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30" r:id="rId4"/>
    <sheet name="3.2. Техсостояние ЛЭП" sheetId="29" r:id="rId5"/>
    <sheet name="3.3. Описание" sheetId="6" r:id="rId6"/>
    <sheet name="3.4. Надежность" sheetId="28" r:id="rId7"/>
    <sheet name="4. Бюджет" sheetId="26"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<sst xmlns="http://schemas.openxmlformats.org/spreadsheetml/2006/main" count="2044" uniqueCount="511">
  <si>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</si>
  <si>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</si>
  <si>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</si>
  <si>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</si>
  <si>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</si>
  <si>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</si>
  <si>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</si>
  <si>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</si>
  <si>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</si>
  <si>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</si>
  <si>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</si>
  <si>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</si>
  <si>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</si>
  <si>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</si>
  <si>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</si>
  <si>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</si>
  <si>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</si>
  <si>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</si>
  <si>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</si>
  <si>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</si>
  <si>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</si>
  <si>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</si>
  <si>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</si>
  <si>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</si>
  <si>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</si>
  <si>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</si>
  <si>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</si>
  <si>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</si>
  <si>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</si>
  <si>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</si>
  <si>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</si>
  <si>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</si>
  <si>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</si>
  <si>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</si>
  <si>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</si>
  <si>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</si>
  <si>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</si>
  <si>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</si>
  <si>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</si>
  <si>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</si>
  <si>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</si>
  <si>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</si>
  <si>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</si>
  <si>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</si>
  <si>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</si>
  <si>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</si>
  <si>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</si>
  <si>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</si>
  <si>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</si>
  <si>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</si>
  <si>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</si>
  <si>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</si>
  <si>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</si>
  <si>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</si>
  <si>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</si>
  <si>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</si>
  <si>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</si>
  <si>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</si>
  <si>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</si>
  <si>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</si>
  <si>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</si>
  <si>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</si>
  <si>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</si>
  <si>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</si>
  <si>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</si>
  <si>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</si>
  <si>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</si>
  <si>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</si>
  <si>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</si>
  <si>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</si>
  <si>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</si>
  <si>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</si>
  <si>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</si>
  <si>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</si>
  <si>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</si>
  <si>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</si>
  <si>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</si>
  <si>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</si>
  <si>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</si>
  <si>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</si>
  <si>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</si>
  <si>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</si>
  <si>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</si>
  <si>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</si>
  <si>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</si>
  <si>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</si>
  <si>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</si>
  <si>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</si>
  <si>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</si>
  <si>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</si>
  <si>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</si>
  <si>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</si>
  <si>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</si>
  <si>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</si>
  <si>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</si>
  <si>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</si>
  <si>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</si>
  <si>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</si>
  <si>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</si>
  <si>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</si>
  <si>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</si>
  <si>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</si>
  <si>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</si>
  <si>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</si>
  <si>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</si>
  <si>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</si>
  <si>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</si>
  <si>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</si>
  <si>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</si>
  <si>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</si>
  <si>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</si>
  <si>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</si>
  <si>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</si>
  <si>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</si>
  <si>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</si>
  <si>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</si>
  <si>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</si>
  <si>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</si>
  <si>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</si>
  <si>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</si>
  <si>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</si>
  <si>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</si>
  <si>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</si>
  <si>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</si>
  <si>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</si>
  <si>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</si>
  <si>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</si>
  <si>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</si>
  <si>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</si>
  <si>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</si>
  <si>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</si>
  <si>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</si>
  <si>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</si>
  <si>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</si>
  <si>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</si>
  <si>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</si>
  <si>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</si>
  <si>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</si>
  <si>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</si>
  <si>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</si>
  <si>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</si>
  <si>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</si>
  <si>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</si>
  <si>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</si>
  <si>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</si>
  <si>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</si>
  <si>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</si>
  <si>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</si>
  <si>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</si>
  <si>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</si>
  <si>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</si>
  <si>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</si>
  <si>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</si>
  <si>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</si>
  <si>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</si>
  <si>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</si>
  <si>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</si>
  <si>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</si>
  <si>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</si>
  <si>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</si>
  <si>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</si>
  <si>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</si>
  <si>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</si>
  <si>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</si>
  <si>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</si>
  <si>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</si>
  <si>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</si>
  <si>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</si>
  <si>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</si>
  <si>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</si>
  <si>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</si>
  <si>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</si>
  <si>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</si>
  <si>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</si>
  <si>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</si>
  <si>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</si>
  <si>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</si>
  <si>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</si>
  <si>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</si>
  <si>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</si>
  <si>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</si>
  <si>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</si>
  <si>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</si>
  <si>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</si>
  <si>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</si>
  <si>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</si>
  <si>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</si>
  <si>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</si>
  <si>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</si>
  <si>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</si>
  <si>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</si>
  <si>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</si>
  <si>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</si>
  <si>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</si>
  <si>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</si>
  <si>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</si>
  <si>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</si>
  <si>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</si>
  <si>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</si>
  <si>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</si>
  <si>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</si>
  <si>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</si>
  <si>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</si>
  <si>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</si>
  <si>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</si>
  <si>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</si>
  <si>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</si>
  <si>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</si>
  <si>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</si>
  <si>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</si>
  <si>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</si>
  <si>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</si>
  <si>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</si>
  <si>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</si>
  <si>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</si>
  <si>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</si>
  <si>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</si>
  <si>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</si>
  <si>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</si>
  <si>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</si>
  <si>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</si>
  <si>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</si>
  <si>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</si>
  <si>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</si>
  <si>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</si>
  <si>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</si>
  <si>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</si>
  <si>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</si>
  <si>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</si>
  <si>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</si>
  <si>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</si>
  <si>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</si>
  <si>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</si>
  <si>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</si>
  <si>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</si>
  <si>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</si>
  <si>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</si>
  <si>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</si>
  <si>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</si>
  <si>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</si>
  <si>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</si>
  <si>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</si>
  <si>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</si>
  <si>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</si>
  <si>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</si>
  <si>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</si>
  <si>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</si>
  <si>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</si>
  <si>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</si>
  <si>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</si>
  <si>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</si>
  <si>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</si>
  <si>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</si>
  <si>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</si>
  <si>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</si>
  <si>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</si>
  <si>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</si>
  <si>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</si>
  <si>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</si>
  <si>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</si>
  <si>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(подпись)</t>
  </si>
  <si>
    <t>нд</t>
  </si>
  <si>
    <t>При реализации проекта этапность не предусмотрена.</t>
  </si>
  <si>
    <t>4.6.</t>
  </si>
  <si>
    <t>З</t>
  </si>
  <si>
    <t>Не требуется</t>
  </si>
  <si>
    <t>«___»________ 20__ года</t>
  </si>
  <si>
    <t>не требуется</t>
  </si>
  <si>
    <t>руководитель организации</t>
  </si>
  <si>
    <t>2027 год</t>
  </si>
  <si>
    <t>2026 год</t>
  </si>
  <si>
    <t>по состоянию на 01.01.2025 года</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</si>
  <si>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</si>
  <si>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0,026965/Oбъем финансирования для обеспечения деятельности сетевой организации (Фхо)_x000d_
</t>
  </si>
  <si>
    <t>ТГЭС</t>
  </si>
  <si>
    <t>Тульская область</t>
  </si>
  <si>
    <t/>
  </si>
  <si>
    <t xml:space="preserve">0.022 млн.руб/шт_x000d_
</t>
  </si>
  <si>
    <t xml:space="preserve">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</si>
  <si>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</si>
  <si>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</si>
  <si>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</si>
  <si>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</si>
  <si>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от «___»________2010 г. №____</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</si>
  <si>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</si>
  <si>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</si>
  <si>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</si>
  <si>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</si>
  <si>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</si>
  <si>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</si>
  <si>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</si>
  <si>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</si>
  <si>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</si>
  <si>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</si>
  <si>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</si>
  <si>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</si>
  <si>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</si>
  <si>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</si>
  <si>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</si>
  <si>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</si>
  <si>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</si>
  <si>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</si>
  <si>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</si>
  <si>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</si>
  <si>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</si>
  <si>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</si>
  <si>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</si>
  <si>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</si>
  <si>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</si>
  <si>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</si>
  <si>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</si>
  <si>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</si>
  <si>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</si>
  <si>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сроки не нарушаются</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</si>
  <si>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</si>
  <si>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</si>
  <si>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</si>
  <si>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</si>
  <si>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</si>
  <si>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</si>
  <si>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</si>
  <si>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</si>
  <si>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</si>
  <si>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</si>
  <si>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</si>
  <si>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</si>
  <si>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</si>
  <si>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</si>
  <si>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</si>
  <si>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</si>
  <si>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</si>
  <si>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</si>
  <si>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</si>
  <si>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</si>
  <si>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</si>
  <si>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</si>
  <si>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</si>
  <si>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</si>
  <si>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</si>
  <si>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</si>
  <si>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</si>
  <si>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</si>
  <si>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</si>
  <si>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Финансовая модель по проекту инвестиционной программы Q_ТГС-002-028</t>
  </si>
  <si>
    <t>Утверждаю</t>
  </si>
  <si>
    <t>2030 год</t>
  </si>
  <si>
    <t>2029 год</t>
  </si>
  <si>
    <t>Год раскрытия информации: 2026 год</t>
  </si>
  <si>
    <t>Акционерное Общество "Тульские городские электрические сети"</t>
  </si>
  <si>
    <t>Q_ТГС-002-028</t>
  </si>
  <si>
    <t>Техперевооружение ТП 10/0,4 кВ № 88 ф. 23 ПС 110/10/6 кВ № 219 Центральная с заменой рубильника 0,4 кВ(1 шт.) для техприсоединения ГУ ТО Сервис, договор №196-24 от 29.05.24 (до 670 кВт)</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</si>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</sst>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7"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9700210"/>
        <c:axId val="33328486"/>
      </c:lineChart>
      <c:catAx>
        <c:axId val="2970021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3328486"/>
        <c:crosses val="autoZero"/>
        <c:lblOffset val="100"/>
        <c:noMultiLvlLbl val="0"/>
      </c:catAx>
      <c:valAx>
        <c:axId val="3332848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970021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265</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432</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49"/>
      <c r="B18" s="349"/>
      <c r="C18" s="349"/>
      <c r="D18" s="349"/>
      <c r="E18" s="349"/>
      <c r="F18" s="349"/>
      <c r="G18" s="349"/>
      <c r="H18" s="349"/>
      <c r="I18" s="349"/>
      <c r="J18" s="349"/>
      <c r="K18" s="349"/>
      <c r="L18" s="349"/>
      <c r="M18" s="349"/>
      <c r="N18" s="349"/>
      <c r="O18" s="349"/>
      <c r="P18" s="349"/>
      <c r="Q18" s="349"/>
      <c r="R18" s="349"/>
      <c r="S18" s="349"/>
      <c r="T18" s="179"/>
      <c r="U18" s="179"/>
      <c r="V18" s="179"/>
      <c r="W18" s="179"/>
      <c r="X18" s="179"/>
      <c r="Y18" s="179"/>
    </row>
    <row r="19" spans="1:25" s="2" customFormat="1" ht="54" customHeight="1">
      <c r="A19" s="350" t="s">
        <v>1</v>
      </c>
      <c r="B19" s="350" t="s">
        <v>433</v>
      </c>
      <c r="C19" s="351" t="s">
        <v>434</v>
      </c>
      <c r="D19" s="350" t="s">
        <v>435</v>
      </c>
      <c r="E19" s="350" t="s">
        <v>436</v>
      </c>
      <c r="F19" s="350" t="s">
        <v>437</v>
      </c>
      <c r="G19" s="350" t="s">
        <v>438</v>
      </c>
      <c r="H19" s="350" t="s">
        <v>439</v>
      </c>
      <c r="I19" s="350" t="s">
        <v>440</v>
      </c>
      <c r="J19" s="350" t="s">
        <v>441</v>
      </c>
      <c r="K19" s="350" t="s">
        <v>442</v>
      </c>
      <c r="L19" s="350" t="s">
        <v>443</v>
      </c>
      <c r="M19" s="350" t="s">
        <v>444</v>
      </c>
      <c r="N19" s="350" t="s">
        <v>445</v>
      </c>
      <c r="O19" s="350" t="s">
        <v>446</v>
      </c>
      <c r="P19" s="350" t="s">
        <v>447</v>
      </c>
      <c r="Q19" s="350" t="s">
        <v>448</v>
      </c>
      <c r="R19" s="350"/>
      <c r="S19" s="352" t="s">
        <v>449</v>
      </c>
      <c r="T19" s="179"/>
      <c r="U19" s="179"/>
      <c r="V19" s="179"/>
      <c r="W19" s="179"/>
      <c r="X19" s="179"/>
      <c r="Y19" s="179"/>
    </row>
    <row r="20" spans="1:28" s="2" customFormat="1" ht="180.75" customHeight="1">
      <c r="A20" s="350"/>
      <c r="B20" s="350"/>
      <c r="C20" s="353"/>
      <c r="D20" s="350"/>
      <c r="E20" s="350"/>
      <c r="F20" s="350"/>
      <c r="G20" s="350"/>
      <c r="H20" s="350"/>
      <c r="I20" s="350"/>
      <c r="J20" s="350"/>
      <c r="K20" s="350"/>
      <c r="L20" s="350"/>
      <c r="M20" s="350"/>
      <c r="N20" s="350"/>
      <c r="O20" s="350"/>
      <c r="P20" s="350"/>
      <c r="Q20" s="354" t="s">
        <v>450</v>
      </c>
      <c r="R20" s="355" t="s">
        <v>451</v>
      </c>
      <c r="S20" s="352"/>
      <c r="T20" s="24"/>
      <c r="U20" s="24"/>
      <c r="V20" s="24"/>
      <c r="W20" s="24"/>
      <c r="X20" s="24"/>
      <c r="Y20" s="24"/>
      <c r="Z20" s="23"/>
      <c r="AA20" s="23"/>
      <c r="AB20" s="23"/>
    </row>
    <row r="21" spans="1:28" s="2" customFormat="1" ht="18.75">
      <c r="A21" s="354">
        <v>1</v>
      </c>
      <c r="B21" s="356">
        <v>2</v>
      </c>
      <c r="C21" s="354">
        <v>3</v>
      </c>
      <c r="D21" s="356">
        <v>4</v>
      </c>
      <c r="E21" s="354">
        <v>5</v>
      </c>
      <c r="F21" s="356">
        <v>6</v>
      </c>
      <c r="G21" s="354">
        <v>7</v>
      </c>
      <c r="H21" s="356">
        <v>8</v>
      </c>
      <c r="I21" s="354">
        <v>9</v>
      </c>
      <c r="J21" s="356">
        <v>10</v>
      </c>
      <c r="K21" s="354">
        <v>11</v>
      </c>
      <c r="L21" s="356">
        <v>12</v>
      </c>
      <c r="M21" s="354">
        <v>13</v>
      </c>
      <c r="N21" s="356">
        <v>14</v>
      </c>
      <c r="O21" s="354">
        <v>15</v>
      </c>
      <c r="P21" s="356">
        <v>16</v>
      </c>
      <c r="Q21" s="354">
        <v>17</v>
      </c>
      <c r="R21" s="356">
        <v>18</v>
      </c>
      <c r="S21" s="354">
        <v>19</v>
      </c>
      <c r="T21" s="24"/>
      <c r="U21" s="24"/>
      <c r="V21" s="24"/>
      <c r="W21" s="24"/>
      <c r="X21" s="24"/>
      <c r="Y21" s="24"/>
      <c r="Z21" s="23"/>
      <c r="AA21" s="23"/>
      <c r="AB21" s="23"/>
    </row>
    <row r="22" spans="1:28" ht="15">
      <c r="A22" s="357"/>
      <c r="B22" s="357"/>
      <c r="C22" s="357"/>
      <c r="D22" s="357"/>
      <c r="E22" s="357"/>
      <c r="F22" s="357"/>
      <c r="G22" s="357"/>
      <c r="H22" s="357"/>
      <c r="I22" s="357"/>
      <c r="J22" s="357"/>
      <c r="K22" s="357"/>
      <c r="L22" s="357"/>
      <c r="M22" s="357"/>
      <c r="N22" s="357"/>
      <c r="O22" s="357"/>
      <c r="P22" s="357"/>
      <c r="Q22" s="357"/>
      <c r="R22" s="357"/>
      <c r="S22" s="35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501</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502</v>
      </c>
      <c r="C21" s="409"/>
      <c r="D21" s="410" t="s">
        <v>503</v>
      </c>
      <c r="E21" s="408" t="s">
        <v>504</v>
      </c>
      <c r="F21" s="409"/>
      <c r="G21" s="408" t="s">
        <v>505</v>
      </c>
      <c r="H21" s="409"/>
      <c r="I21" s="408" t="s">
        <v>506</v>
      </c>
      <c r="J21" s="409"/>
      <c r="K21" s="410" t="s">
        <v>507</v>
      </c>
      <c r="L21" s="408" t="s">
        <v>508</v>
      </c>
      <c r="M21" s="409"/>
      <c r="N21" s="408" t="s">
        <v>509</v>
      </c>
      <c r="O21" s="409"/>
      <c r="P21" s="410" t="s">
        <v>510</v>
      </c>
      <c r="Q21" s="384" t="s">
        <v>491</v>
      </c>
      <c r="R21" s="386"/>
      <c r="S21" s="384" t="s">
        <v>492</v>
      </c>
      <c r="T21" s="385"/>
    </row>
    <row r="22" spans="1:20" ht="204.75" customHeight="1">
      <c r="A22" s="411"/>
      <c r="B22" s="412"/>
      <c r="C22" s="413"/>
      <c r="D22" s="414"/>
      <c r="E22" s="412"/>
      <c r="F22" s="413"/>
      <c r="G22" s="412"/>
      <c r="H22" s="413"/>
      <c r="I22" s="412"/>
      <c r="J22" s="413"/>
      <c r="K22" s="415"/>
      <c r="L22" s="412"/>
      <c r="M22" s="413"/>
      <c r="N22" s="412"/>
      <c r="O22" s="413"/>
      <c r="P22" s="415"/>
      <c r="Q22" s="391" t="s">
        <v>495</v>
      </c>
      <c r="R22" s="391" t="s">
        <v>496</v>
      </c>
      <c r="S22" s="391" t="s">
        <v>497</v>
      </c>
      <c r="T22" s="391" t="s">
        <v>498</v>
      </c>
    </row>
    <row r="23" spans="1:20" ht="51.75" customHeight="1">
      <c r="A23" s="416"/>
      <c r="B23" s="417" t="s">
        <v>499</v>
      </c>
      <c r="C23" s="417" t="s">
        <v>500</v>
      </c>
      <c r="D23" s="415"/>
      <c r="E23" s="417" t="s">
        <v>499</v>
      </c>
      <c r="F23" s="417" t="s">
        <v>500</v>
      </c>
      <c r="G23" s="417" t="s">
        <v>499</v>
      </c>
      <c r="H23" s="417" t="s">
        <v>500</v>
      </c>
      <c r="I23" s="417" t="s">
        <v>499</v>
      </c>
      <c r="J23" s="417" t="s">
        <v>500</v>
      </c>
      <c r="K23" s="417" t="s">
        <v>499</v>
      </c>
      <c r="L23" s="417" t="s">
        <v>499</v>
      </c>
      <c r="M23" s="417" t="s">
        <v>500</v>
      </c>
      <c r="N23" s="417" t="s">
        <v>499</v>
      </c>
      <c r="O23" s="417" t="s">
        <v>500</v>
      </c>
      <c r="P23" s="415" t="s">
        <v>499</v>
      </c>
      <c r="Q23" s="391" t="s">
        <v>499</v>
      </c>
      <c r="R23" s="391" t="s">
        <v>499</v>
      </c>
      <c r="S23" s="391" t="s">
        <v>499</v>
      </c>
      <c r="T23" s="391" t="s">
        <v>499</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480</v>
      </c>
      <c r="C21" s="383"/>
      <c r="D21" s="382" t="s">
        <v>481</v>
      </c>
      <c r="E21" s="383"/>
      <c r="F21" s="384" t="s">
        <v>442</v>
      </c>
      <c r="G21" s="385"/>
      <c r="H21" s="385"/>
      <c r="I21" s="386"/>
      <c r="J21" s="381" t="s">
        <v>482</v>
      </c>
      <c r="K21" s="382" t="s">
        <v>483</v>
      </c>
      <c r="L21" s="383"/>
      <c r="M21" s="382" t="s">
        <v>484</v>
      </c>
      <c r="N21" s="383"/>
      <c r="O21" s="382" t="s">
        <v>485</v>
      </c>
      <c r="P21" s="383"/>
      <c r="Q21" s="382" t="s">
        <v>486</v>
      </c>
      <c r="R21" s="383"/>
      <c r="S21" s="381" t="s">
        <v>487</v>
      </c>
      <c r="T21" s="381" t="s">
        <v>488</v>
      </c>
      <c r="U21" s="381" t="s">
        <v>489</v>
      </c>
      <c r="V21" s="382" t="s">
        <v>490</v>
      </c>
      <c r="W21" s="383"/>
      <c r="X21" s="384" t="s">
        <v>491</v>
      </c>
      <c r="Y21" s="385"/>
      <c r="Z21" s="384" t="s">
        <v>492</v>
      </c>
      <c r="AA21" s="385"/>
    </row>
    <row r="22" spans="1:27" ht="216" customHeight="1">
      <c r="A22" s="387"/>
      <c r="B22" s="388"/>
      <c r="C22" s="389"/>
      <c r="D22" s="388"/>
      <c r="E22" s="389"/>
      <c r="F22" s="384" t="s">
        <v>493</v>
      </c>
      <c r="G22" s="386"/>
      <c r="H22" s="384" t="s">
        <v>494</v>
      </c>
      <c r="I22" s="386"/>
      <c r="J22" s="390"/>
      <c r="K22" s="388"/>
      <c r="L22" s="389"/>
      <c r="M22" s="388"/>
      <c r="N22" s="389"/>
      <c r="O22" s="388"/>
      <c r="P22" s="389"/>
      <c r="Q22" s="388"/>
      <c r="R22" s="389"/>
      <c r="S22" s="390"/>
      <c r="T22" s="390"/>
      <c r="U22" s="390"/>
      <c r="V22" s="388"/>
      <c r="W22" s="389"/>
      <c r="X22" s="391" t="s">
        <v>495</v>
      </c>
      <c r="Y22" s="391" t="s">
        <v>496</v>
      </c>
      <c r="Z22" s="391" t="s">
        <v>497</v>
      </c>
      <c r="AA22" s="391" t="s">
        <v>498</v>
      </c>
    </row>
    <row r="23" spans="1:27" ht="60" customHeight="1">
      <c r="A23" s="390"/>
      <c r="B23" s="390" t="s">
        <v>499</v>
      </c>
      <c r="C23" s="390" t="s">
        <v>500</v>
      </c>
      <c r="D23" s="390" t="s">
        <v>499</v>
      </c>
      <c r="E23" s="390" t="s">
        <v>500</v>
      </c>
      <c r="F23" s="390" t="s">
        <v>499</v>
      </c>
      <c r="G23" s="390" t="s">
        <v>500</v>
      </c>
      <c r="H23" s="390" t="s">
        <v>499</v>
      </c>
      <c r="I23" s="390" t="s">
        <v>500</v>
      </c>
      <c r="J23" s="390" t="s">
        <v>499</v>
      </c>
      <c r="K23" s="390" t="s">
        <v>499</v>
      </c>
      <c r="L23" s="390" t="s">
        <v>500</v>
      </c>
      <c r="M23" s="390" t="s">
        <v>499</v>
      </c>
      <c r="N23" s="390" t="s">
        <v>500</v>
      </c>
      <c r="O23" s="390" t="s">
        <v>499</v>
      </c>
      <c r="P23" s="390" t="s">
        <v>500</v>
      </c>
      <c r="Q23" s="390" t="s">
        <v>499</v>
      </c>
      <c r="R23" s="390" t="s">
        <v>500</v>
      </c>
      <c r="S23" s="390" t="s">
        <v>499</v>
      </c>
      <c r="T23" s="390" t="s">
        <v>499</v>
      </c>
      <c r="U23" s="390" t="s">
        <v>499</v>
      </c>
      <c r="V23" s="390" t="s">
        <v>499</v>
      </c>
      <c r="W23" s="390" t="s">
        <v>500</v>
      </c>
      <c r="X23" s="390" t="s">
        <v>499</v>
      </c>
      <c r="Y23" s="390" t="s">
        <v>499</v>
      </c>
      <c r="Z23" s="391" t="s">
        <v>499</v>
      </c>
      <c r="AA23" s="391" t="s">
        <v>499</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261</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261</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261</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277</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262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261</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452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453</v>
      </c>
      <c r="B23" s="365"/>
      <c r="C23" s="365"/>
      <c r="D23" s="365"/>
      <c r="E23" s="365"/>
      <c r="F23" s="365"/>
      <c r="G23" s="365"/>
      <c r="H23" s="365"/>
      <c r="I23" s="365"/>
      <c r="J23" s="365"/>
      <c r="K23" s="365"/>
      <c r="L23" s="366"/>
      <c r="M23" s="367" t="s">
        <v>454</v>
      </c>
      <c r="N23" s="367"/>
      <c r="O23" s="367"/>
      <c r="P23" s="367"/>
      <c r="Q23" s="367"/>
      <c r="R23" s="367"/>
      <c r="S23" s="367"/>
      <c r="T23" s="367"/>
      <c r="U23" s="367"/>
      <c r="V23" s="367"/>
      <c r="W23" s="367"/>
      <c r="X23" s="367"/>
      <c r="Y23" s="367"/>
      <c r="Z23" s="367"/>
    </row>
    <row r="24" spans="1:26" ht="151.5" customHeight="1">
      <c r="A24" s="367" t="s">
        <v>455</v>
      </c>
      <c r="B24" s="368" t="s">
        <v>456</v>
      </c>
      <c r="C24" s="367" t="s">
        <v>457</v>
      </c>
      <c r="D24" s="367" t="s">
        <v>458</v>
      </c>
      <c r="E24" s="367" t="s">
        <v>459</v>
      </c>
      <c r="F24" s="367" t="s">
        <v>460</v>
      </c>
      <c r="G24" s="367" t="s">
        <v>461</v>
      </c>
      <c r="H24" s="367" t="s">
        <v>462</v>
      </c>
      <c r="I24" s="367" t="s">
        <v>463</v>
      </c>
      <c r="J24" s="367" t="s">
        <v>464</v>
      </c>
      <c r="K24" s="368" t="s">
        <v>465</v>
      </c>
      <c r="L24" s="368" t="s">
        <v>466</v>
      </c>
      <c r="M24" s="369" t="s">
        <v>467</v>
      </c>
      <c r="N24" s="368" t="s">
        <v>468</v>
      </c>
      <c r="O24" s="367" t="s">
        <v>469</v>
      </c>
      <c r="P24" s="367" t="s">
        <v>470</v>
      </c>
      <c r="Q24" s="367" t="s">
        <v>471</v>
      </c>
      <c r="R24" s="367" t="s">
        <v>462</v>
      </c>
      <c r="S24" s="367" t="s">
        <v>472</v>
      </c>
      <c r="T24" s="367" t="s">
        <v>473</v>
      </c>
      <c r="U24" s="367" t="s">
        <v>474</v>
      </c>
      <c r="V24" s="367" t="s">
        <v>471</v>
      </c>
      <c r="W24" s="370" t="s">
        <v>475</v>
      </c>
      <c r="X24" s="370" t="s">
        <v>476</v>
      </c>
      <c r="Y24" s="370" t="s">
        <v>477</v>
      </c>
      <c r="Z24" s="371" t="s">
        <v>478</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416</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37" t="s">
        <v>1</v>
      </c>
      <c r="B19" s="337" t="s">
        <v>417</v>
      </c>
      <c r="C19" s="337" t="s">
        <v>418</v>
      </c>
      <c r="D19" s="337" t="s">
        <v>419</v>
      </c>
      <c r="E19" s="338" t="s">
        <v>420</v>
      </c>
      <c r="F19" s="339"/>
      <c r="G19" s="339"/>
      <c r="H19" s="339"/>
      <c r="I19" s="340"/>
      <c r="J19" s="337" t="s">
        <v>421</v>
      </c>
      <c r="K19" s="337"/>
      <c r="L19" s="337"/>
      <c r="M19" s="337"/>
      <c r="N19" s="337"/>
      <c r="O19" s="337"/>
      <c r="P19" s="179"/>
      <c r="Q19" s="179"/>
      <c r="R19" s="179"/>
      <c r="S19" s="179"/>
      <c r="T19" s="179"/>
      <c r="U19" s="179"/>
      <c r="V19" s="179"/>
      <c r="W19" s="179"/>
    </row>
    <row r="20" spans="1:26" s="2" customFormat="1" ht="51" customHeight="1">
      <c r="A20" s="337"/>
      <c r="B20" s="337"/>
      <c r="C20" s="337"/>
      <c r="D20" s="337"/>
      <c r="E20" s="341" t="s">
        <v>422</v>
      </c>
      <c r="F20" s="341" t="s">
        <v>423</v>
      </c>
      <c r="G20" s="341" t="s">
        <v>424</v>
      </c>
      <c r="H20" s="341" t="s">
        <v>425</v>
      </c>
      <c r="I20" s="341" t="s">
        <v>72</v>
      </c>
      <c r="J20" s="341" t="s">
        <v>426</v>
      </c>
      <c r="K20" s="341" t="s">
        <v>427</v>
      </c>
      <c r="L20" s="342" t="s">
        <v>428</v>
      </c>
      <c r="M20" s="343" t="s">
        <v>429</v>
      </c>
      <c r="N20" s="343" t="s">
        <v>430</v>
      </c>
      <c r="O20" s="343" t="s">
        <v>431</v>
      </c>
      <c r="P20" s="24"/>
      <c r="Q20" s="24"/>
      <c r="R20" s="24"/>
      <c r="S20" s="24"/>
      <c r="T20" s="24"/>
      <c r="U20" s="24"/>
      <c r="V20" s="24"/>
      <c r="W20" s="24"/>
      <c r="X20" s="23"/>
      <c r="Y20" s="23"/>
      <c r="Z20" s="23"/>
    </row>
    <row r="21" spans="1:26" s="2" customFormat="1" ht="16.5" customHeight="1">
      <c r="A21" s="344">
        <v>1</v>
      </c>
      <c r="B21" s="28">
        <v>2</v>
      </c>
      <c r="C21" s="344">
        <v>3</v>
      </c>
      <c r="D21" s="28">
        <v>4</v>
      </c>
      <c r="E21" s="344">
        <v>5</v>
      </c>
      <c r="F21" s="28">
        <v>6</v>
      </c>
      <c r="G21" s="344">
        <v>7</v>
      </c>
      <c r="H21" s="28">
        <v>8</v>
      </c>
      <c r="I21" s="344">
        <v>9</v>
      </c>
      <c r="J21" s="28">
        <v>10</v>
      </c>
      <c r="K21" s="344">
        <v>11</v>
      </c>
      <c r="L21" s="28">
        <v>12</v>
      </c>
      <c r="M21" s="344">
        <v>13</v>
      </c>
      <c r="N21" s="28">
        <v>14</v>
      </c>
      <c r="O21" s="344">
        <v>15</v>
      </c>
      <c r="P21" s="24"/>
      <c r="Q21" s="24"/>
      <c r="R21" s="24"/>
      <c r="S21" s="24"/>
      <c r="T21" s="24"/>
      <c r="U21" s="24"/>
      <c r="V21" s="24"/>
      <c r="W21" s="24"/>
      <c r="X21" s="23"/>
      <c r="Y21" s="23"/>
      <c r="Z21" s="23"/>
    </row>
    <row r="22" spans="1:26" s="2" customFormat="1" ht="18.75">
      <c r="A22" s="345"/>
      <c r="B22" s="346"/>
      <c r="C22" s="26"/>
      <c r="D22" s="26"/>
      <c r="E22" s="26"/>
      <c r="F22" s="26"/>
      <c r="G22" s="26"/>
      <c r="H22" s="26"/>
      <c r="I22" s="26"/>
      <c r="J22" s="347"/>
      <c r="K22" s="347"/>
      <c r="L22" s="348"/>
      <c r="M22" s="348"/>
      <c r="N22" s="348"/>
      <c r="O22" s="34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283</v>
      </c>
    </row>
    <row r="4" ht="15.75">
      <c r="K4" s="260"/>
    </row>
    <row r="5" spans="1:11" ht="15.75">
      <c r="A5" s="261" t="s">
        <v>343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344</v>
      </c>
    </row>
    <row r="8" spans="1:11" ht="15.75">
      <c r="A8" s="263"/>
      <c r="B8" s="263"/>
      <c r="C8" s="263"/>
      <c r="D8" s="263"/>
      <c r="E8" s="263"/>
      <c r="F8" s="263"/>
      <c r="G8" s="263"/>
      <c r="H8" s="263"/>
      <c r="I8" s="263"/>
      <c r="K8" s="264" t="s">
        <v>268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260</v>
      </c>
    </row>
    <row r="11" spans="1:11" ht="15.75">
      <c r="A11" s="263"/>
      <c r="B11" s="263"/>
      <c r="C11" s="263"/>
      <c r="D11" s="263"/>
      <c r="E11" s="263"/>
      <c r="F11" s="263"/>
      <c r="G11" s="263"/>
      <c r="H11" s="263"/>
      <c r="I11" s="263"/>
      <c r="K11" s="264" t="s">
        <v>266</v>
      </c>
    </row>
    <row r="12" spans="1:11" ht="15.75">
      <c r="A12" s="266"/>
      <c r="K12" s="264" t="s">
        <v>351</v>
      </c>
    </row>
    <row r="13" spans="1:8" ht="16.5" thickBot="1">
      <c r="A13" s="261" t="s">
        <v>352</v>
      </c>
      <c r="B13" s="261" t="s">
        <v>353</v>
      </c>
      <c r="C13" s="267" t="s">
        <v>354</v>
      </c>
      <c r="D13" s="268"/>
      <c r="E13" s="269"/>
      <c r="F13" s="269"/>
      <c r="G13" s="269"/>
      <c r="H13" s="269"/>
    </row>
    <row r="14" spans="1:2" ht="15.75">
      <c r="A14" s="270" t="s">
        <v>355</v>
      </c>
      <c r="B14" s="271">
        <v>22.471</v>
      </c>
    </row>
    <row r="15" spans="1:2" ht="15.75">
      <c r="A15" s="272" t="s">
        <v>356</v>
      </c>
      <c r="B15" s="273">
        <v>0</v>
      </c>
    </row>
    <row r="16" spans="1:4" ht="15.75">
      <c r="A16" s="274" t="s">
        <v>357</v>
      </c>
      <c r="B16" s="275">
        <v>0</v>
      </c>
      <c r="D16" s="266" t="s">
        <v>358</v>
      </c>
    </row>
    <row r="17" spans="1:14" ht="16.5" thickBot="1">
      <c r="A17" s="276" t="s">
        <v>359</v>
      </c>
      <c r="B17" s="277">
        <v>1</v>
      </c>
      <c r="D17" s="278" t="s">
        <v>360</v>
      </c>
      <c r="E17" s="278"/>
      <c r="F17" s="279"/>
      <c r="G17" s="279" t="str">
        <f>IF(AND(0&lt;SUM(B80:AF80),SUM(B80:AF80)&lt;=10),SUM(B80:AF80),"не окупается")</f>
        <v>не окупается</v>
      </c>
      <c r="K17" s="280"/>
      <c r="N17" s="281"/>
    </row>
    <row r="18" spans="1:11" ht="15.75">
      <c r="A18" s="270" t="s">
        <v>361</v>
      </c>
      <c r="B18" s="271">
        <v>0</v>
      </c>
      <c r="D18" s="278" t="s">
        <v>362</v>
      </c>
      <c r="E18" s="278"/>
      <c r="F18" s="282"/>
      <c r="G18" s="279" t="str">
        <f>IF(AND(0&lt;SUM(B81:AF81),SUM(B81:AF81)&lt;=10),SUM(B81:AF81),"не окупается")</f>
        <v>не окупается</v>
      </c>
      <c r="K18" s="280"/>
    </row>
    <row r="19" spans="1:11" ht="15.75">
      <c r="A19" s="272" t="s">
        <v>363</v>
      </c>
      <c r="B19" s="273">
        <v>1</v>
      </c>
      <c r="D19" s="278" t="s">
        <v>364</v>
      </c>
      <c r="E19" s="278"/>
      <c r="F19" s="282"/>
      <c r="G19" s="283">
        <f>AF78</f>
        <v>-25.037662248328548</v>
      </c>
      <c r="K19" s="280"/>
    </row>
    <row r="20" spans="1:11" ht="15.75">
      <c r="A20" s="272" t="s">
        <v>365</v>
      </c>
      <c r="B20" s="273">
        <v>1</v>
      </c>
      <c r="D20" s="278" t="s">
        <v>366</v>
      </c>
      <c r="E20" s="278"/>
      <c r="F20" s="282"/>
      <c r="G20" s="278" t="str">
        <f>IF(G19&gt;0,"Да","Нет")</f>
        <v>Нет</v>
      </c>
      <c r="I20" s="267" t="s">
        <v>354</v>
      </c>
      <c r="K20" s="280"/>
    </row>
    <row r="21" spans="1:2" ht="15.75">
      <c r="A21" s="274" t="s">
        <v>367</v>
      </c>
      <c r="B21" s="275">
        <v>0</v>
      </c>
    </row>
    <row r="22" spans="1:10" ht="15.75">
      <c r="A22" s="274" t="s">
        <v>368</v>
      </c>
      <c r="B22" s="275">
        <v>0</v>
      </c>
      <c r="J22" s="267" t="s">
        <v>354</v>
      </c>
    </row>
    <row r="23" spans="1:2" ht="15.75">
      <c r="A23" s="272" t="s">
        <v>369</v>
      </c>
      <c r="B23" s="273">
        <v>1</v>
      </c>
    </row>
    <row r="24" spans="1:2" ht="15.75">
      <c r="A24" s="284"/>
      <c r="B24" s="285"/>
    </row>
    <row r="25" spans="1:2" ht="16.5" thickBot="1">
      <c r="A25" s="276" t="s">
        <v>370</v>
      </c>
      <c r="B25" s="286">
        <v>0.20000000000000001</v>
      </c>
    </row>
    <row r="26" spans="1:2" ht="15.75">
      <c r="A26" s="287" t="s">
        <v>354</v>
      </c>
      <c r="B26" s="288"/>
    </row>
    <row r="27" spans="1:2" ht="15.75">
      <c r="A27" s="272" t="s">
        <v>371</v>
      </c>
      <c r="B27" s="273">
        <v>0</v>
      </c>
    </row>
    <row r="28" spans="1:2" ht="15.75">
      <c r="A28" s="289" t="s">
        <v>372</v>
      </c>
      <c r="B28" s="290">
        <v>0</v>
      </c>
    </row>
    <row r="29" spans="1:2" ht="16.5" thickBot="1">
      <c r="A29" s="284" t="s">
        <v>373</v>
      </c>
      <c r="B29" s="291">
        <v>0</v>
      </c>
    </row>
    <row r="30" spans="1:2" ht="15.75">
      <c r="A30" s="292" t="s">
        <v>374</v>
      </c>
      <c r="B30" s="293">
        <v>0</v>
      </c>
    </row>
    <row r="31" spans="1:2" ht="15.75">
      <c r="A31" s="294" t="s">
        <v>375</v>
      </c>
      <c r="B31" s="295">
        <v>0</v>
      </c>
    </row>
    <row r="32" spans="1:2" ht="15.75">
      <c r="A32" s="294" t="s">
        <v>376</v>
      </c>
      <c r="B32" s="296">
        <v>0</v>
      </c>
    </row>
    <row r="33" spans="1:2" ht="15.75">
      <c r="A33" s="294" t="s">
        <v>377</v>
      </c>
      <c r="B33" s="296">
        <v>0</v>
      </c>
    </row>
    <row r="34" spans="1:2" ht="15.75">
      <c r="A34" s="294" t="s">
        <v>378</v>
      </c>
      <c r="B34" s="296">
        <v>0.1608</v>
      </c>
    </row>
    <row r="35" spans="1:2" ht="15.75">
      <c r="A35" s="294" t="s">
        <v>379</v>
      </c>
      <c r="B35" s="296">
        <v>1</v>
      </c>
    </row>
    <row r="36" spans="1:32" ht="23.25" customHeight="1" thickBot="1">
      <c r="A36" s="297" t="s">
        <v>380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381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382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383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372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384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385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386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387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388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389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390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391</v>
      </c>
      <c r="B50" s="312">
        <f t="shared" si="2" ref="B50:AF50">SUM(B51:B56)</f>
        <v>0</v>
      </c>
      <c r="C50" s="312">
        <f t="shared" si="2"/>
        <v>-0.49436199999999997</v>
      </c>
      <c r="D50" s="312">
        <f t="shared" si="2"/>
        <v>-0.49436199999999997</v>
      </c>
      <c r="E50" s="312">
        <f t="shared" si="2"/>
        <v>-0.49436199999999997</v>
      </c>
      <c r="F50" s="312">
        <f t="shared" si="2"/>
        <v>-0.49436199999999997</v>
      </c>
      <c r="G50" s="312">
        <f t="shared" si="2"/>
        <v>-0.49436199999999997</v>
      </c>
      <c r="H50" s="312">
        <f t="shared" si="2"/>
        <v>-0.49436199999999997</v>
      </c>
      <c r="I50" s="312">
        <f t="shared" si="2"/>
        <v>-0.49436199999999997</v>
      </c>
      <c r="J50" s="312">
        <f t="shared" si="2"/>
        <v>-0.49436199999999997</v>
      </c>
      <c r="K50" s="312">
        <f t="shared" si="2"/>
        <v>-0.49436199999999997</v>
      </c>
      <c r="L50" s="312">
        <f t="shared" si="2"/>
        <v>-0.49436199999999997</v>
      </c>
      <c r="M50" s="312">
        <f t="shared" si="2"/>
        <v>-0.49436199999999997</v>
      </c>
      <c r="N50" s="312">
        <f t="shared" si="2"/>
        <v>-0.49436199999999997</v>
      </c>
      <c r="O50" s="312">
        <f t="shared" si="2"/>
        <v>-0.49436199999999997</v>
      </c>
      <c r="P50" s="312">
        <f t="shared" si="2"/>
        <v>-0.49436199999999997</v>
      </c>
      <c r="Q50" s="312">
        <f t="shared" si="2"/>
        <v>-0.49436199999999997</v>
      </c>
      <c r="R50" s="312">
        <f t="shared" si="2"/>
        <v>-0.49436199999999997</v>
      </c>
      <c r="S50" s="312">
        <f t="shared" si="2"/>
        <v>-0.49436199999999997</v>
      </c>
      <c r="T50" s="312">
        <f t="shared" si="2"/>
        <v>-0.49436199999999997</v>
      </c>
      <c r="U50" s="312">
        <f t="shared" si="2"/>
        <v>-0.49436199999999997</v>
      </c>
      <c r="V50" s="312">
        <f t="shared" si="2"/>
        <v>-0.49436199999999997</v>
      </c>
      <c r="W50" s="312">
        <f t="shared" si="2"/>
        <v>-0.49436199999999997</v>
      </c>
      <c r="X50" s="312">
        <f t="shared" si="2"/>
        <v>-0.49436199999999997</v>
      </c>
      <c r="Y50" s="312">
        <f t="shared" si="2"/>
        <v>-0.49436199999999997</v>
      </c>
      <c r="Z50" s="312">
        <f t="shared" si="2"/>
        <v>-0.49436199999999997</v>
      </c>
      <c r="AA50" s="312">
        <f t="shared" si="2"/>
        <v>-0.49436199999999997</v>
      </c>
      <c r="AB50" s="312">
        <f t="shared" si="2"/>
        <v>-0.49436199999999997</v>
      </c>
      <c r="AC50" s="312">
        <f t="shared" si="2"/>
        <v>-0.49436199999999997</v>
      </c>
      <c r="AD50" s="312">
        <f t="shared" si="2"/>
        <v>-0.49436199999999997</v>
      </c>
      <c r="AE50" s="312">
        <f t="shared" si="2"/>
        <v>-0.49436199999999997</v>
      </c>
      <c r="AF50" s="312">
        <f t="shared" si="2"/>
        <v>-0.49436199999999997</v>
      </c>
    </row>
    <row r="51" spans="1:32" ht="15.75">
      <c r="A51" s="313" t="s">
        <v>392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367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354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354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354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393</v>
      </c>
      <c r="B56" s="315">
        <v>0</v>
      </c>
      <c r="C56" s="315">
        <v>-0.49436199999999997</v>
      </c>
      <c r="D56" s="315">
        <v>-0.49436199999999997</v>
      </c>
      <c r="E56" s="315">
        <v>-0.49436199999999997</v>
      </c>
      <c r="F56" s="315">
        <v>-0.49436199999999997</v>
      </c>
      <c r="G56" s="315">
        <v>-0.49436199999999997</v>
      </c>
      <c r="H56" s="315">
        <v>-0.49436199999999997</v>
      </c>
      <c r="I56" s="315">
        <v>-0.49436199999999997</v>
      </c>
      <c r="J56" s="315">
        <v>-0.49436199999999997</v>
      </c>
      <c r="K56" s="315">
        <v>-0.49436199999999997</v>
      </c>
      <c r="L56" s="315">
        <v>-0.49436199999999997</v>
      </c>
      <c r="M56" s="315">
        <v>-0.49436199999999997</v>
      </c>
      <c r="N56" s="315">
        <v>-0.49436199999999997</v>
      </c>
      <c r="O56" s="315">
        <v>-0.49436199999999997</v>
      </c>
      <c r="P56" s="315">
        <v>-0.49436199999999997</v>
      </c>
      <c r="Q56" s="315">
        <v>-0.49436199999999997</v>
      </c>
      <c r="R56" s="315">
        <v>-0.49436199999999997</v>
      </c>
      <c r="S56" s="315">
        <v>-0.49436199999999997</v>
      </c>
      <c r="T56" s="315">
        <v>-0.49436199999999997</v>
      </c>
      <c r="U56" s="315">
        <v>-0.49436199999999997</v>
      </c>
      <c r="V56" s="315">
        <v>-0.49436199999999997</v>
      </c>
      <c r="W56" s="315">
        <v>-0.49436199999999997</v>
      </c>
      <c r="X56" s="315">
        <v>-0.49436199999999997</v>
      </c>
      <c r="Y56" s="315">
        <v>-0.49436199999999997</v>
      </c>
      <c r="Z56" s="315">
        <v>-0.49436199999999997</v>
      </c>
      <c r="AA56" s="315">
        <v>-0.49436199999999997</v>
      </c>
      <c r="AB56" s="315">
        <v>-0.49436199999999997</v>
      </c>
      <c r="AC56" s="315">
        <v>-0.49436199999999997</v>
      </c>
      <c r="AD56" s="315">
        <v>-0.49436199999999997</v>
      </c>
      <c r="AE56" s="315">
        <v>-0.49436199999999997</v>
      </c>
      <c r="AF56" s="315">
        <v>-0.49436199999999997</v>
      </c>
    </row>
    <row r="57" spans="1:32" s="266" customFormat="1" ht="14.25">
      <c r="A57" s="316" t="s">
        <v>394</v>
      </c>
      <c r="B57" s="311">
        <f t="shared" si="7" ref="B57:AF57">B49+B50</f>
        <v>0</v>
      </c>
      <c r="C57" s="311">
        <f t="shared" si="7"/>
        <v>-0.49436199999999997</v>
      </c>
      <c r="D57" s="311">
        <f t="shared" si="7"/>
        <v>-0.49436199999999997</v>
      </c>
      <c r="E57" s="311">
        <f t="shared" si="7"/>
        <v>-0.49436199999999997</v>
      </c>
      <c r="F57" s="311">
        <f t="shared" si="7"/>
        <v>-0.49436199999999997</v>
      </c>
      <c r="G57" s="311">
        <f t="shared" si="7"/>
        <v>-0.49436199999999997</v>
      </c>
      <c r="H57" s="311">
        <f t="shared" si="7"/>
        <v>-0.49436199999999997</v>
      </c>
      <c r="I57" s="311">
        <f t="shared" si="7"/>
        <v>-0.49436199999999997</v>
      </c>
      <c r="J57" s="311">
        <f t="shared" si="7"/>
        <v>-0.49436199999999997</v>
      </c>
      <c r="K57" s="311">
        <f t="shared" si="7"/>
        <v>-0.49436199999999997</v>
      </c>
      <c r="L57" s="311">
        <f t="shared" si="7"/>
        <v>-0.49436199999999997</v>
      </c>
      <c r="M57" s="311">
        <f t="shared" si="7"/>
        <v>-0.49436199999999997</v>
      </c>
      <c r="N57" s="311">
        <f t="shared" si="7"/>
        <v>-0.49436199999999997</v>
      </c>
      <c r="O57" s="311">
        <f t="shared" si="7"/>
        <v>-0.49436199999999997</v>
      </c>
      <c r="P57" s="311">
        <f t="shared" si="7"/>
        <v>-0.49436199999999997</v>
      </c>
      <c r="Q57" s="311">
        <f t="shared" si="7"/>
        <v>-0.49436199999999997</v>
      </c>
      <c r="R57" s="311">
        <f t="shared" si="7"/>
        <v>-0.49436199999999997</v>
      </c>
      <c r="S57" s="311">
        <f t="shared" si="7"/>
        <v>-0.49436199999999997</v>
      </c>
      <c r="T57" s="311">
        <f t="shared" si="7"/>
        <v>-0.49436199999999997</v>
      </c>
      <c r="U57" s="311">
        <f t="shared" si="7"/>
        <v>-0.49436199999999997</v>
      </c>
      <c r="V57" s="311">
        <f t="shared" si="7"/>
        <v>-0.49436199999999997</v>
      </c>
      <c r="W57" s="311">
        <f t="shared" si="7"/>
        <v>-0.49436199999999997</v>
      </c>
      <c r="X57" s="311">
        <f t="shared" si="7"/>
        <v>-0.49436199999999997</v>
      </c>
      <c r="Y57" s="311">
        <f t="shared" si="7"/>
        <v>-0.49436199999999997</v>
      </c>
      <c r="Z57" s="311">
        <f t="shared" si="7"/>
        <v>-0.49436199999999997</v>
      </c>
      <c r="AA57" s="311">
        <f t="shared" si="7"/>
        <v>-0.49436199999999997</v>
      </c>
      <c r="AB57" s="311">
        <f t="shared" si="7"/>
        <v>-0.49436199999999997</v>
      </c>
      <c r="AC57" s="311">
        <f t="shared" si="7"/>
        <v>-0.49436199999999997</v>
      </c>
      <c r="AD57" s="311">
        <f t="shared" si="7"/>
        <v>-0.49436199999999997</v>
      </c>
      <c r="AE57" s="311">
        <f t="shared" si="7"/>
        <v>-0.49436199999999997</v>
      </c>
      <c r="AF57" s="311">
        <f t="shared" si="7"/>
        <v>-0.49436199999999997</v>
      </c>
    </row>
    <row r="58" spans="1:32" ht="15.75">
      <c r="A58" s="313" t="s">
        <v>395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396</v>
      </c>
      <c r="B59" s="311">
        <f>B57+B58</f>
        <v>0</v>
      </c>
      <c r="C59" s="311">
        <f t="shared" si="8" ref="C59:AF59">C57+C58</f>
        <v>-0.49436199999999997</v>
      </c>
      <c r="D59" s="311">
        <f t="shared" si="8"/>
        <v>-0.49436199999999997</v>
      </c>
      <c r="E59" s="311">
        <f t="shared" si="8"/>
        <v>-0.49436199999999997</v>
      </c>
      <c r="F59" s="311">
        <f t="shared" si="8"/>
        <v>-0.49436199999999997</v>
      </c>
      <c r="G59" s="311">
        <f t="shared" si="8"/>
        <v>-0.49436199999999997</v>
      </c>
      <c r="H59" s="311">
        <f t="shared" si="8"/>
        <v>-0.49436199999999997</v>
      </c>
      <c r="I59" s="311">
        <f t="shared" si="8"/>
        <v>-0.49436199999999997</v>
      </c>
      <c r="J59" s="311">
        <f t="shared" si="8"/>
        <v>-0.49436199999999997</v>
      </c>
      <c r="K59" s="311">
        <f t="shared" si="8"/>
        <v>-0.49436199999999997</v>
      </c>
      <c r="L59" s="311">
        <f t="shared" si="8"/>
        <v>-0.49436199999999997</v>
      </c>
      <c r="M59" s="311">
        <f t="shared" si="8"/>
        <v>-0.49436199999999997</v>
      </c>
      <c r="N59" s="311">
        <f t="shared" si="8"/>
        <v>-0.49436199999999997</v>
      </c>
      <c r="O59" s="311">
        <f t="shared" si="8"/>
        <v>-0.49436199999999997</v>
      </c>
      <c r="P59" s="311">
        <f t="shared" si="8"/>
        <v>-0.49436199999999997</v>
      </c>
      <c r="Q59" s="311">
        <f t="shared" si="8"/>
        <v>-0.49436199999999997</v>
      </c>
      <c r="R59" s="311">
        <f t="shared" si="8"/>
        <v>-0.49436199999999997</v>
      </c>
      <c r="S59" s="311">
        <f t="shared" si="8"/>
        <v>-0.49436199999999997</v>
      </c>
      <c r="T59" s="311">
        <f t="shared" si="8"/>
        <v>-0.49436199999999997</v>
      </c>
      <c r="U59" s="311">
        <f t="shared" si="8"/>
        <v>-0.49436199999999997</v>
      </c>
      <c r="V59" s="311">
        <f t="shared" si="8"/>
        <v>-0.49436199999999997</v>
      </c>
      <c r="W59" s="311">
        <f t="shared" si="8"/>
        <v>-0.49436199999999997</v>
      </c>
      <c r="X59" s="311">
        <f t="shared" si="8"/>
        <v>-0.49436199999999997</v>
      </c>
      <c r="Y59" s="311">
        <f t="shared" si="8"/>
        <v>-0.49436199999999997</v>
      </c>
      <c r="Z59" s="311">
        <f t="shared" si="8"/>
        <v>-0.49436199999999997</v>
      </c>
      <c r="AA59" s="311">
        <f t="shared" si="8"/>
        <v>-0.49436199999999997</v>
      </c>
      <c r="AB59" s="311">
        <f t="shared" si="8"/>
        <v>-0.49436199999999997</v>
      </c>
      <c r="AC59" s="311">
        <f t="shared" si="8"/>
        <v>-0.49436199999999997</v>
      </c>
      <c r="AD59" s="311">
        <f t="shared" si="8"/>
        <v>-0.49436199999999997</v>
      </c>
      <c r="AE59" s="311">
        <f t="shared" si="8"/>
        <v>-0.49436199999999997</v>
      </c>
      <c r="AF59" s="311">
        <f t="shared" si="8"/>
        <v>-0.49436199999999997</v>
      </c>
    </row>
    <row r="60" spans="1:32" ht="15.75">
      <c r="A60" s="313" t="s">
        <v>397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398</v>
      </c>
      <c r="B61" s="311">
        <f>B59+B60</f>
        <v>0</v>
      </c>
      <c r="C61" s="311">
        <f t="shared" si="10" ref="C61:AF61">C59+C60</f>
        <v>-0.49436199999999997</v>
      </c>
      <c r="D61" s="311">
        <f t="shared" si="10"/>
        <v>-0.49436199999999997</v>
      </c>
      <c r="E61" s="311">
        <f t="shared" si="10"/>
        <v>-0.49436199999999997</v>
      </c>
      <c r="F61" s="311">
        <f t="shared" si="10"/>
        <v>-0.49436199999999997</v>
      </c>
      <c r="G61" s="311">
        <f t="shared" si="10"/>
        <v>-0.49436199999999997</v>
      </c>
      <c r="H61" s="311">
        <f t="shared" si="10"/>
        <v>-0.49436199999999997</v>
      </c>
      <c r="I61" s="311">
        <f t="shared" si="10"/>
        <v>-0.49436199999999997</v>
      </c>
      <c r="J61" s="311">
        <f t="shared" si="10"/>
        <v>-0.49436199999999997</v>
      </c>
      <c r="K61" s="311">
        <f t="shared" si="10"/>
        <v>-0.49436199999999997</v>
      </c>
      <c r="L61" s="311">
        <f t="shared" si="10"/>
        <v>-0.49436199999999997</v>
      </c>
      <c r="M61" s="311">
        <f t="shared" si="10"/>
        <v>-0.49436199999999997</v>
      </c>
      <c r="N61" s="311">
        <f t="shared" si="10"/>
        <v>-0.49436199999999997</v>
      </c>
      <c r="O61" s="311">
        <f t="shared" si="10"/>
        <v>-0.49436199999999997</v>
      </c>
      <c r="P61" s="311">
        <f t="shared" si="10"/>
        <v>-0.49436199999999997</v>
      </c>
      <c r="Q61" s="311">
        <f t="shared" si="10"/>
        <v>-0.49436199999999997</v>
      </c>
      <c r="R61" s="311">
        <f t="shared" si="10"/>
        <v>-0.49436199999999997</v>
      </c>
      <c r="S61" s="311">
        <f t="shared" si="10"/>
        <v>-0.49436199999999997</v>
      </c>
      <c r="T61" s="311">
        <f t="shared" si="10"/>
        <v>-0.49436199999999997</v>
      </c>
      <c r="U61" s="311">
        <f t="shared" si="10"/>
        <v>-0.49436199999999997</v>
      </c>
      <c r="V61" s="311">
        <f t="shared" si="10"/>
        <v>-0.49436199999999997</v>
      </c>
      <c r="W61" s="311">
        <f t="shared" si="10"/>
        <v>-0.49436199999999997</v>
      </c>
      <c r="X61" s="311">
        <f t="shared" si="10"/>
        <v>-0.49436199999999997</v>
      </c>
      <c r="Y61" s="311">
        <f t="shared" si="10"/>
        <v>-0.49436199999999997</v>
      </c>
      <c r="Z61" s="311">
        <f t="shared" si="10"/>
        <v>-0.49436199999999997</v>
      </c>
      <c r="AA61" s="311">
        <f t="shared" si="10"/>
        <v>-0.49436199999999997</v>
      </c>
      <c r="AB61" s="311">
        <f t="shared" si="10"/>
        <v>-0.49436199999999997</v>
      </c>
      <c r="AC61" s="311">
        <f t="shared" si="10"/>
        <v>-0.49436199999999997</v>
      </c>
      <c r="AD61" s="311">
        <f t="shared" si="10"/>
        <v>-0.49436199999999997</v>
      </c>
      <c r="AE61" s="311">
        <f t="shared" si="10"/>
        <v>-0.49436199999999997</v>
      </c>
      <c r="AF61" s="311">
        <f t="shared" si="10"/>
        <v>-0.49436199999999997</v>
      </c>
    </row>
    <row r="62" spans="1:32" ht="15.75">
      <c r="A62" s="313" t="s">
        <v>370</v>
      </c>
      <c r="B62" s="312"/>
      <c r="C62" s="312">
        <f t="shared" si="11" ref="C62:AF62">-C61*$B$25</f>
        <v>0.098872399999999999</v>
      </c>
      <c r="D62" s="312">
        <f t="shared" si="11"/>
        <v>0.098872399999999999</v>
      </c>
      <c r="E62" s="312">
        <f t="shared" si="11"/>
        <v>0.098872399999999999</v>
      </c>
      <c r="F62" s="312">
        <f t="shared" si="11"/>
        <v>0.098872399999999999</v>
      </c>
      <c r="G62" s="312">
        <f t="shared" si="11"/>
        <v>0.098872399999999999</v>
      </c>
      <c r="H62" s="312">
        <f t="shared" si="11"/>
        <v>0.098872399999999999</v>
      </c>
      <c r="I62" s="312">
        <f t="shared" si="11"/>
        <v>0.098872399999999999</v>
      </c>
      <c r="J62" s="312">
        <f t="shared" si="11"/>
        <v>0.098872399999999999</v>
      </c>
      <c r="K62" s="312">
        <f t="shared" si="11"/>
        <v>0.098872399999999999</v>
      </c>
      <c r="L62" s="312">
        <f t="shared" si="11"/>
        <v>0.098872399999999999</v>
      </c>
      <c r="M62" s="312">
        <f t="shared" si="11"/>
        <v>0.098872399999999999</v>
      </c>
      <c r="N62" s="312">
        <f t="shared" si="11"/>
        <v>0.098872399999999999</v>
      </c>
      <c r="O62" s="312">
        <f t="shared" si="11"/>
        <v>0.098872399999999999</v>
      </c>
      <c r="P62" s="312">
        <f t="shared" si="11"/>
        <v>0.098872399999999999</v>
      </c>
      <c r="Q62" s="312">
        <f t="shared" si="11"/>
        <v>0.098872399999999999</v>
      </c>
      <c r="R62" s="312">
        <f t="shared" si="11"/>
        <v>0.098872399999999999</v>
      </c>
      <c r="S62" s="312">
        <f t="shared" si="11"/>
        <v>0.098872399999999999</v>
      </c>
      <c r="T62" s="312">
        <f t="shared" si="11"/>
        <v>0.098872399999999999</v>
      </c>
      <c r="U62" s="312">
        <f t="shared" si="11"/>
        <v>0.098872399999999999</v>
      </c>
      <c r="V62" s="312">
        <f t="shared" si="11"/>
        <v>0.098872399999999999</v>
      </c>
      <c r="W62" s="312">
        <f t="shared" si="11"/>
        <v>0.098872399999999999</v>
      </c>
      <c r="X62" s="312">
        <f t="shared" si="11"/>
        <v>0.098872399999999999</v>
      </c>
      <c r="Y62" s="312">
        <f t="shared" si="11"/>
        <v>0.098872399999999999</v>
      </c>
      <c r="Z62" s="312">
        <f t="shared" si="11"/>
        <v>0.098872399999999999</v>
      </c>
      <c r="AA62" s="312">
        <f t="shared" si="11"/>
        <v>0.098872399999999999</v>
      </c>
      <c r="AB62" s="312">
        <f t="shared" si="11"/>
        <v>0.098872399999999999</v>
      </c>
      <c r="AC62" s="312">
        <f t="shared" si="11"/>
        <v>0.098872399999999999</v>
      </c>
      <c r="AD62" s="312">
        <f t="shared" si="11"/>
        <v>0.098872399999999999</v>
      </c>
      <c r="AE62" s="312">
        <f t="shared" si="11"/>
        <v>0.098872399999999999</v>
      </c>
      <c r="AF62" s="312">
        <f t="shared" si="11"/>
        <v>0.098872399999999999</v>
      </c>
    </row>
    <row r="63" spans="1:32" ht="16.5" thickBot="1">
      <c r="A63" s="317" t="s">
        <v>399</v>
      </c>
      <c r="B63" s="318">
        <f t="shared" si="12" ref="B63:AF63">B61+B62</f>
        <v>0</v>
      </c>
      <c r="C63" s="318">
        <f t="shared" si="12"/>
        <v>-0.3954896</v>
      </c>
      <c r="D63" s="318">
        <f t="shared" si="12"/>
        <v>-0.3954896</v>
      </c>
      <c r="E63" s="318">
        <f t="shared" si="12"/>
        <v>-0.3954896</v>
      </c>
      <c r="F63" s="318">
        <f t="shared" si="12"/>
        <v>-0.3954896</v>
      </c>
      <c r="G63" s="318">
        <f t="shared" si="12"/>
        <v>-0.3954896</v>
      </c>
      <c r="H63" s="318">
        <f t="shared" si="12"/>
        <v>-0.3954896</v>
      </c>
      <c r="I63" s="318">
        <f t="shared" si="12"/>
        <v>-0.3954896</v>
      </c>
      <c r="J63" s="319">
        <f t="shared" si="12"/>
        <v>-0.3954896</v>
      </c>
      <c r="K63" s="318">
        <f t="shared" si="12"/>
        <v>-0.3954896</v>
      </c>
      <c r="L63" s="318">
        <f t="shared" si="12"/>
        <v>-0.3954896</v>
      </c>
      <c r="M63" s="318">
        <f t="shared" si="12"/>
        <v>-0.3954896</v>
      </c>
      <c r="N63" s="318">
        <f t="shared" si="12"/>
        <v>-0.3954896</v>
      </c>
      <c r="O63" s="318">
        <f t="shared" si="12"/>
        <v>-0.3954896</v>
      </c>
      <c r="P63" s="318">
        <f t="shared" si="12"/>
        <v>-0.3954896</v>
      </c>
      <c r="Q63" s="318">
        <f t="shared" si="12"/>
        <v>-0.3954896</v>
      </c>
      <c r="R63" s="318">
        <f t="shared" si="12"/>
        <v>-0.3954896</v>
      </c>
      <c r="S63" s="318">
        <f t="shared" si="12"/>
        <v>-0.3954896</v>
      </c>
      <c r="T63" s="318">
        <f t="shared" si="12"/>
        <v>-0.3954896</v>
      </c>
      <c r="U63" s="318">
        <f t="shared" si="12"/>
        <v>-0.3954896</v>
      </c>
      <c r="V63" s="318">
        <f t="shared" si="12"/>
        <v>-0.3954896</v>
      </c>
      <c r="W63" s="318">
        <f t="shared" si="12"/>
        <v>-0.3954896</v>
      </c>
      <c r="X63" s="318">
        <f t="shared" si="12"/>
        <v>-0.3954896</v>
      </c>
      <c r="Y63" s="318">
        <f t="shared" si="12"/>
        <v>-0.3954896</v>
      </c>
      <c r="Z63" s="318">
        <f t="shared" si="12"/>
        <v>-0.3954896</v>
      </c>
      <c r="AA63" s="318">
        <f t="shared" si="12"/>
        <v>-0.3954896</v>
      </c>
      <c r="AB63" s="318">
        <f t="shared" si="12"/>
        <v>-0.3954896</v>
      </c>
      <c r="AC63" s="318">
        <f t="shared" si="12"/>
        <v>-0.3954896</v>
      </c>
      <c r="AD63" s="318">
        <f t="shared" si="12"/>
        <v>-0.3954896</v>
      </c>
      <c r="AE63" s="318">
        <f t="shared" si="12"/>
        <v>-0.3954896</v>
      </c>
      <c r="AF63" s="318">
        <f t="shared" si="12"/>
        <v>-0.3954896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400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401</v>
      </c>
      <c r="B66" s="311">
        <f>B59</f>
        <v>0</v>
      </c>
      <c r="C66" s="311">
        <f t="shared" si="14" ref="C66:AF66">C59</f>
        <v>-0.49436199999999997</v>
      </c>
      <c r="D66" s="311">
        <f t="shared" si="14"/>
        <v>-0.49436199999999997</v>
      </c>
      <c r="E66" s="311">
        <f t="shared" si="14"/>
        <v>-0.49436199999999997</v>
      </c>
      <c r="F66" s="311">
        <f t="shared" si="14"/>
        <v>-0.49436199999999997</v>
      </c>
      <c r="G66" s="311">
        <f t="shared" si="14"/>
        <v>-0.49436199999999997</v>
      </c>
      <c r="H66" s="311">
        <f t="shared" si="14"/>
        <v>-0.49436199999999997</v>
      </c>
      <c r="I66" s="311">
        <f t="shared" si="14"/>
        <v>-0.49436199999999997</v>
      </c>
      <c r="J66" s="311">
        <f t="shared" si="14"/>
        <v>-0.49436199999999997</v>
      </c>
      <c r="K66" s="311">
        <f t="shared" si="14"/>
        <v>-0.49436199999999997</v>
      </c>
      <c r="L66" s="311">
        <f t="shared" si="14"/>
        <v>-0.49436199999999997</v>
      </c>
      <c r="M66" s="311">
        <f t="shared" si="14"/>
        <v>-0.49436199999999997</v>
      </c>
      <c r="N66" s="311">
        <f t="shared" si="14"/>
        <v>-0.49436199999999997</v>
      </c>
      <c r="O66" s="311">
        <f t="shared" si="14"/>
        <v>-0.49436199999999997</v>
      </c>
      <c r="P66" s="311">
        <f t="shared" si="14"/>
        <v>-0.49436199999999997</v>
      </c>
      <c r="Q66" s="311">
        <f t="shared" si="14"/>
        <v>-0.49436199999999997</v>
      </c>
      <c r="R66" s="311">
        <f t="shared" si="14"/>
        <v>-0.49436199999999997</v>
      </c>
      <c r="S66" s="311">
        <f t="shared" si="14"/>
        <v>-0.49436199999999997</v>
      </c>
      <c r="T66" s="311">
        <f t="shared" si="14"/>
        <v>-0.49436199999999997</v>
      </c>
      <c r="U66" s="311">
        <f t="shared" si="14"/>
        <v>-0.49436199999999997</v>
      </c>
      <c r="V66" s="311">
        <f t="shared" si="14"/>
        <v>-0.49436199999999997</v>
      </c>
      <c r="W66" s="311">
        <f t="shared" si="14"/>
        <v>-0.49436199999999997</v>
      </c>
      <c r="X66" s="311">
        <f t="shared" si="14"/>
        <v>-0.49436199999999997</v>
      </c>
      <c r="Y66" s="311">
        <f t="shared" si="14"/>
        <v>-0.49436199999999997</v>
      </c>
      <c r="Z66" s="311">
        <f t="shared" si="14"/>
        <v>-0.49436199999999997</v>
      </c>
      <c r="AA66" s="311">
        <f t="shared" si="14"/>
        <v>-0.49436199999999997</v>
      </c>
      <c r="AB66" s="311">
        <f t="shared" si="14"/>
        <v>-0.49436199999999997</v>
      </c>
      <c r="AC66" s="311">
        <f t="shared" si="14"/>
        <v>-0.49436199999999997</v>
      </c>
      <c r="AD66" s="311">
        <f t="shared" si="14"/>
        <v>-0.49436199999999997</v>
      </c>
      <c r="AE66" s="311">
        <f t="shared" si="14"/>
        <v>-0.49436199999999997</v>
      </c>
      <c r="AF66" s="322">
        <f t="shared" si="14"/>
        <v>-0.49436199999999997</v>
      </c>
    </row>
    <row r="67" spans="1:32" ht="15.75">
      <c r="A67" s="313" t="s">
        <v>395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397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370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402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403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404</v>
      </c>
      <c r="B72" s="315">
        <v>-22.471</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405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406</v>
      </c>
      <c r="B74" s="311">
        <v>-22.471</v>
      </c>
      <c r="C74" s="311">
        <v>-0.49436199999999997</v>
      </c>
      <c r="D74" s="311">
        <v>-0.49436199999999997</v>
      </c>
      <c r="E74" s="311">
        <v>-0.49436199999999997</v>
      </c>
      <c r="F74" s="311">
        <v>-0.49436199999999997</v>
      </c>
      <c r="G74" s="311">
        <v>-0.49436199999999997</v>
      </c>
      <c r="H74" s="311">
        <v>-0.49436199999999997</v>
      </c>
      <c r="I74" s="311">
        <v>-0.49436199999999997</v>
      </c>
      <c r="J74" s="311">
        <v>-0.49436199999999997</v>
      </c>
      <c r="K74" s="311">
        <v>-0.49436199999999997</v>
      </c>
      <c r="L74" s="311">
        <v>-0.49436199999999997</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407</v>
      </c>
      <c r="B75" s="311">
        <f>SUM($B$74:B74)</f>
        <v>-22.471</v>
      </c>
      <c r="C75" s="311">
        <f>SUM($B$74:C74)</f>
        <v>-22.965361999999999</v>
      </c>
      <c r="D75" s="311">
        <f>SUM($B$74:D74)</f>
        <v>-23.459723999999998</v>
      </c>
      <c r="E75" s="311">
        <f>SUM($B$74:E74)</f>
        <v>-23.954085999999997</v>
      </c>
      <c r="F75" s="311">
        <f>SUM($B$74:F74)</f>
        <v>-24.448447999999996</v>
      </c>
      <c r="G75" s="311">
        <f>SUM($B$74:G74)</f>
        <v>-24.942809999999994</v>
      </c>
      <c r="H75" s="311">
        <f>SUM($B$74:H74)</f>
        <v>-25.437171999999993</v>
      </c>
      <c r="I75" s="311">
        <f>SUM($B$74:I74)</f>
        <v>-25.931533999999992</v>
      </c>
      <c r="J75" s="311">
        <f>SUM($B$74:J74)</f>
        <v>-26.425895999999991</v>
      </c>
      <c r="K75" s="311">
        <f>SUM($B$74:K74)</f>
        <v>-26.92025799999999</v>
      </c>
      <c r="L75" s="311">
        <f>SUM($B$74:L74)</f>
        <v>-27.414619999999989</v>
      </c>
      <c r="M75" s="311">
        <f>SUM($B$74:M74)</f>
        <v>-27.414619999999989</v>
      </c>
      <c r="N75" s="311">
        <f>SUM($B$74:N74)</f>
        <v>-27.414619999999989</v>
      </c>
      <c r="O75" s="311">
        <f>SUM($B$74:O74)</f>
        <v>-27.414619999999989</v>
      </c>
      <c r="P75" s="311">
        <f>SUM($B$74:P74)</f>
        <v>-27.414619999999989</v>
      </c>
      <c r="Q75" s="311">
        <f>SUM($B$74:Q74)</f>
        <v>-27.414619999999989</v>
      </c>
      <c r="R75" s="311">
        <f>SUM($B$74:R74)</f>
        <v>-27.414619999999989</v>
      </c>
      <c r="S75" s="311">
        <f>SUM($B$74:S74)</f>
        <v>-27.414619999999989</v>
      </c>
      <c r="T75" s="311">
        <f>SUM($B$74:T74)</f>
        <v>-27.414619999999989</v>
      </c>
      <c r="U75" s="311">
        <f>SUM($B$74:U74)</f>
        <v>-27.414619999999989</v>
      </c>
      <c r="V75" s="311">
        <f>SUM($B$74:V74)</f>
        <v>-27.414619999999989</v>
      </c>
      <c r="W75" s="311">
        <f>SUM($B$74:W74)</f>
        <v>-27.414619999999989</v>
      </c>
      <c r="X75" s="311">
        <f>SUM($B$74:X74)</f>
        <v>-27.414619999999989</v>
      </c>
      <c r="Y75" s="311">
        <f>SUM($B$74:Y74)</f>
        <v>-27.414619999999989</v>
      </c>
      <c r="Z75" s="311">
        <f>SUM($B$74:Z74)</f>
        <v>-27.414619999999989</v>
      </c>
      <c r="AA75" s="311">
        <f>SUM($B$74:AA74)</f>
        <v>-27.414619999999989</v>
      </c>
      <c r="AB75" s="311">
        <f>SUM($B$74:AB74)</f>
        <v>-27.414619999999989</v>
      </c>
      <c r="AC75" s="311">
        <f>SUM($B$74:AC74)</f>
        <v>-27.414619999999989</v>
      </c>
      <c r="AD75" s="311">
        <f>SUM($B$74:AD74)</f>
        <v>-27.414619999999989</v>
      </c>
      <c r="AE75" s="311">
        <f>SUM($B$74:AE74)</f>
        <v>-27.414619999999989</v>
      </c>
      <c r="AF75" s="322">
        <f>SUM($B$74:AF74)</f>
        <v>-27.414619999999989</v>
      </c>
    </row>
    <row r="76" spans="1:32" ht="15.75">
      <c r="A76" s="313" t="s">
        <v>408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409</v>
      </c>
      <c r="B77" s="311">
        <f>B74*B76</f>
        <v>-22.471</v>
      </c>
      <c r="C77" s="311">
        <f t="shared" si="20" ref="C77:AF77">C74*C76</f>
        <v>-0.45884539857853196</v>
      </c>
      <c r="D77" s="311">
        <f t="shared" si="20"/>
        <v>-0.39528376858936248</v>
      </c>
      <c r="E77" s="311">
        <f t="shared" si="20"/>
        <v>-0.34052702325065687</v>
      </c>
      <c r="F77" s="311">
        <f t="shared" si="20"/>
        <v>-0.29335546455087597</v>
      </c>
      <c r="G77" s="311">
        <f t="shared" si="20"/>
        <v>-0.25271835333466225</v>
      </c>
      <c r="H77" s="311">
        <f t="shared" si="20"/>
        <v>-0.21771050425108743</v>
      </c>
      <c r="I77" s="311">
        <f t="shared" si="20"/>
        <v>-0.18755212289032341</v>
      </c>
      <c r="J77" s="311">
        <f t="shared" si="20"/>
        <v>-0.16157143598408283</v>
      </c>
      <c r="K77" s="311">
        <f t="shared" si="20"/>
        <v>-0.13918972776023678</v>
      </c>
      <c r="L77" s="311">
        <f t="shared" si="20"/>
        <v>-0.11990844913872913</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410</v>
      </c>
      <c r="B78" s="311">
        <f>SUM($B$77:B77)</f>
        <v>-22.471</v>
      </c>
      <c r="C78" s="311">
        <f>SUM($B$77:C77)</f>
        <v>-22.929845398578532</v>
      </c>
      <c r="D78" s="311">
        <f>SUM($B$77:D77)</f>
        <v>-23.325129167167894</v>
      </c>
      <c r="E78" s="311">
        <f>SUM($B$77:E77)</f>
        <v>-23.665656190418552</v>
      </c>
      <c r="F78" s="311">
        <f>SUM($B$77:F77)</f>
        <v>-23.959011654969427</v>
      </c>
      <c r="G78" s="311">
        <f>SUM($B$77:G77)</f>
        <v>-24.211730008304087</v>
      </c>
      <c r="H78" s="311">
        <f>SUM($B$77:H77)</f>
        <v>-24.429440512555175</v>
      </c>
      <c r="I78" s="311">
        <f>SUM($B$77:I77)</f>
        <v>-24.616992635445499</v>
      </c>
      <c r="J78" s="311">
        <f>SUM($B$77:J77)</f>
        <v>-24.778564071429582</v>
      </c>
      <c r="K78" s="311">
        <f>SUM($B$77:K77)</f>
        <v>-24.917753799189818</v>
      </c>
      <c r="L78" s="311">
        <f>SUM($B$77:L77)</f>
        <v>-25.037662248328548</v>
      </c>
      <c r="M78" s="311">
        <f>SUM($B$77:M77)</f>
        <v>-25.037662248328548</v>
      </c>
      <c r="N78" s="311">
        <f>SUM($B$77:N77)</f>
        <v>-25.037662248328548</v>
      </c>
      <c r="O78" s="311">
        <f>SUM($B$77:O77)</f>
        <v>-25.037662248328548</v>
      </c>
      <c r="P78" s="311">
        <f>SUM($B$77:P77)</f>
        <v>-25.037662248328548</v>
      </c>
      <c r="Q78" s="311">
        <f>SUM($B$77:Q77)</f>
        <v>-25.037662248328548</v>
      </c>
      <c r="R78" s="311">
        <f>SUM($B$77:R77)</f>
        <v>-25.037662248328548</v>
      </c>
      <c r="S78" s="311">
        <f>SUM($B$77:S77)</f>
        <v>-25.037662248328548</v>
      </c>
      <c r="T78" s="311">
        <f>SUM($B$77:T77)</f>
        <v>-25.037662248328548</v>
      </c>
      <c r="U78" s="311">
        <f>SUM($B$77:U77)</f>
        <v>-25.037662248328548</v>
      </c>
      <c r="V78" s="311">
        <f>SUM($B$77:V77)</f>
        <v>-25.037662248328548</v>
      </c>
      <c r="W78" s="311">
        <f>SUM($B$77:W77)</f>
        <v>-25.037662248328548</v>
      </c>
      <c r="X78" s="311">
        <f>SUM($B$77:X77)</f>
        <v>-25.037662248328548</v>
      </c>
      <c r="Y78" s="311">
        <f>SUM($B$77:Y77)</f>
        <v>-25.037662248328548</v>
      </c>
      <c r="Z78" s="311">
        <f>SUM($B$77:Z77)</f>
        <v>-25.037662248328548</v>
      </c>
      <c r="AA78" s="311">
        <f>SUM($B$77:AA77)</f>
        <v>-25.037662248328548</v>
      </c>
      <c r="AB78" s="311">
        <f>SUM($B$77:AB77)</f>
        <v>-25.037662248328548</v>
      </c>
      <c r="AC78" s="311">
        <f>SUM($B$77:AC77)</f>
        <v>-25.037662248328548</v>
      </c>
      <c r="AD78" s="311">
        <f>SUM($B$77:AD77)</f>
        <v>-25.037662248328548</v>
      </c>
      <c r="AE78" s="311">
        <f>SUM($B$77:AE77)</f>
        <v>-25.037662248328548</v>
      </c>
      <c r="AF78" s="322">
        <f>SUM($B$77:AF77)</f>
        <v>-25.037662248328548</v>
      </c>
    </row>
    <row r="79" spans="1:32" s="266" customFormat="1" ht="14.25">
      <c r="A79" s="310" t="s">
        <v>411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412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413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414</v>
      </c>
      <c r="B86" s="336">
        <v>-0.022965362</v>
      </c>
      <c r="C86" s="336">
        <v>-0.023459723999999998</v>
      </c>
      <c r="D86" s="336">
        <v>-0.023954085999999996</v>
      </c>
      <c r="E86" s="336">
        <v>-0.024448447999999994</v>
      </c>
      <c r="F86" s="336">
        <v>-0.024942809999999996</v>
      </c>
      <c r="G86" s="336">
        <v>-0.025437171999999994</v>
      </c>
      <c r="H86" s="336">
        <v>-0.025931533999999992</v>
      </c>
      <c r="I86" s="336">
        <v>-0.02642589599999999</v>
      </c>
      <c r="J86" s="336">
        <v>-0.026920257999999989</v>
      </c>
      <c r="K86" s="336">
        <v>-0.02741461999999999</v>
      </c>
      <c r="L86" s="336">
        <v>-0.02741461999999999</v>
      </c>
      <c r="M86" s="336">
        <v>-0.02741461999999999</v>
      </c>
      <c r="N86" s="336">
        <v>-0.02741461999999999</v>
      </c>
      <c r="O86" s="336">
        <v>-0.02741461999999999</v>
      </c>
      <c r="P86" s="336">
        <v>-0.02741461999999999</v>
      </c>
      <c r="Q86" s="336">
        <v>-0.02741461999999999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415</v>
      </c>
      <c r="B88" s="336">
        <v>-0.022929845398578532</v>
      </c>
      <c r="C88" s="336">
        <v>-0.023325129167167894</v>
      </c>
      <c r="D88" s="336">
        <v>-0.023665656190418553</v>
      </c>
      <c r="E88" s="336">
        <v>-0.023959011654969428</v>
      </c>
      <c r="F88" s="336">
        <v>-0.024211730008304087</v>
      </c>
      <c r="G88" s="336">
        <v>-0.024429440512555176</v>
      </c>
      <c r="H88" s="336">
        <v>-0.024616992635445499</v>
      </c>
      <c r="I88" s="336">
        <v>-0.02477856407142958</v>
      </c>
      <c r="J88" s="336">
        <v>-0.024917753799189819</v>
      </c>
      <c r="K88" s="336">
        <v>-0.025037662248328547</v>
      </c>
      <c r="L88" s="336">
        <v>-0.025037662248328547</v>
      </c>
      <c r="M88" s="336">
        <v>-0.025037662248328547</v>
      </c>
      <c r="N88" s="336">
        <v>-0.025037662248328547</v>
      </c>
      <c r="O88" s="336">
        <v>-0.025037662248328547</v>
      </c>
      <c r="P88" s="336">
        <v>-0.025037662248328547</v>
      </c>
      <c r="Q88" s="336">
        <v>-0.025037662248328547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Q_ТГС-002-028</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ТП 10/0,4 кВ № 88 ф. 23 ПС 110/10/6 кВ № 219 Центральная с заменой рубильника 0,4 кВ(1 шт.) для техприсоединения ГУ ТО Сервис, договор №196-24 от 29.05.24 (до 670 кВт)</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261</v>
      </c>
      <c r="G26" s="119" t="s">
        <v>261</v>
      </c>
      <c r="H26" s="119" t="s">
        <v>261</v>
      </c>
      <c r="I26" s="119" t="s">
        <v>261</v>
      </c>
      <c r="J26" s="148" t="s">
        <v>261</v>
      </c>
    </row>
    <row r="27" spans="1:10" s="41" customFormat="1" ht="15.75">
      <c r="A27" s="147" t="s">
        <v>161</v>
      </c>
      <c r="B27" s="53" t="s">
        <v>192</v>
      </c>
      <c r="C27" s="119" t="s">
        <v>261</v>
      </c>
      <c r="D27" s="119" t="s">
        <v>261</v>
      </c>
      <c r="E27" s="119" t="s">
        <v>261</v>
      </c>
      <c r="F27" s="119" t="s">
        <v>261</v>
      </c>
      <c r="G27" s="119" t="s">
        <v>261</v>
      </c>
      <c r="H27" s="119" t="s">
        <v>261</v>
      </c>
      <c r="I27" s="119" t="s">
        <v>261</v>
      </c>
      <c r="J27" s="148" t="s">
        <v>261</v>
      </c>
    </row>
    <row r="28" spans="1:10" s="41" customFormat="1" ht="31.5">
      <c r="A28" s="147" t="s">
        <v>191</v>
      </c>
      <c r="B28" s="53" t="s">
        <v>196</v>
      </c>
      <c r="C28" s="119" t="s">
        <v>261</v>
      </c>
      <c r="D28" s="119" t="s">
        <v>261</v>
      </c>
      <c r="E28" s="119" t="s">
        <v>261</v>
      </c>
      <c r="F28" s="119" t="s">
        <v>261</v>
      </c>
      <c r="G28" s="119" t="s">
        <v>261</v>
      </c>
      <c r="H28" s="119" t="s">
        <v>261</v>
      </c>
      <c r="I28" s="119" t="s">
        <v>261</v>
      </c>
      <c r="J28" s="148" t="s">
        <v>261</v>
      </c>
    </row>
    <row r="29" spans="1:10" s="41" customFormat="1" ht="15.75">
      <c r="A29" s="147" t="s">
        <v>160</v>
      </c>
      <c r="B29" s="53" t="s">
        <v>195</v>
      </c>
      <c r="C29" s="119" t="s">
        <v>261</v>
      </c>
      <c r="D29" s="119" t="s">
        <v>261</v>
      </c>
      <c r="E29" s="119" t="s">
        <v>261</v>
      </c>
      <c r="F29" s="119" t="s">
        <v>261</v>
      </c>
      <c r="G29" s="119" t="s">
        <v>261</v>
      </c>
      <c r="H29" s="119" t="s">
        <v>261</v>
      </c>
      <c r="I29" s="119" t="s">
        <v>261</v>
      </c>
      <c r="J29" s="148" t="s">
        <v>261</v>
      </c>
    </row>
    <row r="30" spans="1:10" s="41" customFormat="1" ht="31.5">
      <c r="A30" s="147" t="s">
        <v>159</v>
      </c>
      <c r="B30" s="53" t="s">
        <v>197</v>
      </c>
      <c r="C30" s="119" t="s">
        <v>261</v>
      </c>
      <c r="D30" s="119" t="s">
        <v>261</v>
      </c>
      <c r="E30" s="119" t="s">
        <v>261</v>
      </c>
      <c r="F30" s="119" t="s">
        <v>261</v>
      </c>
      <c r="G30" s="119" t="s">
        <v>261</v>
      </c>
      <c r="H30" s="119" t="s">
        <v>261</v>
      </c>
      <c r="I30" s="119" t="s">
        <v>261</v>
      </c>
      <c r="J30" s="148" t="s">
        <v>261</v>
      </c>
    </row>
    <row r="31" spans="1:10" s="41" customFormat="1" ht="31.5">
      <c r="A31" s="147" t="s">
        <v>158</v>
      </c>
      <c r="B31" s="52" t="s">
        <v>193</v>
      </c>
      <c r="C31" s="119" t="s">
        <v>261</v>
      </c>
      <c r="D31" s="119" t="s">
        <v>261</v>
      </c>
      <c r="E31" s="119" t="s">
        <v>261</v>
      </c>
      <c r="F31" s="119" t="s">
        <v>261</v>
      </c>
      <c r="G31" s="119" t="s">
        <v>261</v>
      </c>
      <c r="H31" s="119" t="s">
        <v>261</v>
      </c>
      <c r="I31" s="119" t="s">
        <v>261</v>
      </c>
      <c r="J31" s="148" t="s">
        <v>261</v>
      </c>
    </row>
    <row r="32" spans="1:10" s="41" customFormat="1" ht="15.75">
      <c r="A32" s="147" t="s">
        <v>156</v>
      </c>
      <c r="B32" s="52" t="s">
        <v>198</v>
      </c>
      <c r="C32" s="119" t="s">
        <v>261</v>
      </c>
      <c r="D32" s="119" t="s">
        <v>261</v>
      </c>
      <c r="E32" s="119" t="s">
        <v>261</v>
      </c>
      <c r="F32" s="119" t="s">
        <v>261</v>
      </c>
      <c r="G32" s="119" t="s">
        <v>261</v>
      </c>
      <c r="H32" s="119" t="s">
        <v>261</v>
      </c>
      <c r="I32" s="119" t="s">
        <v>261</v>
      </c>
      <c r="J32" s="148" t="s">
        <v>261</v>
      </c>
    </row>
    <row r="33" spans="1:10" s="41" customFormat="1" ht="31.5">
      <c r="A33" s="147" t="s">
        <v>209</v>
      </c>
      <c r="B33" s="52" t="s">
        <v>181</v>
      </c>
      <c r="C33" s="119" t="s">
        <v>261</v>
      </c>
      <c r="D33" s="119" t="s">
        <v>261</v>
      </c>
      <c r="E33" s="119" t="s">
        <v>261</v>
      </c>
      <c r="F33" s="119" t="s">
        <v>261</v>
      </c>
      <c r="G33" s="119" t="s">
        <v>261</v>
      </c>
      <c r="H33" s="119" t="s">
        <v>261</v>
      </c>
      <c r="I33" s="119" t="s">
        <v>261</v>
      </c>
      <c r="J33" s="148" t="s">
        <v>261</v>
      </c>
    </row>
    <row r="34" spans="1:10" s="41" customFormat="1" ht="47.25">
      <c r="A34" s="147" t="s">
        <v>210</v>
      </c>
      <c r="B34" s="52" t="s">
        <v>202</v>
      </c>
      <c r="C34" s="119" t="s">
        <v>261</v>
      </c>
      <c r="D34" s="119" t="s">
        <v>261</v>
      </c>
      <c r="E34" s="119" t="s">
        <v>261</v>
      </c>
      <c r="F34" s="119" t="s">
        <v>261</v>
      </c>
      <c r="G34" s="119" t="s">
        <v>261</v>
      </c>
      <c r="H34" s="119" t="s">
        <v>261</v>
      </c>
      <c r="I34" s="119" t="s">
        <v>261</v>
      </c>
      <c r="J34" s="148" t="s">
        <v>261</v>
      </c>
    </row>
    <row r="35" spans="1:10" s="41" customFormat="1" ht="15.75">
      <c r="A35" s="147" t="s">
        <v>211</v>
      </c>
      <c r="B35" s="52" t="s">
        <v>157</v>
      </c>
      <c r="C35" s="119" t="s">
        <v>261</v>
      </c>
      <c r="D35" s="119" t="s">
        <v>261</v>
      </c>
      <c r="E35" s="119" t="s">
        <v>261</v>
      </c>
      <c r="F35" s="119" t="s">
        <v>261</v>
      </c>
      <c r="G35" s="119" t="s">
        <v>261</v>
      </c>
      <c r="H35" s="119" t="s">
        <v>261</v>
      </c>
      <c r="I35" s="119" t="s">
        <v>261</v>
      </c>
      <c r="J35" s="148" t="s">
        <v>261</v>
      </c>
    </row>
    <row r="36" spans="1:10" ht="15.75">
      <c r="A36" s="147" t="s">
        <v>212</v>
      </c>
      <c r="B36" s="52" t="s">
        <v>194</v>
      </c>
      <c r="C36" s="119" t="s">
        <v>261</v>
      </c>
      <c r="D36" s="119" t="s">
        <v>261</v>
      </c>
      <c r="E36" s="119" t="s">
        <v>261</v>
      </c>
      <c r="F36" s="119" t="s">
        <v>261</v>
      </c>
      <c r="G36" s="119" t="s">
        <v>261</v>
      </c>
      <c r="H36" s="119" t="s">
        <v>261</v>
      </c>
      <c r="I36" s="119" t="s">
        <v>261</v>
      </c>
      <c r="J36" s="148" t="s">
        <v>261</v>
      </c>
    </row>
    <row r="37" spans="1:10" ht="15.75">
      <c r="A37" s="147" t="s">
        <v>213</v>
      </c>
      <c r="B37" s="52" t="s">
        <v>155</v>
      </c>
      <c r="C37" s="119" t="s">
        <v>261</v>
      </c>
      <c r="D37" s="119" t="s">
        <v>261</v>
      </c>
      <c r="E37" s="119" t="s">
        <v>261</v>
      </c>
      <c r="F37" s="119" t="s">
        <v>261</v>
      </c>
      <c r="G37" s="119" t="s">
        <v>261</v>
      </c>
      <c r="H37" s="119" t="s">
        <v>261</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261</v>
      </c>
      <c r="G39" s="119" t="s">
        <v>261</v>
      </c>
      <c r="H39" s="119" t="s">
        <v>261</v>
      </c>
      <c r="I39" s="119" t="s">
        <v>261</v>
      </c>
      <c r="J39" s="148" t="s">
        <v>261</v>
      </c>
    </row>
    <row r="40" spans="1:10" ht="15.75">
      <c r="A40" s="147" t="s">
        <v>152</v>
      </c>
      <c r="B40" s="52" t="s">
        <v>201</v>
      </c>
      <c r="C40" s="119" t="s">
        <v>261</v>
      </c>
      <c r="D40" s="119" t="s">
        <v>261</v>
      </c>
      <c r="E40" s="119" t="s">
        <v>261</v>
      </c>
      <c r="F40" s="119" t="s">
        <v>261</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261</v>
      </c>
      <c r="F42" s="119" t="s">
        <v>261</v>
      </c>
      <c r="G42" s="119" t="s">
        <v>261</v>
      </c>
      <c r="H42" s="119" t="s">
        <v>261</v>
      </c>
      <c r="I42" s="119" t="s">
        <v>261</v>
      </c>
      <c r="J42" s="148" t="s">
        <v>261</v>
      </c>
    </row>
    <row r="43" spans="1:10" ht="15.75">
      <c r="A43" s="147" t="s">
        <v>150</v>
      </c>
      <c r="B43" s="52" t="s">
        <v>149</v>
      </c>
      <c r="C43" s="119" t="s">
        <v>261</v>
      </c>
      <c r="D43" s="119" t="s">
        <v>261</v>
      </c>
      <c r="E43" s="119" t="s">
        <v>261</v>
      </c>
      <c r="F43" s="119" t="s">
        <v>261</v>
      </c>
      <c r="G43" s="119" t="s">
        <v>261</v>
      </c>
      <c r="H43" s="119" t="s">
        <v>261</v>
      </c>
      <c r="I43" s="119" t="s">
        <v>261</v>
      </c>
      <c r="J43" s="148" t="s">
        <v>261</v>
      </c>
    </row>
    <row r="44" spans="1:10" ht="15.75">
      <c r="A44" s="147" t="s">
        <v>148</v>
      </c>
      <c r="B44" s="52" t="s">
        <v>147</v>
      </c>
      <c r="C44" s="119" t="s">
        <v>261</v>
      </c>
      <c r="D44" s="119" t="s">
        <v>261</v>
      </c>
      <c r="E44" s="119" t="s">
        <v>261</v>
      </c>
      <c r="F44" s="119" t="s">
        <v>261</v>
      </c>
      <c r="G44" s="119" t="s">
        <v>261</v>
      </c>
      <c r="H44" s="119" t="s">
        <v>261</v>
      </c>
      <c r="I44" s="119" t="s">
        <v>261</v>
      </c>
      <c r="J44" s="148" t="s">
        <v>261</v>
      </c>
    </row>
    <row r="45" spans="1:10" ht="47.25">
      <c r="A45" s="147" t="s">
        <v>146</v>
      </c>
      <c r="B45" s="52" t="s">
        <v>205</v>
      </c>
      <c r="C45" s="119" t="s">
        <v>261</v>
      </c>
      <c r="D45" s="119" t="s">
        <v>261</v>
      </c>
      <c r="E45" s="119" t="s">
        <v>261</v>
      </c>
      <c r="F45" s="119" t="s">
        <v>261</v>
      </c>
      <c r="G45" s="119" t="s">
        <v>261</v>
      </c>
      <c r="H45" s="119" t="s">
        <v>261</v>
      </c>
      <c r="I45" s="119" t="s">
        <v>261</v>
      </c>
      <c r="J45" s="148" t="s">
        <v>261</v>
      </c>
    </row>
    <row r="46" spans="1:10" ht="94.5">
      <c r="A46" s="147" t="s">
        <v>144</v>
      </c>
      <c r="B46" s="52" t="s">
        <v>203</v>
      </c>
      <c r="C46" s="119" t="s">
        <v>261</v>
      </c>
      <c r="D46" s="119" t="s">
        <v>261</v>
      </c>
      <c r="E46" s="119" t="s">
        <v>261</v>
      </c>
      <c r="F46" s="119" t="s">
        <v>261</v>
      </c>
      <c r="G46" s="119" t="s">
        <v>261</v>
      </c>
      <c r="H46" s="119" t="s">
        <v>261</v>
      </c>
      <c r="I46" s="119" t="s">
        <v>261</v>
      </c>
      <c r="J46" s="148" t="s">
        <v>261</v>
      </c>
    </row>
    <row r="47" spans="1:10" ht="15.75">
      <c r="A47" s="147" t="s">
        <v>214</v>
      </c>
      <c r="B47" s="52" t="s">
        <v>145</v>
      </c>
      <c r="C47" s="119" t="s">
        <v>261</v>
      </c>
      <c r="D47" s="119" t="s">
        <v>261</v>
      </c>
      <c r="E47" s="119" t="s">
        <v>261</v>
      </c>
      <c r="F47" s="119" t="s">
        <v>261</v>
      </c>
      <c r="G47" s="119" t="s">
        <v>261</v>
      </c>
      <c r="H47" s="119" t="s">
        <v>261</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261</v>
      </c>
      <c r="G49" s="119" t="s">
        <v>261</v>
      </c>
      <c r="H49" s="119" t="s">
        <v>261</v>
      </c>
      <c r="I49" s="119" t="s">
        <v>261</v>
      </c>
      <c r="J49" s="148" t="s">
        <v>261</v>
      </c>
    </row>
    <row r="50" spans="1:10" ht="63">
      <c r="A50" s="147" t="s">
        <v>140</v>
      </c>
      <c r="B50" s="52" t="s">
        <v>204</v>
      </c>
      <c r="C50" s="119" t="s">
        <v>261</v>
      </c>
      <c r="D50" s="119" t="s">
        <v>261</v>
      </c>
      <c r="E50" s="119" t="s">
        <v>261</v>
      </c>
      <c r="F50" s="119" t="s">
        <v>261</v>
      </c>
      <c r="G50" s="119" t="s">
        <v>261</v>
      </c>
      <c r="H50" s="119" t="s">
        <v>261</v>
      </c>
      <c r="I50" s="119" t="s">
        <v>261</v>
      </c>
      <c r="J50" s="148" t="s">
        <v>261</v>
      </c>
    </row>
    <row r="51" spans="1:10" ht="31.5">
      <c r="A51" s="147" t="s">
        <v>138</v>
      </c>
      <c r="B51" s="52" t="s">
        <v>206</v>
      </c>
      <c r="C51" s="119" t="s">
        <v>261</v>
      </c>
      <c r="D51" s="119" t="s">
        <v>261</v>
      </c>
      <c r="E51" s="119" t="s">
        <v>261</v>
      </c>
      <c r="F51" s="119" t="s">
        <v>261</v>
      </c>
      <c r="G51" s="119" t="s">
        <v>261</v>
      </c>
      <c r="H51" s="119" t="s">
        <v>261</v>
      </c>
      <c r="I51" s="119" t="s">
        <v>261</v>
      </c>
      <c r="J51" s="148" t="s">
        <v>261</v>
      </c>
    </row>
    <row r="52" spans="1:10" ht="31.5">
      <c r="A52" s="147" t="s">
        <v>136</v>
      </c>
      <c r="B52" s="52" t="s">
        <v>139</v>
      </c>
      <c r="C52" s="119" t="s">
        <v>261</v>
      </c>
      <c r="D52" s="119" t="s">
        <v>261</v>
      </c>
      <c r="E52" s="119" t="s">
        <v>261</v>
      </c>
      <c r="F52" s="119" t="s">
        <v>261</v>
      </c>
      <c r="G52" s="119" t="s">
        <v>261</v>
      </c>
      <c r="H52" s="119" t="s">
        <v>261</v>
      </c>
      <c r="I52" s="119" t="s">
        <v>261</v>
      </c>
      <c r="J52" s="148" t="s">
        <v>261</v>
      </c>
    </row>
    <row r="53" spans="1:10" ht="15.75">
      <c r="A53" s="147" t="s">
        <v>208</v>
      </c>
      <c r="B53" s="52" t="s">
        <v>207</v>
      </c>
      <c r="C53" s="119" t="s">
        <v>261</v>
      </c>
      <c r="D53" s="119" t="s">
        <v>261</v>
      </c>
      <c r="E53" s="119" t="s">
        <v>261</v>
      </c>
      <c r="F53" s="119" t="s">
        <v>261</v>
      </c>
      <c r="G53" s="119" t="s">
        <v>261</v>
      </c>
      <c r="H53" s="119" t="s">
        <v>261</v>
      </c>
      <c r="I53" s="119" t="s">
        <v>261</v>
      </c>
      <c r="J53" s="148" t="s">
        <v>261</v>
      </c>
    </row>
    <row r="54" spans="1:10" ht="16.5" thickBot="1">
      <c r="A54" s="149" t="s">
        <v>263</v>
      </c>
      <c r="B54" s="150" t="s">
        <v>137</v>
      </c>
      <c r="C54" s="151" t="s">
        <v>261</v>
      </c>
      <c r="D54" s="151" t="s">
        <v>261</v>
      </c>
      <c r="E54" s="151" t="s">
        <v>261</v>
      </c>
      <c r="F54" s="151" t="s">
        <v>261</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278</v>
      </c>
      <c r="AC20" s="200"/>
      <c r="AD20" s="200"/>
      <c r="AE20" s="200"/>
      <c r="AF20" s="199" t="s">
        <v>278</v>
      </c>
      <c r="AG20" s="200"/>
      <c r="AH20" s="200"/>
      <c r="AI20" s="200"/>
      <c r="AJ20" s="199" t="s">
        <v>278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0.026964999999999999</v>
      </c>
      <c r="E24" s="157">
        <v>0.026964999999999999</v>
      </c>
      <c r="F24" s="157">
        <v>0</v>
      </c>
      <c r="G24" s="157">
        <v>0.026964999999999999</v>
      </c>
      <c r="H24" s="157" t="s">
        <v>261</v>
      </c>
      <c r="I24" s="157" t="s">
        <v>261</v>
      </c>
      <c r="J24" s="157">
        <v>0</v>
      </c>
      <c r="K24" s="157" t="s">
        <v>261</v>
      </c>
      <c r="L24" s="157" t="s">
        <v>261</v>
      </c>
      <c r="M24" s="157" t="s">
        <v>261</v>
      </c>
      <c r="N24" s="157">
        <v>0</v>
      </c>
      <c r="O24" s="157" t="s">
        <v>261</v>
      </c>
      <c r="P24" s="157" t="s">
        <v>261</v>
      </c>
      <c r="Q24" s="157" t="s">
        <v>261</v>
      </c>
      <c r="R24" s="157">
        <v>0</v>
      </c>
      <c r="S24" s="157" t="s">
        <v>261</v>
      </c>
      <c r="T24" s="157" t="s">
        <v>261</v>
      </c>
      <c r="U24" s="157" t="s">
        <v>261</v>
      </c>
      <c r="V24" s="157">
        <v>0</v>
      </c>
      <c r="W24" s="157" t="s">
        <v>261</v>
      </c>
      <c r="X24" s="157" t="s">
        <v>261</v>
      </c>
      <c r="Y24" s="157" t="s">
        <v>261</v>
      </c>
      <c r="Z24" s="157">
        <v>0</v>
      </c>
      <c r="AA24" s="157" t="s">
        <v>261</v>
      </c>
      <c r="AB24" s="157"/>
      <c r="AC24" s="157" t="s">
        <v>261</v>
      </c>
      <c r="AD24" s="157">
        <v>0</v>
      </c>
      <c r="AE24" s="157" t="s">
        <v>261</v>
      </c>
      <c r="AF24" s="157"/>
      <c r="AG24" s="157" t="s">
        <v>261</v>
      </c>
      <c r="AH24" s="157">
        <v>0</v>
      </c>
      <c r="AI24" s="157" t="s">
        <v>261</v>
      </c>
      <c r="AJ24" s="157"/>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t="s">
        <v>261</v>
      </c>
      <c r="D25" s="122">
        <v>0</v>
      </c>
      <c r="E25" s="122">
        <v>0</v>
      </c>
      <c r="F25" s="122">
        <v>0</v>
      </c>
      <c r="G25" s="122">
        <v>0</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t="s">
        <v>261</v>
      </c>
      <c r="Y25" s="122" t="s">
        <v>261</v>
      </c>
      <c r="Z25" s="122">
        <v>0</v>
      </c>
      <c r="AA25" s="122" t="s">
        <v>261</v>
      </c>
      <c r="AB25" s="122"/>
      <c r="AC25" s="122" t="s">
        <v>261</v>
      </c>
      <c r="AD25" s="122">
        <v>0</v>
      </c>
      <c r="AE25" s="122" t="s">
        <v>261</v>
      </c>
      <c r="AF25" s="122"/>
      <c r="AG25" s="122" t="s">
        <v>261</v>
      </c>
      <c r="AH25" s="122">
        <v>0</v>
      </c>
      <c r="AI25" s="122" t="s">
        <v>261</v>
      </c>
      <c r="AJ25" s="122"/>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v>0</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t="s">
        <v>261</v>
      </c>
      <c r="Y26" s="122" t="s">
        <v>261</v>
      </c>
      <c r="Z26" s="122">
        <v>0</v>
      </c>
      <c r="AA26" s="122" t="s">
        <v>261</v>
      </c>
      <c r="AB26" s="122"/>
      <c r="AC26" s="122" t="s">
        <v>261</v>
      </c>
      <c r="AD26" s="122">
        <v>0</v>
      </c>
      <c r="AE26" s="122" t="s">
        <v>261</v>
      </c>
      <c r="AF26" s="122"/>
      <c r="AG26" s="122" t="s">
        <v>261</v>
      </c>
      <c r="AH26" s="122">
        <v>0</v>
      </c>
      <c r="AI26" s="122" t="s">
        <v>261</v>
      </c>
      <c r="AJ26" s="122"/>
      <c r="AK26" s="122" t="s">
        <v>261</v>
      </c>
      <c r="AL26" s="122">
        <v>0</v>
      </c>
      <c r="AM26" s="122" t="s">
        <v>261</v>
      </c>
      <c r="AN26" s="122" t="str">
        <f t="shared" si="0"/>
        <v>нд</v>
      </c>
      <c r="AO26" s="122" t="str">
        <f t="shared" si="1"/>
        <v>нд</v>
      </c>
    </row>
    <row r="27" spans="1:41" ht="31.5">
      <c r="A27" s="158" t="s">
        <v>124</v>
      </c>
      <c r="B27" s="32" t="s">
        <v>189</v>
      </c>
      <c r="C27" s="122" t="s">
        <v>261</v>
      </c>
      <c r="D27" s="122">
        <v>0.026964999999999999</v>
      </c>
      <c r="E27" s="122">
        <v>0.026964999999999999</v>
      </c>
      <c r="F27" s="122">
        <v>0</v>
      </c>
      <c r="G27" s="122">
        <v>0.026964999999999999</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t="s">
        <v>261</v>
      </c>
      <c r="Y27" s="122" t="s">
        <v>261</v>
      </c>
      <c r="Z27" s="122">
        <v>0</v>
      </c>
      <c r="AA27" s="122" t="s">
        <v>261</v>
      </c>
      <c r="AB27" s="122"/>
      <c r="AC27" s="122" t="s">
        <v>261</v>
      </c>
      <c r="AD27" s="122">
        <v>0</v>
      </c>
      <c r="AE27" s="122" t="s">
        <v>261</v>
      </c>
      <c r="AF27" s="122"/>
      <c r="AG27" s="122" t="s">
        <v>261</v>
      </c>
      <c r="AH27" s="122">
        <v>0</v>
      </c>
      <c r="AI27" s="122" t="s">
        <v>261</v>
      </c>
      <c r="AJ27" s="122"/>
      <c r="AK27" s="122" t="s">
        <v>261</v>
      </c>
      <c r="AL27" s="122">
        <v>0</v>
      </c>
      <c r="AM27" s="122" t="s">
        <v>261</v>
      </c>
      <c r="AN27" s="122" t="str">
        <f t="shared" si="0"/>
        <v>нд</v>
      </c>
      <c r="AO27" s="122" t="str">
        <f t="shared" si="1"/>
        <v>нд</v>
      </c>
    </row>
    <row r="28" spans="1:41" ht="15.75">
      <c r="A28" s="158" t="s">
        <v>123</v>
      </c>
      <c r="B28" s="32" t="s">
        <v>122</v>
      </c>
      <c r="C28" s="122" t="s">
        <v>261</v>
      </c>
      <c r="D28" s="122">
        <v>0</v>
      </c>
      <c r="E28" s="122">
        <v>0</v>
      </c>
      <c r="F28" s="122">
        <v>0</v>
      </c>
      <c r="G28" s="122">
        <v>0</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t="s">
        <v>261</v>
      </c>
      <c r="Y28" s="122" t="s">
        <v>261</v>
      </c>
      <c r="Z28" s="122">
        <v>0</v>
      </c>
      <c r="AA28" s="122" t="s">
        <v>261</v>
      </c>
      <c r="AB28" s="122"/>
      <c r="AC28" s="122" t="s">
        <v>261</v>
      </c>
      <c r="AD28" s="122">
        <v>0</v>
      </c>
      <c r="AE28" s="122" t="s">
        <v>261</v>
      </c>
      <c r="AF28" s="122"/>
      <c r="AG28" s="122" t="s">
        <v>261</v>
      </c>
      <c r="AH28" s="122">
        <v>0</v>
      </c>
      <c r="AI28" s="122" t="s">
        <v>261</v>
      </c>
      <c r="AJ28" s="122"/>
      <c r="AK28" s="122" t="s">
        <v>261</v>
      </c>
      <c r="AL28" s="122">
        <v>0</v>
      </c>
      <c r="AM28" s="122" t="s">
        <v>261</v>
      </c>
      <c r="AN28" s="122" t="str">
        <f t="shared" si="0"/>
        <v>нд</v>
      </c>
      <c r="AO28" s="122" t="str">
        <f t="shared" si="1"/>
        <v>нд</v>
      </c>
    </row>
    <row r="29" spans="1:41" ht="15.75">
      <c r="A29" s="158" t="s">
        <v>121</v>
      </c>
      <c r="B29" s="47" t="s">
        <v>120</v>
      </c>
      <c r="C29" s="122" t="s">
        <v>261</v>
      </c>
      <c r="D29" s="122">
        <v>0</v>
      </c>
      <c r="E29" s="122">
        <v>0</v>
      </c>
      <c r="F29" s="122">
        <v>0</v>
      </c>
      <c r="G29" s="122">
        <v>0</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t="s">
        <v>261</v>
      </c>
      <c r="Y29" s="122" t="s">
        <v>261</v>
      </c>
      <c r="Z29" s="122">
        <v>0</v>
      </c>
      <c r="AA29" s="122" t="s">
        <v>261</v>
      </c>
      <c r="AB29" s="122"/>
      <c r="AC29" s="122" t="s">
        <v>261</v>
      </c>
      <c r="AD29" s="122">
        <v>0</v>
      </c>
      <c r="AE29" s="122" t="s">
        <v>261</v>
      </c>
      <c r="AF29" s="122"/>
      <c r="AG29" s="122" t="s">
        <v>261</v>
      </c>
      <c r="AH29" s="122">
        <v>0</v>
      </c>
      <c r="AI29" s="122" t="s">
        <v>261</v>
      </c>
      <c r="AJ29" s="122"/>
      <c r="AK29" s="122" t="s">
        <v>261</v>
      </c>
      <c r="AL29" s="122">
        <v>0</v>
      </c>
      <c r="AM29" s="122" t="s">
        <v>261</v>
      </c>
      <c r="AN29" s="122" t="str">
        <f t="shared" si="0"/>
        <v>нд</v>
      </c>
      <c r="AO29" s="122" t="str">
        <f t="shared" si="1"/>
        <v>нд</v>
      </c>
    </row>
    <row r="30" spans="1:41" ht="47.25">
      <c r="A30" s="155" t="s">
        <v>59</v>
      </c>
      <c r="B30" s="156" t="s">
        <v>119</v>
      </c>
      <c r="C30" s="157" t="s">
        <v>261</v>
      </c>
      <c r="D30" s="157">
        <v>0.022471000000000001</v>
      </c>
      <c r="E30" s="157">
        <v>0.022471000000000001</v>
      </c>
      <c r="F30" s="157">
        <v>0</v>
      </c>
      <c r="G30" s="157">
        <v>0.022471000000000001</v>
      </c>
      <c r="H30" s="157" t="s">
        <v>261</v>
      </c>
      <c r="I30" s="157" t="s">
        <v>261</v>
      </c>
      <c r="J30" s="157">
        <v>0</v>
      </c>
      <c r="K30" s="157" t="s">
        <v>261</v>
      </c>
      <c r="L30" s="157" t="s">
        <v>261</v>
      </c>
      <c r="M30" s="157" t="s">
        <v>261</v>
      </c>
      <c r="N30" s="157">
        <v>0</v>
      </c>
      <c r="O30" s="157" t="s">
        <v>261</v>
      </c>
      <c r="P30" s="157" t="s">
        <v>261</v>
      </c>
      <c r="Q30" s="157" t="s">
        <v>261</v>
      </c>
      <c r="R30" s="157">
        <v>0</v>
      </c>
      <c r="S30" s="157" t="s">
        <v>261</v>
      </c>
      <c r="T30" s="157" t="s">
        <v>261</v>
      </c>
      <c r="U30" s="157" t="s">
        <v>261</v>
      </c>
      <c r="V30" s="157">
        <v>0</v>
      </c>
      <c r="W30" s="157" t="s">
        <v>261</v>
      </c>
      <c r="X30" s="157" t="s">
        <v>261</v>
      </c>
      <c r="Y30" s="157" t="s">
        <v>261</v>
      </c>
      <c r="Z30" s="157">
        <v>0</v>
      </c>
      <c r="AA30" s="157" t="s">
        <v>261</v>
      </c>
      <c r="AB30" s="157"/>
      <c r="AC30" s="157" t="s">
        <v>261</v>
      </c>
      <c r="AD30" s="157">
        <v>0</v>
      </c>
      <c r="AE30" s="157" t="s">
        <v>261</v>
      </c>
      <c r="AF30" s="157"/>
      <c r="AG30" s="157" t="s">
        <v>261</v>
      </c>
      <c r="AH30" s="157">
        <v>0</v>
      </c>
      <c r="AI30" s="157" t="s">
        <v>261</v>
      </c>
      <c r="AJ30" s="157"/>
      <c r="AK30" s="157" t="s">
        <v>261</v>
      </c>
      <c r="AL30" s="157">
        <v>0</v>
      </c>
      <c r="AM30" s="157" t="s">
        <v>261</v>
      </c>
      <c r="AN30" s="157" t="str">
        <f t="shared" si="0"/>
        <v>нд</v>
      </c>
      <c r="AO30" s="157" t="str">
        <f t="shared" si="1"/>
        <v>нд</v>
      </c>
    </row>
    <row r="31" spans="1:41" ht="15.75">
      <c r="A31" s="159" t="s">
        <v>118</v>
      </c>
      <c r="B31" s="32" t="s">
        <v>117</v>
      </c>
      <c r="C31" s="122" t="s">
        <v>261</v>
      </c>
      <c r="D31" s="122">
        <v>0</v>
      </c>
      <c r="E31" s="122">
        <v>0</v>
      </c>
      <c r="F31" s="122">
        <v>0</v>
      </c>
      <c r="G31" s="122">
        <v>0</v>
      </c>
      <c r="H31" s="122" t="s">
        <v>261</v>
      </c>
      <c r="I31" s="122" t="s">
        <v>261</v>
      </c>
      <c r="J31" s="122">
        <v>0</v>
      </c>
      <c r="K31" s="122" t="s">
        <v>261</v>
      </c>
      <c r="L31" s="122" t="s">
        <v>261</v>
      </c>
      <c r="M31" s="122" t="s">
        <v>261</v>
      </c>
      <c r="N31" s="122">
        <v>0</v>
      </c>
      <c r="O31" s="122" t="s">
        <v>261</v>
      </c>
      <c r="P31" s="122" t="s">
        <v>261</v>
      </c>
      <c r="Q31" s="122" t="s">
        <v>261</v>
      </c>
      <c r="R31" s="122">
        <v>0</v>
      </c>
      <c r="S31" s="122" t="s">
        <v>261</v>
      </c>
      <c r="T31" s="122" t="s">
        <v>261</v>
      </c>
      <c r="U31" s="122" t="s">
        <v>261</v>
      </c>
      <c r="V31" s="122">
        <v>0</v>
      </c>
      <c r="W31" s="122" t="s">
        <v>261</v>
      </c>
      <c r="X31" s="122" t="s">
        <v>261</v>
      </c>
      <c r="Y31" s="122" t="s">
        <v>261</v>
      </c>
      <c r="Z31" s="122">
        <v>0</v>
      </c>
      <c r="AA31" s="122" t="s">
        <v>261</v>
      </c>
      <c r="AB31" s="122"/>
      <c r="AC31" s="122" t="s">
        <v>261</v>
      </c>
      <c r="AD31" s="122">
        <v>0</v>
      </c>
      <c r="AE31" s="122" t="s">
        <v>261</v>
      </c>
      <c r="AF31" s="122"/>
      <c r="AG31" s="122" t="s">
        <v>261</v>
      </c>
      <c r="AH31" s="122">
        <v>0</v>
      </c>
      <c r="AI31" s="122" t="s">
        <v>261</v>
      </c>
      <c r="AJ31" s="122"/>
      <c r="AK31" s="122" t="s">
        <v>261</v>
      </c>
      <c r="AL31" s="122">
        <v>0</v>
      </c>
      <c r="AM31" s="122" t="s">
        <v>261</v>
      </c>
      <c r="AN31" s="122" t="str">
        <f t="shared" si="0"/>
        <v>нд</v>
      </c>
      <c r="AO31" s="122" t="str">
        <f t="shared" si="1"/>
        <v>нд</v>
      </c>
    </row>
    <row r="32" spans="1:41" ht="31.5">
      <c r="A32" s="159" t="s">
        <v>116</v>
      </c>
      <c r="B32" s="32" t="s">
        <v>115</v>
      </c>
      <c r="C32" s="122" t="s">
        <v>261</v>
      </c>
      <c r="D32" s="122">
        <v>0.022471000000000001</v>
      </c>
      <c r="E32" s="122">
        <v>0.022471000000000001</v>
      </c>
      <c r="F32" s="122">
        <v>0</v>
      </c>
      <c r="G32" s="122">
        <v>0.022471000000000001</v>
      </c>
      <c r="H32" s="122" t="s">
        <v>261</v>
      </c>
      <c r="I32" s="122" t="s">
        <v>261</v>
      </c>
      <c r="J32" s="122">
        <v>0</v>
      </c>
      <c r="K32" s="122" t="s">
        <v>261</v>
      </c>
      <c r="L32" s="122" t="s">
        <v>261</v>
      </c>
      <c r="M32" s="122" t="s">
        <v>261</v>
      </c>
      <c r="N32" s="122">
        <v>0</v>
      </c>
      <c r="O32" s="122" t="s">
        <v>261</v>
      </c>
      <c r="P32" s="122" t="s">
        <v>261</v>
      </c>
      <c r="Q32" s="122" t="s">
        <v>261</v>
      </c>
      <c r="R32" s="122">
        <v>0</v>
      </c>
      <c r="S32" s="122" t="s">
        <v>261</v>
      </c>
      <c r="T32" s="122" t="s">
        <v>261</v>
      </c>
      <c r="U32" s="122" t="s">
        <v>261</v>
      </c>
      <c r="V32" s="122">
        <v>0</v>
      </c>
      <c r="W32" s="122" t="s">
        <v>261</v>
      </c>
      <c r="X32" s="122" t="s">
        <v>261</v>
      </c>
      <c r="Y32" s="122" t="s">
        <v>261</v>
      </c>
      <c r="Z32" s="122">
        <v>0</v>
      </c>
      <c r="AA32" s="122" t="s">
        <v>261</v>
      </c>
      <c r="AB32" s="122"/>
      <c r="AC32" s="122" t="s">
        <v>261</v>
      </c>
      <c r="AD32" s="122">
        <v>0</v>
      </c>
      <c r="AE32" s="122" t="s">
        <v>261</v>
      </c>
      <c r="AF32" s="122"/>
      <c r="AG32" s="122" t="s">
        <v>261</v>
      </c>
      <c r="AH32" s="122">
        <v>0</v>
      </c>
      <c r="AI32" s="122" t="s">
        <v>261</v>
      </c>
      <c r="AJ32" s="122"/>
      <c r="AK32" s="122" t="s">
        <v>261</v>
      </c>
      <c r="AL32" s="122">
        <v>0</v>
      </c>
      <c r="AM32" s="122" t="s">
        <v>261</v>
      </c>
      <c r="AN32" s="122" t="str">
        <f t="shared" si="0"/>
        <v>нд</v>
      </c>
      <c r="AO32" s="122" t="str">
        <f t="shared" si="1"/>
        <v>нд</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t="s">
        <v>261</v>
      </c>
      <c r="Y33" s="122" t="s">
        <v>261</v>
      </c>
      <c r="Z33" s="122">
        <v>0</v>
      </c>
      <c r="AA33" s="122" t="s">
        <v>261</v>
      </c>
      <c r="AB33" s="122"/>
      <c r="AC33" s="122" t="s">
        <v>261</v>
      </c>
      <c r="AD33" s="122">
        <v>0</v>
      </c>
      <c r="AE33" s="122" t="s">
        <v>261</v>
      </c>
      <c r="AF33" s="122"/>
      <c r="AG33" s="122" t="s">
        <v>261</v>
      </c>
      <c r="AH33" s="122">
        <v>0</v>
      </c>
      <c r="AI33" s="122" t="s">
        <v>261</v>
      </c>
      <c r="AJ33" s="122"/>
      <c r="AK33" s="122" t="s">
        <v>261</v>
      </c>
      <c r="AL33" s="122">
        <v>0</v>
      </c>
      <c r="AM33" s="122" t="s">
        <v>261</v>
      </c>
      <c r="AN33" s="122" t="str">
        <f t="shared" si="0"/>
        <v>нд</v>
      </c>
      <c r="AO33" s="122" t="str">
        <f t="shared" si="1"/>
        <v>нд</v>
      </c>
    </row>
    <row r="34" spans="1:41" ht="15.75">
      <c r="A34" s="159" t="s">
        <v>112</v>
      </c>
      <c r="B34" s="32" t="s">
        <v>111</v>
      </c>
      <c r="C34" s="122" t="s">
        <v>261</v>
      </c>
      <c r="D34" s="122">
        <v>0</v>
      </c>
      <c r="E34" s="122">
        <v>0</v>
      </c>
      <c r="F34" s="122">
        <v>0</v>
      </c>
      <c r="G34" s="122">
        <v>0</v>
      </c>
      <c r="H34" s="122" t="s">
        <v>261</v>
      </c>
      <c r="I34" s="122" t="s">
        <v>261</v>
      </c>
      <c r="J34" s="122">
        <v>0</v>
      </c>
      <c r="K34" s="122" t="s">
        <v>261</v>
      </c>
      <c r="L34" s="122" t="s">
        <v>261</v>
      </c>
      <c r="M34" s="122" t="s">
        <v>261</v>
      </c>
      <c r="N34" s="122">
        <v>0</v>
      </c>
      <c r="O34" s="122" t="s">
        <v>261</v>
      </c>
      <c r="P34" s="122" t="s">
        <v>261</v>
      </c>
      <c r="Q34" s="122" t="s">
        <v>261</v>
      </c>
      <c r="R34" s="122">
        <v>0</v>
      </c>
      <c r="S34" s="122" t="s">
        <v>261</v>
      </c>
      <c r="T34" s="122" t="s">
        <v>261</v>
      </c>
      <c r="U34" s="122" t="s">
        <v>261</v>
      </c>
      <c r="V34" s="122">
        <v>0</v>
      </c>
      <c r="W34" s="122" t="s">
        <v>261</v>
      </c>
      <c r="X34" s="122" t="s">
        <v>261</v>
      </c>
      <c r="Y34" s="122" t="s">
        <v>261</v>
      </c>
      <c r="Z34" s="122">
        <v>0</v>
      </c>
      <c r="AA34" s="122" t="s">
        <v>261</v>
      </c>
      <c r="AB34" s="122"/>
      <c r="AC34" s="122" t="s">
        <v>261</v>
      </c>
      <c r="AD34" s="122">
        <v>0</v>
      </c>
      <c r="AE34" s="122" t="s">
        <v>261</v>
      </c>
      <c r="AF34" s="122"/>
      <c r="AG34" s="122" t="s">
        <v>261</v>
      </c>
      <c r="AH34" s="122">
        <v>0</v>
      </c>
      <c r="AI34" s="122" t="s">
        <v>261</v>
      </c>
      <c r="AJ34" s="122"/>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t="s">
        <v>261</v>
      </c>
      <c r="Y37" s="122" t="s">
        <v>261</v>
      </c>
      <c r="Z37" s="122">
        <v>0</v>
      </c>
      <c r="AA37" s="122" t="s">
        <v>261</v>
      </c>
      <c r="AB37" s="122"/>
      <c r="AC37" s="122" t="s">
        <v>261</v>
      </c>
      <c r="AD37" s="122">
        <v>0</v>
      </c>
      <c r="AE37" s="122" t="s">
        <v>261</v>
      </c>
      <c r="AF37" s="122"/>
      <c r="AG37" s="122" t="s">
        <v>261</v>
      </c>
      <c r="AH37" s="122">
        <v>0</v>
      </c>
      <c r="AI37" s="122" t="s">
        <v>261</v>
      </c>
      <c r="AJ37" s="122"/>
      <c r="AK37" s="122" t="s">
        <v>261</v>
      </c>
      <c r="AL37" s="122">
        <v>0</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t="s">
        <v>261</v>
      </c>
      <c r="Y38" s="122" t="s">
        <v>261</v>
      </c>
      <c r="Z38" s="122">
        <v>0</v>
      </c>
      <c r="AA38" s="122" t="s">
        <v>261</v>
      </c>
      <c r="AB38" s="122"/>
      <c r="AC38" s="122" t="s">
        <v>261</v>
      </c>
      <c r="AD38" s="122">
        <v>0</v>
      </c>
      <c r="AE38" s="122" t="s">
        <v>261</v>
      </c>
      <c r="AF38" s="122"/>
      <c r="AG38" s="122" t="s">
        <v>261</v>
      </c>
      <c r="AH38" s="122">
        <v>0</v>
      </c>
      <c r="AI38" s="122" t="s">
        <v>261</v>
      </c>
      <c r="AJ38" s="122"/>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1</v>
      </c>
      <c r="E42" s="122">
        <v>1</v>
      </c>
      <c r="F42" s="122">
        <v>0</v>
      </c>
      <c r="G42" s="122">
        <v>1</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t="s">
        <v>261</v>
      </c>
      <c r="Y42" s="122" t="s">
        <v>261</v>
      </c>
      <c r="Z42" s="122">
        <v>0</v>
      </c>
      <c r="AA42" s="122" t="s">
        <v>261</v>
      </c>
      <c r="AB42" s="122"/>
      <c r="AC42" s="122" t="s">
        <v>261</v>
      </c>
      <c r="AD42" s="122">
        <v>0</v>
      </c>
      <c r="AE42" s="122" t="s">
        <v>261</v>
      </c>
      <c r="AF42" s="122"/>
      <c r="AG42" s="122" t="s">
        <v>261</v>
      </c>
      <c r="AH42" s="122">
        <v>0</v>
      </c>
      <c r="AI42" s="122" t="s">
        <v>261</v>
      </c>
      <c r="AJ42" s="122"/>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t="s">
        <v>261</v>
      </c>
      <c r="Y45" s="122" t="s">
        <v>261</v>
      </c>
      <c r="Z45" s="122">
        <v>0</v>
      </c>
      <c r="AA45" s="122" t="s">
        <v>261</v>
      </c>
      <c r="AB45" s="122"/>
      <c r="AC45" s="122" t="s">
        <v>261</v>
      </c>
      <c r="AD45" s="122">
        <v>0</v>
      </c>
      <c r="AE45" s="122" t="s">
        <v>261</v>
      </c>
      <c r="AF45" s="122"/>
      <c r="AG45" s="122" t="s">
        <v>261</v>
      </c>
      <c r="AH45" s="122">
        <v>0</v>
      </c>
      <c r="AI45" s="122" t="s">
        <v>261</v>
      </c>
      <c r="AJ45" s="122"/>
      <c r="AK45" s="122" t="s">
        <v>261</v>
      </c>
      <c r="AL45" s="122">
        <v>0</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t="s">
        <v>261</v>
      </c>
      <c r="Y46" s="122" t="s">
        <v>261</v>
      </c>
      <c r="Z46" s="122">
        <v>0</v>
      </c>
      <c r="AA46" s="122" t="s">
        <v>261</v>
      </c>
      <c r="AB46" s="122"/>
      <c r="AC46" s="122" t="s">
        <v>261</v>
      </c>
      <c r="AD46" s="122">
        <v>0</v>
      </c>
      <c r="AE46" s="122" t="s">
        <v>261</v>
      </c>
      <c r="AF46" s="122"/>
      <c r="AG46" s="122" t="s">
        <v>261</v>
      </c>
      <c r="AH46" s="122">
        <v>0</v>
      </c>
      <c r="AI46" s="122" t="s">
        <v>261</v>
      </c>
      <c r="AJ46" s="122"/>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1</v>
      </c>
      <c r="E50" s="122">
        <v>1</v>
      </c>
      <c r="F50" s="122">
        <v>0</v>
      </c>
      <c r="G50" s="122">
        <v>1</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t="s">
        <v>261</v>
      </c>
      <c r="Y50" s="122" t="s">
        <v>261</v>
      </c>
      <c r="Z50" s="122">
        <v>0</v>
      </c>
      <c r="AA50" s="122" t="s">
        <v>261</v>
      </c>
      <c r="AB50" s="122"/>
      <c r="AC50" s="122" t="s">
        <v>261</v>
      </c>
      <c r="AD50" s="122">
        <v>0</v>
      </c>
      <c r="AE50" s="122" t="s">
        <v>261</v>
      </c>
      <c r="AF50" s="122"/>
      <c r="AG50" s="122" t="s">
        <v>261</v>
      </c>
      <c r="AH50" s="122">
        <v>0</v>
      </c>
      <c r="AI50" s="122" t="s">
        <v>261</v>
      </c>
      <c r="AJ50" s="122"/>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t="s">
        <v>261</v>
      </c>
      <c r="D52" s="122">
        <v>0.022471000000000001</v>
      </c>
      <c r="E52" s="122">
        <v>0.022471000000000001</v>
      </c>
      <c r="F52" s="122">
        <v>0</v>
      </c>
      <c r="G52" s="122">
        <v>0.022471000000000001</v>
      </c>
      <c r="H52" s="122" t="s">
        <v>261</v>
      </c>
      <c r="I52" s="122" t="s">
        <v>261</v>
      </c>
      <c r="J52" s="122">
        <v>0</v>
      </c>
      <c r="K52" s="122" t="s">
        <v>261</v>
      </c>
      <c r="L52" s="122" t="s">
        <v>261</v>
      </c>
      <c r="M52" s="122" t="s">
        <v>261</v>
      </c>
      <c r="N52" s="122">
        <v>0</v>
      </c>
      <c r="O52" s="122" t="s">
        <v>261</v>
      </c>
      <c r="P52" s="122" t="s">
        <v>261</v>
      </c>
      <c r="Q52" s="122" t="s">
        <v>261</v>
      </c>
      <c r="R52" s="122">
        <v>0</v>
      </c>
      <c r="S52" s="122" t="s">
        <v>261</v>
      </c>
      <c r="T52" s="122" t="s">
        <v>261</v>
      </c>
      <c r="U52" s="122" t="s">
        <v>261</v>
      </c>
      <c r="V52" s="122">
        <v>0</v>
      </c>
      <c r="W52" s="122" t="s">
        <v>261</v>
      </c>
      <c r="X52" s="122" t="s">
        <v>261</v>
      </c>
      <c r="Y52" s="122" t="s">
        <v>261</v>
      </c>
      <c r="Z52" s="122">
        <v>0</v>
      </c>
      <c r="AA52" s="122" t="s">
        <v>261</v>
      </c>
      <c r="AB52" s="122"/>
      <c r="AC52" s="122" t="s">
        <v>261</v>
      </c>
      <c r="AD52" s="122">
        <v>0</v>
      </c>
      <c r="AE52" s="122" t="s">
        <v>261</v>
      </c>
      <c r="AF52" s="122"/>
      <c r="AG52" s="122" t="s">
        <v>261</v>
      </c>
      <c r="AH52" s="122">
        <v>0</v>
      </c>
      <c r="AI52" s="122" t="s">
        <v>261</v>
      </c>
      <c r="AJ52" s="122"/>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t="s">
        <v>261</v>
      </c>
      <c r="Y54" s="122" t="s">
        <v>261</v>
      </c>
      <c r="Z54" s="122">
        <v>0</v>
      </c>
      <c r="AA54" s="122" t="s">
        <v>261</v>
      </c>
      <c r="AB54" s="122"/>
      <c r="AC54" s="122" t="s">
        <v>261</v>
      </c>
      <c r="AD54" s="122">
        <v>0</v>
      </c>
      <c r="AE54" s="122" t="s">
        <v>261</v>
      </c>
      <c r="AF54" s="122"/>
      <c r="AG54" s="122" t="s">
        <v>261</v>
      </c>
      <c r="AH54" s="122">
        <v>0</v>
      </c>
      <c r="AI54" s="122" t="s">
        <v>261</v>
      </c>
      <c r="AJ54" s="122"/>
      <c r="AK54" s="122" t="s">
        <v>261</v>
      </c>
      <c r="AL54" s="122">
        <v>0</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t="s">
        <v>261</v>
      </c>
      <c r="Y55" s="122" t="s">
        <v>261</v>
      </c>
      <c r="Z55" s="122">
        <v>0</v>
      </c>
      <c r="AA55" s="122" t="s">
        <v>261</v>
      </c>
      <c r="AB55" s="122"/>
      <c r="AC55" s="122" t="s">
        <v>261</v>
      </c>
      <c r="AD55" s="122">
        <v>0</v>
      </c>
      <c r="AE55" s="122" t="s">
        <v>261</v>
      </c>
      <c r="AF55" s="122"/>
      <c r="AG55" s="122" t="s">
        <v>261</v>
      </c>
      <c r="AH55" s="122">
        <v>0</v>
      </c>
      <c r="AI55" s="122" t="s">
        <v>261</v>
      </c>
      <c r="AJ55" s="122"/>
      <c r="AK55" s="122" t="s">
        <v>261</v>
      </c>
      <c r="AL55" s="122">
        <v>0</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t="s">
        <v>261</v>
      </c>
      <c r="Y56" s="122" t="s">
        <v>261</v>
      </c>
      <c r="Z56" s="122">
        <v>0</v>
      </c>
      <c r="AA56" s="122" t="s">
        <v>261</v>
      </c>
      <c r="AB56" s="122"/>
      <c r="AC56" s="122" t="s">
        <v>261</v>
      </c>
      <c r="AD56" s="122">
        <v>0</v>
      </c>
      <c r="AE56" s="122" t="s">
        <v>261</v>
      </c>
      <c r="AF56" s="122"/>
      <c r="AG56" s="122" t="s">
        <v>261</v>
      </c>
      <c r="AH56" s="122">
        <v>0</v>
      </c>
      <c r="AI56" s="122" t="s">
        <v>261</v>
      </c>
      <c r="AJ56" s="122"/>
      <c r="AK56" s="122" t="s">
        <v>261</v>
      </c>
      <c r="AL56" s="122">
        <v>0</v>
      </c>
      <c r="AM56" s="122" t="s">
        <v>261</v>
      </c>
      <c r="AN56" s="122" t="str">
        <f t="shared" si="0"/>
        <v>нд</v>
      </c>
      <c r="AO56" s="122" t="str">
        <f t="shared" si="1"/>
        <v>нд</v>
      </c>
    </row>
    <row r="57" spans="1:41" ht="18.75">
      <c r="A57" s="158" t="s">
        <v>79</v>
      </c>
      <c r="B57" s="45" t="s">
        <v>73</v>
      </c>
      <c r="C57" s="122" t="s">
        <v>261</v>
      </c>
      <c r="D57" s="122">
        <v>1</v>
      </c>
      <c r="E57" s="122">
        <v>1</v>
      </c>
      <c r="F57" s="122">
        <v>0</v>
      </c>
      <c r="G57" s="122">
        <v>1</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t="s">
        <v>261</v>
      </c>
      <c r="Y57" s="122" t="s">
        <v>261</v>
      </c>
      <c r="Z57" s="122">
        <v>0</v>
      </c>
      <c r="AA57" s="122" t="s">
        <v>261</v>
      </c>
      <c r="AB57" s="122"/>
      <c r="AC57" s="122" t="s">
        <v>261</v>
      </c>
      <c r="AD57" s="122">
        <v>0</v>
      </c>
      <c r="AE57" s="122" t="s">
        <v>261</v>
      </c>
      <c r="AF57" s="122"/>
      <c r="AG57" s="122" t="s">
        <v>261</v>
      </c>
      <c r="AH57" s="122">
        <v>0</v>
      </c>
      <c r="AI57" s="122" t="s">
        <v>261</v>
      </c>
      <c r="AJ57" s="122"/>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c r="Y59" s="157" t="s">
        <v>261</v>
      </c>
      <c r="Z59" s="157">
        <v>0</v>
      </c>
      <c r="AA59" s="157" t="s">
        <v>261</v>
      </c>
      <c r="AB59" s="157"/>
      <c r="AC59" s="157" t="s">
        <v>261</v>
      </c>
      <c r="AD59" s="157">
        <v>0</v>
      </c>
      <c r="AE59" s="157" t="s">
        <v>261</v>
      </c>
      <c r="AF59" s="157"/>
      <c r="AG59" s="157" t="s">
        <v>261</v>
      </c>
      <c r="AH59" s="157">
        <v>0</v>
      </c>
      <c r="AI59" s="157" t="s">
        <v>261</v>
      </c>
      <c r="AJ59" s="157"/>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t="s">
        <v>261</v>
      </c>
      <c r="Y61" s="122" t="s">
        <v>261</v>
      </c>
      <c r="Z61" s="122">
        <v>0</v>
      </c>
      <c r="AA61" s="122" t="s">
        <v>261</v>
      </c>
      <c r="AB61" s="122"/>
      <c r="AC61" s="122" t="s">
        <v>261</v>
      </c>
      <c r="AD61" s="122">
        <v>0</v>
      </c>
      <c r="AE61" s="122" t="s">
        <v>261</v>
      </c>
      <c r="AF61" s="122"/>
      <c r="AG61" s="122" t="s">
        <v>261</v>
      </c>
      <c r="AH61" s="122">
        <v>0</v>
      </c>
      <c r="AI61" s="122" t="s">
        <v>261</v>
      </c>
      <c r="AJ61" s="122"/>
      <c r="AK61" s="122" t="s">
        <v>261</v>
      </c>
      <c r="AL61" s="122">
        <v>0</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t="s">
        <v>261</v>
      </c>
      <c r="Y62" s="122" t="s">
        <v>261</v>
      </c>
      <c r="Z62" s="122">
        <v>0</v>
      </c>
      <c r="AA62" s="122" t="s">
        <v>261</v>
      </c>
      <c r="AB62" s="122"/>
      <c r="AC62" s="122" t="s">
        <v>261</v>
      </c>
      <c r="AD62" s="122">
        <v>0</v>
      </c>
      <c r="AE62" s="122" t="s">
        <v>261</v>
      </c>
      <c r="AF62" s="122"/>
      <c r="AG62" s="122" t="s">
        <v>261</v>
      </c>
      <c r="AH62" s="122">
        <v>0</v>
      </c>
      <c r="AI62" s="122" t="s">
        <v>261</v>
      </c>
      <c r="AJ62" s="122"/>
      <c r="AK62" s="122" t="s">
        <v>261</v>
      </c>
      <c r="AL62" s="122">
        <v>0</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t="s">
        <v>261</v>
      </c>
      <c r="Y63" s="122" t="s">
        <v>261</v>
      </c>
      <c r="Z63" s="122">
        <v>0</v>
      </c>
      <c r="AA63" s="122" t="s">
        <v>261</v>
      </c>
      <c r="AB63" s="122"/>
      <c r="AC63" s="122" t="s">
        <v>261</v>
      </c>
      <c r="AD63" s="122">
        <v>0</v>
      </c>
      <c r="AE63" s="122" t="s">
        <v>261</v>
      </c>
      <c r="AF63" s="122"/>
      <c r="AG63" s="122" t="s">
        <v>261</v>
      </c>
      <c r="AH63" s="122">
        <v>0</v>
      </c>
      <c r="AI63" s="122" t="s">
        <v>261</v>
      </c>
      <c r="AJ63" s="122"/>
      <c r="AK63" s="122" t="s">
        <v>261</v>
      </c>
      <c r="AL63" s="122">
        <v>0</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t="s">
        <v>261</v>
      </c>
      <c r="Y64" s="162" t="s">
        <v>261</v>
      </c>
      <c r="Z64" s="162">
        <v>0</v>
      </c>
      <c r="AA64" s="162" t="s">
        <v>261</v>
      </c>
      <c r="AB64" s="162"/>
      <c r="AC64" s="162" t="s">
        <v>261</v>
      </c>
      <c r="AD64" s="162">
        <v>0</v>
      </c>
      <c r="AE64" s="162" t="s">
        <v>261</v>
      </c>
      <c r="AF64" s="162"/>
      <c r="AG64" s="162" t="s">
        <v>261</v>
      </c>
      <c r="AH64" s="162">
        <v>0</v>
      </c>
      <c r="AI64" s="162" t="s">
        <v>261</v>
      </c>
      <c r="AJ64" s="162"/>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Q_ТГС-002-028</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ТП 10/0,4 кВ № 88 ф. 23 ПС 110/10/6 кВ № 219 Центральная с заменой рубильника 0,4 кВ(1 шт.) для техприсоединения ГУ ТО Сервис, договор №196-24 от 29.05.24 (до 670 кВт)</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2025</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Q_ТГС-002-028</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ТП 10/0,4 кВ № 88 ф. 23 ПС 110/10/6 кВ № 219 Центральная с заменой рубильника 0,4 кВ(1 шт.) для техприсоединения ГУ ТО Сервис, договор №196-24 от 29.05.24 (до 670 кВт)</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ТП 10/0,4 кВ № 88 ф. 23 ПС 110/10/6 кВ № 219 Центральная с заменой рубильника 0,4 кВ(1 шт.) для техприсоединения ГУ ТО Сервис, договор №196-24 от 29.05.24 (до 670 кВт)</v>
      </c>
    </row>
    <row r="22" spans="1:2" ht="16.5" thickBot="1">
      <c r="A22" s="81" t="s">
        <v>282</v>
      </c>
      <c r="B22" s="257" t="s">
        <v>276</v>
      </c>
    </row>
    <row r="23" spans="1:2" ht="16.5" thickBot="1">
      <c r="A23" s="83" t="s">
        <v>284</v>
      </c>
      <c r="B23" s="84" t="s">
        <v>285</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0.026964999999999999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0.026964999999999999</v>
      </c>
    </row>
    <row r="54" spans="1:2" ht="16.5" thickBot="1">
      <c r="A54" s="97" t="s">
        <v>308</v>
      </c>
      <c r="B54" s="118">
        <v>1</v>
      </c>
    </row>
    <row r="55" spans="1:2" ht="16.5" thickBot="1">
      <c r="A55" s="99" t="s">
        <v>309</v>
      </c>
      <c r="B55" s="100">
        <v>0.022471000000000001</v>
      </c>
    </row>
    <row r="56" spans="1:2" ht="15.75" customHeight="1">
      <c r="A56" s="94" t="s">
        <v>310</v>
      </c>
      <c r="B56" s="101"/>
    </row>
    <row r="57" spans="1:2" ht="15.75">
      <c r="A57" s="102" t="s">
        <v>311</v>
      </c>
      <c r="B57" s="103"/>
    </row>
    <row r="58" spans="1:2" ht="30">
      <c r="A58" s="102" t="s">
        <v>312</v>
      </c>
      <c r="B58" s="103" t="s">
        <v>276</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276</v>
      </c>
    </row>
    <row r="68" spans="1:2" ht="16.5" thickBot="1">
      <c r="A68" s="97" t="s">
        <v>323</v>
      </c>
      <c r="B68" s="98"/>
    </row>
    <row r="69" spans="1:2" ht="16.5" thickBot="1">
      <c r="A69" s="102" t="s">
        <v>324</v>
      </c>
      <c r="B69" s="109"/>
    </row>
    <row r="70" spans="1:2" ht="16.5" thickBot="1">
      <c r="A70" s="102" t="s">
        <v>325</v>
      </c>
      <c r="B70" s="109" t="s">
        <v>322</v>
      </c>
    </row>
    <row r="71" spans="1:2" ht="16.5" thickBot="1">
      <c r="A71" s="102" t="s">
        <v>326</v>
      </c>
      <c r="B71" s="109" t="s">
        <v>261</v>
      </c>
    </row>
    <row r="72" spans="1:2" ht="29.25" thickBot="1">
      <c r="A72" s="110" t="s">
        <v>327</v>
      </c>
      <c r="B72" s="107" t="s">
        <v>313</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