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<sst xmlns="http://schemas.openxmlformats.org/spreadsheetml/2006/main" count="1832" uniqueCount="536">
  <si>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</si>
  <si>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</si>
  <si>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</si>
  <si>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</si>
  <si>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</si>
  <si>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</si>
  <si>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</si>
  <si>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</si>
  <si>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</si>
  <si>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</si>
  <si>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</si>
  <si>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</si>
  <si>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</si>
  <si>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</si>
  <si>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</si>
  <si>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</si>
  <si>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</si>
  <si>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</si>
  <si>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</si>
  <si>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</si>
  <si>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</si>
  <si>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</si>
  <si>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</si>
  <si>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</si>
  <si>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</si>
  <si>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</si>
  <si>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</si>
  <si>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</si>
  <si>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</si>
  <si>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</si>
  <si>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</si>
  <si>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</si>
  <si>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</si>
  <si>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</si>
  <si>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</si>
  <si>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</si>
  <si>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</si>
  <si>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</si>
  <si>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</si>
  <si>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</si>
  <si>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</si>
  <si>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</si>
  <si>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</si>
  <si>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</si>
  <si>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</si>
  <si>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</si>
  <si>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</si>
  <si>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</si>
  <si>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</si>
  <si>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</si>
  <si>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</si>
  <si>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</si>
  <si>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</si>
  <si>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</si>
  <si>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</si>
  <si>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</si>
  <si>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</si>
  <si>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</si>
  <si>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</si>
  <si>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</si>
  <si>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</si>
  <si>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</si>
  <si>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</si>
  <si>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</si>
  <si>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</si>
  <si>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</si>
  <si>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</si>
  <si>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</si>
  <si>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</si>
  <si>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</si>
  <si>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</si>
  <si>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</si>
  <si>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</si>
  <si>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</si>
  <si>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</si>
  <si>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</si>
  <si>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</si>
  <si>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</si>
  <si>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</si>
  <si>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</si>
  <si>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</si>
  <si>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</si>
  <si>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</si>
  <si>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</si>
  <si>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</si>
  <si>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</si>
  <si>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</si>
  <si>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</si>
  <si>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</si>
  <si>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</si>
  <si>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</si>
  <si>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</si>
  <si>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</si>
  <si>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</si>
  <si>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</si>
  <si>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</si>
  <si>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</si>
  <si>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</si>
  <si>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</si>
  <si>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</si>
  <si>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</si>
  <si>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</si>
  <si>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</si>
  <si>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</si>
  <si>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</si>
  <si>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</si>
  <si>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</si>
  <si>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</si>
  <si>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</si>
  <si>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</si>
  <si>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</si>
  <si>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</si>
  <si>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</si>
  <si>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</si>
  <si>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</si>
  <si>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</si>
  <si>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</si>
  <si>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</si>
  <si>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</si>
  <si>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</si>
  <si>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</si>
  <si>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</si>
  <si>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</si>
  <si>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</si>
  <si>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</si>
  <si>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</si>
  <si>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</si>
  <si>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</si>
  <si>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</si>
  <si>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</si>
  <si>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</si>
  <si>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</si>
  <si>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</si>
  <si>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</si>
  <si>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</si>
  <si>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</si>
  <si>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</si>
  <si>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</si>
  <si>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</si>
  <si>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</si>
  <si>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</si>
  <si>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</si>
  <si>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</si>
  <si>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</si>
  <si>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</si>
  <si>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</si>
  <si>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</si>
  <si>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</si>
  <si>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</si>
  <si>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</si>
  <si>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</si>
  <si>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</si>
  <si>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</si>
  <si>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</si>
  <si>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</si>
  <si>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</si>
  <si>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</si>
  <si>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</si>
  <si>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</si>
  <si>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</si>
  <si>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</si>
  <si>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</si>
  <si>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</si>
  <si>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</si>
  <si>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</si>
  <si>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</si>
  <si>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</si>
  <si>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</si>
  <si>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</si>
  <si>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</si>
  <si>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</si>
  <si>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</si>
  <si>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</si>
  <si>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</si>
  <si>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</si>
  <si>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</si>
  <si>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</si>
  <si>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</si>
  <si>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</si>
  <si>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</si>
  <si>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</si>
  <si>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</si>
  <si>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</si>
  <si>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</si>
  <si>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</si>
  <si>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</si>
  <si>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</si>
  <si>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</si>
  <si>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</si>
  <si>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</si>
  <si>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</si>
  <si>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</si>
  <si>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</si>
  <si>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</si>
  <si>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</si>
  <si>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</si>
  <si>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</si>
  <si>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</si>
  <si>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</si>
  <si>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</si>
  <si>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</si>
  <si>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</si>
  <si>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</si>
  <si>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</si>
  <si>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</si>
  <si>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</si>
  <si>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</si>
  <si>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</si>
  <si>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</si>
  <si>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</si>
  <si>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</si>
  <si>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</si>
  <si>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</si>
  <si>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</si>
  <si>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</si>
  <si>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</si>
  <si>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</si>
  <si>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</si>
  <si>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</si>
  <si>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</si>
  <si>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</si>
  <si>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</si>
  <si>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</si>
  <si>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</si>
  <si>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</si>
  <si>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</si>
  <si>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</si>
  <si>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</si>
  <si>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</si>
  <si>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</si>
  <si>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</si>
  <si>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</si>
  <si>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</si>
  <si>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</si>
  <si>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</si>
  <si>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</si>
  <si>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</si>
  <si>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</si>
  <si>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</si>
  <si>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</si>
  <si>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</si>
  <si>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</si>
  <si>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</si>
  <si>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</si>
  <si>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</si>
  <si>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</si>
  <si>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</si>
  <si>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</si>
  <si>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</si>
  <si>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</si>
  <si>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</si>
  <si>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</si>
  <si>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</si>
  <si>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</si>
  <si>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</si>
  <si>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</si>
  <si>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</si>
  <si>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</si>
  <si>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</si>
  <si>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</si>
  <si>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11.086 млн.руб/км_x000d_
</t>
  </si>
  <si>
    <t>нд</t>
  </si>
  <si>
    <t xml:space="preserve">Сокращение времени перерывов электроснабжения  жителей пос. Хомяково и Горельских выселок_x000d_
</t>
  </si>
  <si>
    <t>4.6.</t>
  </si>
  <si>
    <t>С</t>
  </si>
  <si>
    <t>Не требуется</t>
  </si>
  <si>
    <t>местный</t>
  </si>
  <si>
    <t>не требуется</t>
  </si>
  <si>
    <t>Строительство необходимо с целью разукрупнения существующих сетей, что требуется в связи с потерями напряжения более 10%, для улучшения схемно-режимной обстановки, повышения надежности электроснабжения потребителей и улучшения параметров качества электроэнергии.</t>
  </si>
  <si>
    <t>2027 год</t>
  </si>
  <si>
    <t>2026 год</t>
  </si>
  <si>
    <t>по состоянию на 01.01.2025 года</t>
  </si>
  <si>
    <t>1.4 Прочее новое строительство объектов электросетевого хозяйства</t>
  </si>
  <si>
    <t>Сокращение времени перерывов электроснабжения  жителей пос. Хомяково и Горельских выселок_x000d_
1.900/Замена линий электропередачи (Lnз_лэп)_x000d_
25,276238/Oбъем финансирования для обеспечения деятельности сетевой организации (Фхо)_x000d_
1.900 Км/Увеличение протяженности ЛЭП ( ∆Lnлэп ) Уровнем высшего напряжения  10 кВ (СН2)</t>
  </si>
  <si>
    <t>ТГЭС</t>
  </si>
  <si>
    <t>Тульская область</t>
  </si>
  <si>
    <t>г. Тула</t>
  </si>
  <si>
    <t>Проведение мероприятий по строительству 2-х КЛ 10 кВ от строящейся РТП 10/6 кВ до ф.1 ПС 110/10 кВ №78 Красные ворота протяженностью 1,8 км</t>
  </si>
  <si>
    <t>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в связи с многочисленными жалобами на низкое напряжение. В настоящее время возможности регулировки напряжения в пос. Хомяково путем схемных или режимных мероприятий исчерпаны.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</si>
  <si>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</si>
  <si>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</si>
  <si>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</si>
  <si>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</si>
  <si>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</si>
  <si>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</si>
  <si>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</si>
  <si>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</si>
  <si>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1.900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</si>
  <si>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</si>
  <si>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</si>
  <si>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</si>
  <si>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</si>
  <si>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</si>
  <si>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</si>
  <si>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</si>
  <si>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</si>
  <si>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</si>
  <si>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</si>
  <si>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</si>
  <si>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</si>
  <si>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</si>
  <si>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</si>
  <si>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</si>
  <si>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</si>
  <si>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</si>
  <si>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</si>
  <si>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</si>
  <si>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</si>
  <si>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</si>
  <si>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</si>
  <si>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</si>
  <si>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</si>
  <si>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</si>
  <si>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</si>
  <si>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</si>
  <si>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</si>
  <si>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</si>
  <si>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</si>
  <si>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</si>
  <si>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</si>
  <si>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</si>
  <si>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</si>
  <si>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</si>
  <si>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</si>
  <si>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</si>
  <si>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</si>
  <si>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</si>
  <si>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</si>
  <si>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</si>
  <si>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</si>
  <si>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</si>
  <si>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</si>
  <si>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</si>
  <si>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</si>
  <si>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</si>
  <si>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</si>
  <si>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</si>
  <si>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</si>
  <si>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</si>
  <si>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</si>
  <si>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</si>
  <si>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</si>
  <si>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</si>
  <si>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</si>
  <si>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</si>
  <si>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</si>
  <si>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</si>
  <si>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</si>
  <si>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</si>
  <si>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P_ТГС-021-011</t>
  </si>
  <si>
    <t>Строительство 2-х КЛ 10 кВ от строящейся РТП 10/6 кВ до ф.1 ПС 110/10 кВ №78 Красные ворота в рамках мероприятий по увеличению надежности э/снабжения потребителей(протяженность 1,8 км)</t>
  </si>
  <si>
    <t>+</t>
  </si>
  <si>
    <t>При реализации проекта этапность не предусмотрена.</t>
  </si>
  <si>
    <t>31.12.2025</t>
  </si>
  <si>
    <t>31.05.2025</t>
  </si>
  <si>
    <t>31.08.2025</t>
  </si>
  <si>
    <t>30.09.2025</t>
  </si>
  <si>
    <t>31.05.2028</t>
  </si>
  <si>
    <t>30.06.2028</t>
  </si>
  <si>
    <t>31.07.2028</t>
  </si>
  <si>
    <t>31.08.2028</t>
  </si>
  <si>
    <t>30.09.2028</t>
  </si>
  <si>
    <t>31.10.2028</t>
  </si>
  <si>
    <t>10.11.2028</t>
  </si>
  <si>
    <t>30.11.2028</t>
  </si>
  <si>
    <t xml:space="preserve"> год</t>
  </si>
  <si>
    <t>от «___»________2010 г. №____</t>
  </si>
  <si>
    <t>Финансовая модель по проекту инвестиционной программы P_ТГС-021-011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</si>
  <si>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</si>
  <si>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</si>
  <si>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</si>
  <si>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</si>
  <si>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</si>
  <si>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</si>
  <si>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</si>
  <si>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</si>
  <si>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</si>
  <si>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</si>
  <si>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</si>
  <si>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</si>
  <si>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</si>
  <si>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</si>
  <si>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</si>
  <si>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</si>
  <si>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</si>
  <si>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</si>
  <si>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</si>
  <si>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</si>
  <si>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</si>
  <si>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</si>
  <si>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</si>
  <si>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</si>
  <si>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</si>
  <si>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</si>
  <si>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</si>
  <si>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</si>
  <si>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</si>
  <si>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</si>
  <si>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</si>
  <si>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</si>
  <si>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</si>
  <si>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</si>
  <si>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</si>
  <si>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</si>
  <si>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</si>
  <si>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</si>
  <si>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</si>
  <si>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</si>
  <si>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</si>
  <si>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</si>
  <si>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</si>
  <si>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</si>
  <si>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</si>
  <si>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</si>
  <si>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</si>
  <si>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</si>
  <si>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</si>
  <si>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</si>
  <si>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</si>
  <si>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</si>
  <si>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</si>
  <si>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</si>
  <si>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</si>
  <si>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</si>
  <si>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</si>
  <si>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</si>
  <si>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</si>
  <si>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</si>
  <si>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</si>
  <si>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</si>
  <si>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</si>
  <si>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</si>
  <si>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</si>
  <si>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</si>
  <si>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</si>
  <si>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</si>
  <si>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</si>
  <si>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</si>
  <si>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</si>
  <si>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</si>
  <si>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</si>
  <si>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</si>
  <si>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</si>
  <si>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</si>
  <si>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</si>
  <si>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</si>
  <si>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</si>
  <si>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</si>
  <si>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</si>
  <si>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</si>
  <si>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</si>
  <si>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</si>
  <si>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</si>
  <si>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</si>
  <si>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</si>
  <si>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</si>
  <si>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</si>
  <si>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</si>
  <si>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</si>
  <si>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</si>
  <si>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</si>
  <si>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 КЛ-10кВ РТП проект. - ф.1 ПС 78</t>
  </si>
  <si>
    <t>10кВ</t>
  </si>
  <si>
    <t>АСБл</t>
  </si>
  <si>
    <t>в земле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</si>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</sst>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2092384"/>
        <c:axId val="62054206"/>
      </c:lineChart>
      <c:catAx>
        <c:axId val="5209238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2054206"/>
        <c:crosses val="autoZero"/>
        <c:lblOffset val="100"/>
        <c:noMultiLvlLbl val="0"/>
      </c:catAx>
      <c:valAx>
        <c:axId val="6205420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209238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24.278216</v>
      </c>
    </row>
    <row r="49" spans="1:3" s="0" customFormat="1" ht="71.25" customHeight="1" thickBot="1">
      <c r="A49" s="140" t="s">
        <v>231</v>
      </c>
      <c r="B49" s="141" t="s">
        <v>257</v>
      </c>
      <c r="C49" s="142">
        <v>20.231846000000001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507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508</v>
      </c>
      <c r="C19" s="388" t="s">
        <v>509</v>
      </c>
      <c r="D19" s="387" t="s">
        <v>510</v>
      </c>
      <c r="E19" s="387" t="s">
        <v>511</v>
      </c>
      <c r="F19" s="387" t="s">
        <v>512</v>
      </c>
      <c r="G19" s="387" t="s">
        <v>513</v>
      </c>
      <c r="H19" s="387" t="s">
        <v>514</v>
      </c>
      <c r="I19" s="387" t="s">
        <v>515</v>
      </c>
      <c r="J19" s="387" t="s">
        <v>516</v>
      </c>
      <c r="K19" s="387" t="s">
        <v>441</v>
      </c>
      <c r="L19" s="387" t="s">
        <v>517</v>
      </c>
      <c r="M19" s="387" t="s">
        <v>518</v>
      </c>
      <c r="N19" s="387" t="s">
        <v>519</v>
      </c>
      <c r="O19" s="387" t="s">
        <v>520</v>
      </c>
      <c r="P19" s="387" t="s">
        <v>521</v>
      </c>
      <c r="Q19" s="387" t="s">
        <v>522</v>
      </c>
      <c r="R19" s="387"/>
      <c r="S19" s="389" t="s">
        <v>523</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524</v>
      </c>
      <c r="R20" s="392" t="s">
        <v>525</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527</v>
      </c>
      <c r="C21" s="398"/>
      <c r="D21" s="399" t="s">
        <v>528</v>
      </c>
      <c r="E21" s="397" t="s">
        <v>529</v>
      </c>
      <c r="F21" s="398"/>
      <c r="G21" s="397" t="s">
        <v>530</v>
      </c>
      <c r="H21" s="398"/>
      <c r="I21" s="397" t="s">
        <v>531</v>
      </c>
      <c r="J21" s="398"/>
      <c r="K21" s="399" t="s">
        <v>532</v>
      </c>
      <c r="L21" s="397" t="s">
        <v>533</v>
      </c>
      <c r="M21" s="398"/>
      <c r="N21" s="397" t="s">
        <v>534</v>
      </c>
      <c r="O21" s="398"/>
      <c r="P21" s="399" t="s">
        <v>535</v>
      </c>
      <c r="Q21" s="342" t="s">
        <v>451</v>
      </c>
      <c r="R21" s="344"/>
      <c r="S21" s="342" t="s">
        <v>452</v>
      </c>
      <c r="T21" s="343"/>
    </row>
    <row r="22" spans="1:20" ht="204.75" customHeight="1">
      <c r="A22" s="400"/>
      <c r="B22" s="401"/>
      <c r="C22" s="402"/>
      <c r="D22" s="403"/>
      <c r="E22" s="401"/>
      <c r="F22" s="402"/>
      <c r="G22" s="401"/>
      <c r="H22" s="402"/>
      <c r="I22" s="401"/>
      <c r="J22" s="402"/>
      <c r="K22" s="404"/>
      <c r="L22" s="401"/>
      <c r="M22" s="402"/>
      <c r="N22" s="401"/>
      <c r="O22" s="402"/>
      <c r="P22" s="404"/>
      <c r="Q22" s="349" t="s">
        <v>455</v>
      </c>
      <c r="R22" s="349" t="s">
        <v>456</v>
      </c>
      <c r="S22" s="349" t="s">
        <v>457</v>
      </c>
      <c r="T22" s="349" t="s">
        <v>458</v>
      </c>
    </row>
    <row r="23" spans="1:20" ht="51.75" customHeight="1">
      <c r="A23" s="405"/>
      <c r="B23" s="406" t="s">
        <v>459</v>
      </c>
      <c r="C23" s="406" t="s">
        <v>460</v>
      </c>
      <c r="D23" s="404"/>
      <c r="E23" s="406" t="s">
        <v>459</v>
      </c>
      <c r="F23" s="406" t="s">
        <v>460</v>
      </c>
      <c r="G23" s="406" t="s">
        <v>459</v>
      </c>
      <c r="H23" s="406" t="s">
        <v>460</v>
      </c>
      <c r="I23" s="406" t="s">
        <v>459</v>
      </c>
      <c r="J23" s="406" t="s">
        <v>460</v>
      </c>
      <c r="K23" s="406" t="s">
        <v>459</v>
      </c>
      <c r="L23" s="406" t="s">
        <v>459</v>
      </c>
      <c r="M23" s="406" t="s">
        <v>460</v>
      </c>
      <c r="N23" s="406" t="s">
        <v>459</v>
      </c>
      <c r="O23" s="406" t="s">
        <v>460</v>
      </c>
      <c r="P23" s="404" t="s">
        <v>459</v>
      </c>
      <c r="Q23" s="349" t="s">
        <v>459</v>
      </c>
      <c r="R23" s="349" t="s">
        <v>459</v>
      </c>
      <c r="S23" s="349" t="s">
        <v>459</v>
      </c>
      <c r="T23" s="349" t="s">
        <v>459</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38"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439</v>
      </c>
      <c r="C21" s="341"/>
      <c r="D21" s="340" t="s">
        <v>440</v>
      </c>
      <c r="E21" s="341"/>
      <c r="F21" s="342" t="s">
        <v>441</v>
      </c>
      <c r="G21" s="343"/>
      <c r="H21" s="343"/>
      <c r="I21" s="344"/>
      <c r="J21" s="339" t="s">
        <v>442</v>
      </c>
      <c r="K21" s="340" t="s">
        <v>443</v>
      </c>
      <c r="L21" s="341"/>
      <c r="M21" s="340" t="s">
        <v>444</v>
      </c>
      <c r="N21" s="341"/>
      <c r="O21" s="340" t="s">
        <v>445</v>
      </c>
      <c r="P21" s="341"/>
      <c r="Q21" s="340" t="s">
        <v>446</v>
      </c>
      <c r="R21" s="341"/>
      <c r="S21" s="339" t="s">
        <v>447</v>
      </c>
      <c r="T21" s="339" t="s">
        <v>448</v>
      </c>
      <c r="U21" s="339" t="s">
        <v>449</v>
      </c>
      <c r="V21" s="340" t="s">
        <v>450</v>
      </c>
      <c r="W21" s="341"/>
      <c r="X21" s="342" t="s">
        <v>451</v>
      </c>
      <c r="Y21" s="343"/>
      <c r="Z21" s="342" t="s">
        <v>452</v>
      </c>
      <c r="AA21" s="343"/>
    </row>
    <row r="22" spans="1:27" ht="216" customHeight="1">
      <c r="A22" s="345"/>
      <c r="B22" s="346"/>
      <c r="C22" s="347"/>
      <c r="D22" s="346"/>
      <c r="E22" s="347"/>
      <c r="F22" s="342" t="s">
        <v>453</v>
      </c>
      <c r="G22" s="344"/>
      <c r="H22" s="342" t="s">
        <v>454</v>
      </c>
      <c r="I22" s="344"/>
      <c r="J22" s="348"/>
      <c r="K22" s="346"/>
      <c r="L22" s="347"/>
      <c r="M22" s="346"/>
      <c r="N22" s="347"/>
      <c r="O22" s="346"/>
      <c r="P22" s="347"/>
      <c r="Q22" s="346"/>
      <c r="R22" s="347"/>
      <c r="S22" s="348"/>
      <c r="T22" s="348"/>
      <c r="U22" s="348"/>
      <c r="V22" s="346"/>
      <c r="W22" s="347"/>
      <c r="X22" s="349" t="s">
        <v>455</v>
      </c>
      <c r="Y22" s="349" t="s">
        <v>456</v>
      </c>
      <c r="Z22" s="349" t="s">
        <v>457</v>
      </c>
      <c r="AA22" s="349" t="s">
        <v>458</v>
      </c>
    </row>
    <row r="23" spans="1:27" ht="60" customHeight="1">
      <c r="A23" s="348"/>
      <c r="B23" s="348" t="s">
        <v>459</v>
      </c>
      <c r="C23" s="348" t="s">
        <v>460</v>
      </c>
      <c r="D23" s="348" t="s">
        <v>459</v>
      </c>
      <c r="E23" s="348" t="s">
        <v>460</v>
      </c>
      <c r="F23" s="348" t="s">
        <v>459</v>
      </c>
      <c r="G23" s="348" t="s">
        <v>460</v>
      </c>
      <c r="H23" s="348" t="s">
        <v>459</v>
      </c>
      <c r="I23" s="348" t="s">
        <v>460</v>
      </c>
      <c r="J23" s="348" t="s">
        <v>459</v>
      </c>
      <c r="K23" s="348" t="s">
        <v>459</v>
      </c>
      <c r="L23" s="348" t="s">
        <v>460</v>
      </c>
      <c r="M23" s="348" t="s">
        <v>459</v>
      </c>
      <c r="N23" s="348" t="s">
        <v>460</v>
      </c>
      <c r="O23" s="348" t="s">
        <v>459</v>
      </c>
      <c r="P23" s="348" t="s">
        <v>460</v>
      </c>
      <c r="Q23" s="348" t="s">
        <v>459</v>
      </c>
      <c r="R23" s="348" t="s">
        <v>460</v>
      </c>
      <c r="S23" s="348" t="s">
        <v>459</v>
      </c>
      <c r="T23" s="348" t="s">
        <v>459</v>
      </c>
      <c r="U23" s="348" t="s">
        <v>459</v>
      </c>
      <c r="V23" s="348" t="s">
        <v>459</v>
      </c>
      <c r="W23" s="348" t="s">
        <v>460</v>
      </c>
      <c r="X23" s="348" t="s">
        <v>459</v>
      </c>
      <c r="Y23" s="348" t="s">
        <v>459</v>
      </c>
      <c r="Z23" s="349" t="s">
        <v>459</v>
      </c>
      <c r="AA23" s="349" t="s">
        <v>459</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37"/>
      <c r="B25" s="337"/>
      <c r="C25" s="337" t="s">
        <v>461</v>
      </c>
      <c r="D25" s="337"/>
      <c r="E25" s="337" t="s">
        <v>461</v>
      </c>
      <c r="F25" s="337"/>
      <c r="G25" s="337" t="s">
        <v>462</v>
      </c>
      <c r="H25" s="337"/>
      <c r="I25" s="337" t="s">
        <v>462</v>
      </c>
      <c r="J25" s="337"/>
      <c r="K25" s="337"/>
      <c r="L25" s="337">
        <v>2</v>
      </c>
      <c r="M25" s="337"/>
      <c r="N25" s="337">
        <v>240</v>
      </c>
      <c r="O25" s="337"/>
      <c r="P25" s="337" t="s">
        <v>463</v>
      </c>
      <c r="Q25" s="337"/>
      <c r="R25" s="337">
        <v>1.80</v>
      </c>
      <c r="S25" s="337"/>
      <c r="T25" s="337"/>
      <c r="U25" s="337"/>
      <c r="V25" s="337"/>
      <c r="W25" s="337" t="s">
        <v>464</v>
      </c>
      <c r="X25" s="337" t="s">
        <v>182</v>
      </c>
      <c r="Y25" s="337" t="s">
        <v>182</v>
      </c>
      <c r="Z25" s="337" t="s">
        <v>182</v>
      </c>
      <c r="AA25" s="337" t="s">
        <v>182</v>
      </c>
    </row>
    <row r="26" spans="24:27" ht="15.75">
      <c r="X26" s="351"/>
      <c r="Y26" s="352"/>
      <c r="Z26" s="353"/>
      <c r="AA26" s="353"/>
    </row>
    <row r="27" spans="1:27" s="354" customFormat="1" ht="12.75">
      <c r="A27" s="355"/>
      <c r="B27" s="355"/>
      <c r="C27" s="355"/>
      <c r="E27" s="355"/>
      <c r="X27" s="356"/>
      <c r="Y27" s="356"/>
      <c r="Z27" s="356"/>
      <c r="AA27" s="356"/>
    </row>
    <row r="28" spans="1:3" s="354" customFormat="1" ht="12.75">
      <c r="A28" s="355"/>
      <c r="B28" s="355"/>
      <c r="C28" s="35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2028</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8"/>
      <c r="AB16" s="358"/>
    </row>
    <row r="17" spans="1:28" ht="1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8"/>
      <c r="AB17" s="358"/>
    </row>
    <row r="18" spans="1:28" ht="1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8"/>
      <c r="AB18" s="358"/>
    </row>
    <row r="19" spans="1:28" ht="1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8"/>
      <c r="AB19" s="358"/>
    </row>
    <row r="20" spans="1:28" ht="1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60"/>
      <c r="AB20" s="360"/>
    </row>
    <row r="21" spans="1:28" ht="1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60"/>
      <c r="AB21" s="360"/>
    </row>
    <row r="22" spans="1:28" ht="15">
      <c r="A22" s="361" t="s">
        <v>465</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362"/>
      <c r="AB22" s="362"/>
    </row>
    <row r="23" spans="1:26" ht="32.25" customHeight="1">
      <c r="A23" s="363" t="s">
        <v>466</v>
      </c>
      <c r="B23" s="364"/>
      <c r="C23" s="364"/>
      <c r="D23" s="364"/>
      <c r="E23" s="364"/>
      <c r="F23" s="364"/>
      <c r="G23" s="364"/>
      <c r="H23" s="364"/>
      <c r="I23" s="364"/>
      <c r="J23" s="364"/>
      <c r="K23" s="364"/>
      <c r="L23" s="365"/>
      <c r="M23" s="366" t="s">
        <v>467</v>
      </c>
      <c r="N23" s="366"/>
      <c r="O23" s="366"/>
      <c r="P23" s="366"/>
      <c r="Q23" s="366"/>
      <c r="R23" s="366"/>
      <c r="S23" s="366"/>
      <c r="T23" s="366"/>
      <c r="U23" s="366"/>
      <c r="V23" s="366"/>
      <c r="W23" s="366"/>
      <c r="X23" s="366"/>
      <c r="Y23" s="366"/>
      <c r="Z23" s="366"/>
    </row>
    <row r="24" spans="1:26" ht="151.5" customHeight="1">
      <c r="A24" s="366" t="s">
        <v>468</v>
      </c>
      <c r="B24" s="367" t="s">
        <v>469</v>
      </c>
      <c r="C24" s="366" t="s">
        <v>470</v>
      </c>
      <c r="D24" s="366" t="s">
        <v>471</v>
      </c>
      <c r="E24" s="366" t="s">
        <v>472</v>
      </c>
      <c r="F24" s="366" t="s">
        <v>473</v>
      </c>
      <c r="G24" s="366" t="s">
        <v>474</v>
      </c>
      <c r="H24" s="366" t="s">
        <v>475</v>
      </c>
      <c r="I24" s="366" t="s">
        <v>476</v>
      </c>
      <c r="J24" s="366" t="s">
        <v>477</v>
      </c>
      <c r="K24" s="367" t="s">
        <v>478</v>
      </c>
      <c r="L24" s="367" t="s">
        <v>479</v>
      </c>
      <c r="M24" s="368" t="s">
        <v>480</v>
      </c>
      <c r="N24" s="367" t="s">
        <v>481</v>
      </c>
      <c r="O24" s="366" t="s">
        <v>482</v>
      </c>
      <c r="P24" s="366" t="s">
        <v>483</v>
      </c>
      <c r="Q24" s="366" t="s">
        <v>484</v>
      </c>
      <c r="R24" s="366" t="s">
        <v>475</v>
      </c>
      <c r="S24" s="366" t="s">
        <v>485</v>
      </c>
      <c r="T24" s="366" t="s">
        <v>486</v>
      </c>
      <c r="U24" s="366" t="s">
        <v>487</v>
      </c>
      <c r="V24" s="366" t="s">
        <v>484</v>
      </c>
      <c r="W24" s="369" t="s">
        <v>488</v>
      </c>
      <c r="X24" s="369" t="s">
        <v>489</v>
      </c>
      <c r="Y24" s="369" t="s">
        <v>490</v>
      </c>
      <c r="Z24" s="370" t="s">
        <v>491</v>
      </c>
    </row>
    <row r="25" spans="1:26" ht="16.5" customHeight="1">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6" ht="15">
      <c r="A26" s="371"/>
      <c r="B26" s="372"/>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2"/>
    </row>
    <row r="30" ht="15">
      <c r="A30" s="37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492</v>
      </c>
      <c r="C19" s="374" t="s">
        <v>493</v>
      </c>
      <c r="D19" s="374" t="s">
        <v>494</v>
      </c>
      <c r="E19" s="375" t="s">
        <v>495</v>
      </c>
      <c r="F19" s="376"/>
      <c r="G19" s="376"/>
      <c r="H19" s="376"/>
      <c r="I19" s="377"/>
      <c r="J19" s="374" t="s">
        <v>496</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497</v>
      </c>
      <c r="F20" s="378" t="s">
        <v>498</v>
      </c>
      <c r="G20" s="378" t="s">
        <v>499</v>
      </c>
      <c r="H20" s="378" t="s">
        <v>500</v>
      </c>
      <c r="I20" s="378" t="s">
        <v>72</v>
      </c>
      <c r="J20" s="378" t="s">
        <v>501</v>
      </c>
      <c r="K20" s="378" t="s">
        <v>502</v>
      </c>
      <c r="L20" s="379" t="s">
        <v>503</v>
      </c>
      <c r="M20" s="380" t="s">
        <v>504</v>
      </c>
      <c r="N20" s="380" t="s">
        <v>505</v>
      </c>
      <c r="O20" s="380" t="s">
        <v>506</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366</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21063.531000000003</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-16305.982739638324</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3</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0</v>
      </c>
      <c r="D50" s="312">
        <f t="shared" si="2"/>
        <v>0</v>
      </c>
      <c r="E50" s="312">
        <f t="shared" si="2"/>
        <v>0</v>
      </c>
      <c r="F50" s="312">
        <f t="shared" si="2"/>
        <v>-463.39768200000003</v>
      </c>
      <c r="G50" s="312">
        <f t="shared" si="2"/>
        <v>-463.39768200000003</v>
      </c>
      <c r="H50" s="312">
        <f t="shared" si="2"/>
        <v>-463.39768200000003</v>
      </c>
      <c r="I50" s="312">
        <f t="shared" si="2"/>
        <v>-463.39768200000003</v>
      </c>
      <c r="J50" s="312">
        <f t="shared" si="2"/>
        <v>-463.39768200000003</v>
      </c>
      <c r="K50" s="312">
        <f t="shared" si="2"/>
        <v>-463.39768200000003</v>
      </c>
      <c r="L50" s="312">
        <f t="shared" si="2"/>
        <v>-463.39768200000003</v>
      </c>
      <c r="M50" s="312">
        <f t="shared" si="2"/>
        <v>-463.39768200000003</v>
      </c>
      <c r="N50" s="312">
        <f t="shared" si="2"/>
        <v>-463.39768200000003</v>
      </c>
      <c r="O50" s="312">
        <f t="shared" si="2"/>
        <v>-463.39768200000003</v>
      </c>
      <c r="P50" s="312">
        <f t="shared" si="2"/>
        <v>-463.39768200000003</v>
      </c>
      <c r="Q50" s="312">
        <f t="shared" si="2"/>
        <v>-463.39768200000003</v>
      </c>
      <c r="R50" s="312">
        <f t="shared" si="2"/>
        <v>-463.39768200000003</v>
      </c>
      <c r="S50" s="312">
        <f t="shared" si="2"/>
        <v>-463.39768200000003</v>
      </c>
      <c r="T50" s="312">
        <f t="shared" si="2"/>
        <v>-463.39768200000003</v>
      </c>
      <c r="U50" s="312">
        <f t="shared" si="2"/>
        <v>-463.39768200000003</v>
      </c>
      <c r="V50" s="312">
        <f t="shared" si="2"/>
        <v>-463.39768200000003</v>
      </c>
      <c r="W50" s="312">
        <f t="shared" si="2"/>
        <v>-463.39768200000003</v>
      </c>
      <c r="X50" s="312">
        <f t="shared" si="2"/>
        <v>-463.39768200000003</v>
      </c>
      <c r="Y50" s="312">
        <f t="shared" si="2"/>
        <v>-463.39768200000003</v>
      </c>
      <c r="Z50" s="312">
        <f t="shared" si="2"/>
        <v>-463.39768200000003</v>
      </c>
      <c r="AA50" s="312">
        <f t="shared" si="2"/>
        <v>-463.39768200000003</v>
      </c>
      <c r="AB50" s="312">
        <f t="shared" si="2"/>
        <v>-463.39768200000003</v>
      </c>
      <c r="AC50" s="312">
        <f t="shared" si="2"/>
        <v>-463.39768200000003</v>
      </c>
      <c r="AD50" s="312">
        <f t="shared" si="2"/>
        <v>-463.39768200000003</v>
      </c>
      <c r="AE50" s="312">
        <f t="shared" si="2"/>
        <v>-463.39768200000003</v>
      </c>
      <c r="AF50" s="312">
        <f t="shared" si="2"/>
        <v>-463.39768200000003</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0</v>
      </c>
      <c r="D56" s="315">
        <v>0</v>
      </c>
      <c r="E56" s="315">
        <v>0</v>
      </c>
      <c r="F56" s="315">
        <v>-463.39768200000003</v>
      </c>
      <c r="G56" s="315">
        <v>-463.39768200000003</v>
      </c>
      <c r="H56" s="315">
        <v>-463.39768200000003</v>
      </c>
      <c r="I56" s="315">
        <v>-463.39768200000003</v>
      </c>
      <c r="J56" s="315">
        <v>-463.39768200000003</v>
      </c>
      <c r="K56" s="315">
        <v>-463.39768200000003</v>
      </c>
      <c r="L56" s="315">
        <v>-463.39768200000003</v>
      </c>
      <c r="M56" s="315">
        <v>-463.39768200000003</v>
      </c>
      <c r="N56" s="315">
        <v>-463.39768200000003</v>
      </c>
      <c r="O56" s="315">
        <v>-463.39768200000003</v>
      </c>
      <c r="P56" s="315">
        <v>-463.39768200000003</v>
      </c>
      <c r="Q56" s="315">
        <v>-463.39768200000003</v>
      </c>
      <c r="R56" s="315">
        <v>-463.39768200000003</v>
      </c>
      <c r="S56" s="315">
        <v>-463.39768200000003</v>
      </c>
      <c r="T56" s="315">
        <v>-463.39768200000003</v>
      </c>
      <c r="U56" s="315">
        <v>-463.39768200000003</v>
      </c>
      <c r="V56" s="315">
        <v>-463.39768200000003</v>
      </c>
      <c r="W56" s="315">
        <v>-463.39768200000003</v>
      </c>
      <c r="X56" s="315">
        <v>-463.39768200000003</v>
      </c>
      <c r="Y56" s="315">
        <v>-463.39768200000003</v>
      </c>
      <c r="Z56" s="315">
        <v>-463.39768200000003</v>
      </c>
      <c r="AA56" s="315">
        <v>-463.39768200000003</v>
      </c>
      <c r="AB56" s="315">
        <v>-463.39768200000003</v>
      </c>
      <c r="AC56" s="315">
        <v>-463.39768200000003</v>
      </c>
      <c r="AD56" s="315">
        <v>-463.39768200000003</v>
      </c>
      <c r="AE56" s="315">
        <v>-463.39768200000003</v>
      </c>
      <c r="AF56" s="315">
        <v>-463.39768200000003</v>
      </c>
    </row>
    <row r="57" spans="1:32" s="266" customFormat="1" ht="14.25">
      <c r="A57" s="316" t="s">
        <v>415</v>
      </c>
      <c r="B57" s="311">
        <f t="shared" si="7" ref="B57:AF57">B49+B50</f>
        <v>0</v>
      </c>
      <c r="C57" s="311">
        <f t="shared" si="7"/>
        <v>0</v>
      </c>
      <c r="D57" s="311">
        <f t="shared" si="7"/>
        <v>0</v>
      </c>
      <c r="E57" s="311">
        <f t="shared" si="7"/>
        <v>0</v>
      </c>
      <c r="F57" s="311">
        <f t="shared" si="7"/>
        <v>-463.39768200000003</v>
      </c>
      <c r="G57" s="311">
        <f t="shared" si="7"/>
        <v>-463.39768200000003</v>
      </c>
      <c r="H57" s="311">
        <f t="shared" si="7"/>
        <v>-463.39768200000003</v>
      </c>
      <c r="I57" s="311">
        <f t="shared" si="7"/>
        <v>-463.39768200000003</v>
      </c>
      <c r="J57" s="311">
        <f t="shared" si="7"/>
        <v>-463.39768200000003</v>
      </c>
      <c r="K57" s="311">
        <f t="shared" si="7"/>
        <v>-463.39768200000003</v>
      </c>
      <c r="L57" s="311">
        <f t="shared" si="7"/>
        <v>-463.39768200000003</v>
      </c>
      <c r="M57" s="311">
        <f t="shared" si="7"/>
        <v>-463.39768200000003</v>
      </c>
      <c r="N57" s="311">
        <f t="shared" si="7"/>
        <v>-463.39768200000003</v>
      </c>
      <c r="O57" s="311">
        <f t="shared" si="7"/>
        <v>-463.39768200000003</v>
      </c>
      <c r="P57" s="311">
        <f t="shared" si="7"/>
        <v>-463.39768200000003</v>
      </c>
      <c r="Q57" s="311">
        <f t="shared" si="7"/>
        <v>-463.39768200000003</v>
      </c>
      <c r="R57" s="311">
        <f t="shared" si="7"/>
        <v>-463.39768200000003</v>
      </c>
      <c r="S57" s="311">
        <f t="shared" si="7"/>
        <v>-463.39768200000003</v>
      </c>
      <c r="T57" s="311">
        <f t="shared" si="7"/>
        <v>-463.39768200000003</v>
      </c>
      <c r="U57" s="311">
        <f t="shared" si="7"/>
        <v>-463.39768200000003</v>
      </c>
      <c r="V57" s="311">
        <f t="shared" si="7"/>
        <v>-463.39768200000003</v>
      </c>
      <c r="W57" s="311">
        <f t="shared" si="7"/>
        <v>-463.39768200000003</v>
      </c>
      <c r="X57" s="311">
        <f t="shared" si="7"/>
        <v>-463.39768200000003</v>
      </c>
      <c r="Y57" s="311">
        <f t="shared" si="7"/>
        <v>-463.39768200000003</v>
      </c>
      <c r="Z57" s="311">
        <f t="shared" si="7"/>
        <v>-463.39768200000003</v>
      </c>
      <c r="AA57" s="311">
        <f t="shared" si="7"/>
        <v>-463.39768200000003</v>
      </c>
      <c r="AB57" s="311">
        <f t="shared" si="7"/>
        <v>-463.39768200000003</v>
      </c>
      <c r="AC57" s="311">
        <f t="shared" si="7"/>
        <v>-463.39768200000003</v>
      </c>
      <c r="AD57" s="311">
        <f t="shared" si="7"/>
        <v>-463.39768200000003</v>
      </c>
      <c r="AE57" s="311">
        <f t="shared" si="7"/>
        <v>-463.39768200000003</v>
      </c>
      <c r="AF57" s="311">
        <f t="shared" si="7"/>
        <v>-463.39768200000003</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0</v>
      </c>
      <c r="D59" s="311">
        <f t="shared" si="8"/>
        <v>0</v>
      </c>
      <c r="E59" s="311">
        <f t="shared" si="8"/>
        <v>0</v>
      </c>
      <c r="F59" s="311">
        <f t="shared" si="8"/>
        <v>-463.39768200000003</v>
      </c>
      <c r="G59" s="311">
        <f t="shared" si="8"/>
        <v>-463.39768200000003</v>
      </c>
      <c r="H59" s="311">
        <f t="shared" si="8"/>
        <v>-463.39768200000003</v>
      </c>
      <c r="I59" s="311">
        <f t="shared" si="8"/>
        <v>-463.39768200000003</v>
      </c>
      <c r="J59" s="311">
        <f t="shared" si="8"/>
        <v>-463.39768200000003</v>
      </c>
      <c r="K59" s="311">
        <f t="shared" si="8"/>
        <v>-463.39768200000003</v>
      </c>
      <c r="L59" s="311">
        <f t="shared" si="8"/>
        <v>-463.39768200000003</v>
      </c>
      <c r="M59" s="311">
        <f t="shared" si="8"/>
        <v>-463.39768200000003</v>
      </c>
      <c r="N59" s="311">
        <f t="shared" si="8"/>
        <v>-463.39768200000003</v>
      </c>
      <c r="O59" s="311">
        <f t="shared" si="8"/>
        <v>-463.39768200000003</v>
      </c>
      <c r="P59" s="311">
        <f t="shared" si="8"/>
        <v>-463.39768200000003</v>
      </c>
      <c r="Q59" s="311">
        <f t="shared" si="8"/>
        <v>-463.39768200000003</v>
      </c>
      <c r="R59" s="311">
        <f t="shared" si="8"/>
        <v>-463.39768200000003</v>
      </c>
      <c r="S59" s="311">
        <f t="shared" si="8"/>
        <v>-463.39768200000003</v>
      </c>
      <c r="T59" s="311">
        <f t="shared" si="8"/>
        <v>-463.39768200000003</v>
      </c>
      <c r="U59" s="311">
        <f t="shared" si="8"/>
        <v>-463.39768200000003</v>
      </c>
      <c r="V59" s="311">
        <f t="shared" si="8"/>
        <v>-463.39768200000003</v>
      </c>
      <c r="W59" s="311">
        <f t="shared" si="8"/>
        <v>-463.39768200000003</v>
      </c>
      <c r="X59" s="311">
        <f t="shared" si="8"/>
        <v>-463.39768200000003</v>
      </c>
      <c r="Y59" s="311">
        <f t="shared" si="8"/>
        <v>-463.39768200000003</v>
      </c>
      <c r="Z59" s="311">
        <f t="shared" si="8"/>
        <v>-463.39768200000003</v>
      </c>
      <c r="AA59" s="311">
        <f t="shared" si="8"/>
        <v>-463.39768200000003</v>
      </c>
      <c r="AB59" s="311">
        <f t="shared" si="8"/>
        <v>-463.39768200000003</v>
      </c>
      <c r="AC59" s="311">
        <f t="shared" si="8"/>
        <v>-463.39768200000003</v>
      </c>
      <c r="AD59" s="311">
        <f t="shared" si="8"/>
        <v>-463.39768200000003</v>
      </c>
      <c r="AE59" s="311">
        <f t="shared" si="8"/>
        <v>-463.39768200000003</v>
      </c>
      <c r="AF59" s="311">
        <f t="shared" si="8"/>
        <v>-463.39768200000003</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0</v>
      </c>
      <c r="D61" s="311">
        <f t="shared" si="10"/>
        <v>0</v>
      </c>
      <c r="E61" s="311">
        <f t="shared" si="10"/>
        <v>0</v>
      </c>
      <c r="F61" s="311">
        <f t="shared" si="10"/>
        <v>-463.39768200000003</v>
      </c>
      <c r="G61" s="311">
        <f t="shared" si="10"/>
        <v>-463.39768200000003</v>
      </c>
      <c r="H61" s="311">
        <f t="shared" si="10"/>
        <v>-463.39768200000003</v>
      </c>
      <c r="I61" s="311">
        <f t="shared" si="10"/>
        <v>-463.39768200000003</v>
      </c>
      <c r="J61" s="311">
        <f t="shared" si="10"/>
        <v>-463.39768200000003</v>
      </c>
      <c r="K61" s="311">
        <f t="shared" si="10"/>
        <v>-463.39768200000003</v>
      </c>
      <c r="L61" s="311">
        <f t="shared" si="10"/>
        <v>-463.39768200000003</v>
      </c>
      <c r="M61" s="311">
        <f t="shared" si="10"/>
        <v>-463.39768200000003</v>
      </c>
      <c r="N61" s="311">
        <f t="shared" si="10"/>
        <v>-463.39768200000003</v>
      </c>
      <c r="O61" s="311">
        <f t="shared" si="10"/>
        <v>-463.39768200000003</v>
      </c>
      <c r="P61" s="311">
        <f t="shared" si="10"/>
        <v>-463.39768200000003</v>
      </c>
      <c r="Q61" s="311">
        <f t="shared" si="10"/>
        <v>-463.39768200000003</v>
      </c>
      <c r="R61" s="311">
        <f t="shared" si="10"/>
        <v>-463.39768200000003</v>
      </c>
      <c r="S61" s="311">
        <f t="shared" si="10"/>
        <v>-463.39768200000003</v>
      </c>
      <c r="T61" s="311">
        <f t="shared" si="10"/>
        <v>-463.39768200000003</v>
      </c>
      <c r="U61" s="311">
        <f t="shared" si="10"/>
        <v>-463.39768200000003</v>
      </c>
      <c r="V61" s="311">
        <f t="shared" si="10"/>
        <v>-463.39768200000003</v>
      </c>
      <c r="W61" s="311">
        <f t="shared" si="10"/>
        <v>-463.39768200000003</v>
      </c>
      <c r="X61" s="311">
        <f t="shared" si="10"/>
        <v>-463.39768200000003</v>
      </c>
      <c r="Y61" s="311">
        <f t="shared" si="10"/>
        <v>-463.39768200000003</v>
      </c>
      <c r="Z61" s="311">
        <f t="shared" si="10"/>
        <v>-463.39768200000003</v>
      </c>
      <c r="AA61" s="311">
        <f t="shared" si="10"/>
        <v>-463.39768200000003</v>
      </c>
      <c r="AB61" s="311">
        <f t="shared" si="10"/>
        <v>-463.39768200000003</v>
      </c>
      <c r="AC61" s="311">
        <f t="shared" si="10"/>
        <v>-463.39768200000003</v>
      </c>
      <c r="AD61" s="311">
        <f t="shared" si="10"/>
        <v>-463.39768200000003</v>
      </c>
      <c r="AE61" s="311">
        <f t="shared" si="10"/>
        <v>-463.39768200000003</v>
      </c>
      <c r="AF61" s="311">
        <f t="shared" si="10"/>
        <v>-463.39768200000003</v>
      </c>
    </row>
    <row r="62" spans="1:32" ht="15.75">
      <c r="A62" s="313" t="s">
        <v>391</v>
      </c>
      <c r="B62" s="312"/>
      <c r="C62" s="312">
        <f t="shared" si="11" ref="C62:AF62">-C61*$B$25</f>
        <v>0</v>
      </c>
      <c r="D62" s="312">
        <f t="shared" si="11"/>
        <v>0</v>
      </c>
      <c r="E62" s="312">
        <f t="shared" si="11"/>
        <v>0</v>
      </c>
      <c r="F62" s="312">
        <f t="shared" si="11"/>
        <v>92.679536400000018</v>
      </c>
      <c r="G62" s="312">
        <f t="shared" si="11"/>
        <v>92.679536400000018</v>
      </c>
      <c r="H62" s="312">
        <f t="shared" si="11"/>
        <v>92.679536400000018</v>
      </c>
      <c r="I62" s="312">
        <f t="shared" si="11"/>
        <v>92.679536400000018</v>
      </c>
      <c r="J62" s="312">
        <f t="shared" si="11"/>
        <v>92.679536400000018</v>
      </c>
      <c r="K62" s="312">
        <f t="shared" si="11"/>
        <v>92.679536400000018</v>
      </c>
      <c r="L62" s="312">
        <f t="shared" si="11"/>
        <v>92.679536400000018</v>
      </c>
      <c r="M62" s="312">
        <f t="shared" si="11"/>
        <v>92.679536400000018</v>
      </c>
      <c r="N62" s="312">
        <f t="shared" si="11"/>
        <v>92.679536400000018</v>
      </c>
      <c r="O62" s="312">
        <f t="shared" si="11"/>
        <v>92.679536400000018</v>
      </c>
      <c r="P62" s="312">
        <f t="shared" si="11"/>
        <v>92.679536400000018</v>
      </c>
      <c r="Q62" s="312">
        <f t="shared" si="11"/>
        <v>92.679536400000018</v>
      </c>
      <c r="R62" s="312">
        <f t="shared" si="11"/>
        <v>92.679536400000018</v>
      </c>
      <c r="S62" s="312">
        <f t="shared" si="11"/>
        <v>92.679536400000018</v>
      </c>
      <c r="T62" s="312">
        <f t="shared" si="11"/>
        <v>92.679536400000018</v>
      </c>
      <c r="U62" s="312">
        <f t="shared" si="11"/>
        <v>92.679536400000018</v>
      </c>
      <c r="V62" s="312">
        <f t="shared" si="11"/>
        <v>92.679536400000018</v>
      </c>
      <c r="W62" s="312">
        <f t="shared" si="11"/>
        <v>92.679536400000018</v>
      </c>
      <c r="X62" s="312">
        <f t="shared" si="11"/>
        <v>92.679536400000018</v>
      </c>
      <c r="Y62" s="312">
        <f t="shared" si="11"/>
        <v>92.679536400000018</v>
      </c>
      <c r="Z62" s="312">
        <f t="shared" si="11"/>
        <v>92.679536400000018</v>
      </c>
      <c r="AA62" s="312">
        <f t="shared" si="11"/>
        <v>92.679536400000018</v>
      </c>
      <c r="AB62" s="312">
        <f t="shared" si="11"/>
        <v>92.679536400000018</v>
      </c>
      <c r="AC62" s="312">
        <f t="shared" si="11"/>
        <v>92.679536400000018</v>
      </c>
      <c r="AD62" s="312">
        <f t="shared" si="11"/>
        <v>92.679536400000018</v>
      </c>
      <c r="AE62" s="312">
        <f t="shared" si="11"/>
        <v>92.679536400000018</v>
      </c>
      <c r="AF62" s="312">
        <f t="shared" si="11"/>
        <v>92.679536400000018</v>
      </c>
    </row>
    <row r="63" spans="1:32" ht="16.5" thickBot="1">
      <c r="A63" s="317" t="s">
        <v>420</v>
      </c>
      <c r="B63" s="318">
        <f t="shared" si="12" ref="B63:AF63">B61+B62</f>
        <v>0</v>
      </c>
      <c r="C63" s="318">
        <f t="shared" si="12"/>
        <v>0</v>
      </c>
      <c r="D63" s="318">
        <f t="shared" si="12"/>
        <v>0</v>
      </c>
      <c r="E63" s="318">
        <f t="shared" si="12"/>
        <v>0</v>
      </c>
      <c r="F63" s="318">
        <f t="shared" si="12"/>
        <v>-370.71814560000001</v>
      </c>
      <c r="G63" s="318">
        <f t="shared" si="12"/>
        <v>-370.71814560000001</v>
      </c>
      <c r="H63" s="318">
        <f t="shared" si="12"/>
        <v>-370.71814560000001</v>
      </c>
      <c r="I63" s="318">
        <f t="shared" si="12"/>
        <v>-370.71814560000001</v>
      </c>
      <c r="J63" s="319">
        <f t="shared" si="12"/>
        <v>-370.71814560000001</v>
      </c>
      <c r="K63" s="318">
        <f t="shared" si="12"/>
        <v>-370.71814560000001</v>
      </c>
      <c r="L63" s="318">
        <f t="shared" si="12"/>
        <v>-370.71814560000001</v>
      </c>
      <c r="M63" s="318">
        <f t="shared" si="12"/>
        <v>-370.71814560000001</v>
      </c>
      <c r="N63" s="318">
        <f t="shared" si="12"/>
        <v>-370.71814560000001</v>
      </c>
      <c r="O63" s="318">
        <f t="shared" si="12"/>
        <v>-370.71814560000001</v>
      </c>
      <c r="P63" s="318">
        <f t="shared" si="12"/>
        <v>-370.71814560000001</v>
      </c>
      <c r="Q63" s="318">
        <f t="shared" si="12"/>
        <v>-370.71814560000001</v>
      </c>
      <c r="R63" s="318">
        <f t="shared" si="12"/>
        <v>-370.71814560000001</v>
      </c>
      <c r="S63" s="318">
        <f t="shared" si="12"/>
        <v>-370.71814560000001</v>
      </c>
      <c r="T63" s="318">
        <f t="shared" si="12"/>
        <v>-370.71814560000001</v>
      </c>
      <c r="U63" s="318">
        <f t="shared" si="12"/>
        <v>-370.71814560000001</v>
      </c>
      <c r="V63" s="318">
        <f t="shared" si="12"/>
        <v>-370.71814560000001</v>
      </c>
      <c r="W63" s="318">
        <f t="shared" si="12"/>
        <v>-370.71814560000001</v>
      </c>
      <c r="X63" s="318">
        <f t="shared" si="12"/>
        <v>-370.71814560000001</v>
      </c>
      <c r="Y63" s="318">
        <f t="shared" si="12"/>
        <v>-370.71814560000001</v>
      </c>
      <c r="Z63" s="318">
        <f t="shared" si="12"/>
        <v>-370.71814560000001</v>
      </c>
      <c r="AA63" s="318">
        <f t="shared" si="12"/>
        <v>-370.71814560000001</v>
      </c>
      <c r="AB63" s="318">
        <f t="shared" si="12"/>
        <v>-370.71814560000001</v>
      </c>
      <c r="AC63" s="318">
        <f t="shared" si="12"/>
        <v>-370.71814560000001</v>
      </c>
      <c r="AD63" s="318">
        <f t="shared" si="12"/>
        <v>-370.71814560000001</v>
      </c>
      <c r="AE63" s="318">
        <f t="shared" si="12"/>
        <v>-370.71814560000001</v>
      </c>
      <c r="AF63" s="318">
        <f t="shared" si="12"/>
        <v>-370.71814560000001</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0</v>
      </c>
      <c r="D66" s="311">
        <f t="shared" si="14"/>
        <v>0</v>
      </c>
      <c r="E66" s="311">
        <f t="shared" si="14"/>
        <v>0</v>
      </c>
      <c r="F66" s="311">
        <f t="shared" si="14"/>
        <v>-463.39768200000003</v>
      </c>
      <c r="G66" s="311">
        <f t="shared" si="14"/>
        <v>-463.39768200000003</v>
      </c>
      <c r="H66" s="311">
        <f t="shared" si="14"/>
        <v>-463.39768200000003</v>
      </c>
      <c r="I66" s="311">
        <f t="shared" si="14"/>
        <v>-463.39768200000003</v>
      </c>
      <c r="J66" s="311">
        <f t="shared" si="14"/>
        <v>-463.39768200000003</v>
      </c>
      <c r="K66" s="311">
        <f t="shared" si="14"/>
        <v>-463.39768200000003</v>
      </c>
      <c r="L66" s="311">
        <f t="shared" si="14"/>
        <v>-463.39768200000003</v>
      </c>
      <c r="M66" s="311">
        <f t="shared" si="14"/>
        <v>-463.39768200000003</v>
      </c>
      <c r="N66" s="311">
        <f t="shared" si="14"/>
        <v>-463.39768200000003</v>
      </c>
      <c r="O66" s="311">
        <f t="shared" si="14"/>
        <v>-463.39768200000003</v>
      </c>
      <c r="P66" s="311">
        <f t="shared" si="14"/>
        <v>-463.39768200000003</v>
      </c>
      <c r="Q66" s="311">
        <f t="shared" si="14"/>
        <v>-463.39768200000003</v>
      </c>
      <c r="R66" s="311">
        <f t="shared" si="14"/>
        <v>-463.39768200000003</v>
      </c>
      <c r="S66" s="311">
        <f t="shared" si="14"/>
        <v>-463.39768200000003</v>
      </c>
      <c r="T66" s="311">
        <f t="shared" si="14"/>
        <v>-463.39768200000003</v>
      </c>
      <c r="U66" s="311">
        <f t="shared" si="14"/>
        <v>-463.39768200000003</v>
      </c>
      <c r="V66" s="311">
        <f t="shared" si="14"/>
        <v>-463.39768200000003</v>
      </c>
      <c r="W66" s="311">
        <f t="shared" si="14"/>
        <v>-463.39768200000003</v>
      </c>
      <c r="X66" s="311">
        <f t="shared" si="14"/>
        <v>-463.39768200000003</v>
      </c>
      <c r="Y66" s="311">
        <f t="shared" si="14"/>
        <v>-463.39768200000003</v>
      </c>
      <c r="Z66" s="311">
        <f t="shared" si="14"/>
        <v>-463.39768200000003</v>
      </c>
      <c r="AA66" s="311">
        <f t="shared" si="14"/>
        <v>-463.39768200000003</v>
      </c>
      <c r="AB66" s="311">
        <f t="shared" si="14"/>
        <v>-463.39768200000003</v>
      </c>
      <c r="AC66" s="311">
        <f t="shared" si="14"/>
        <v>-463.39768200000003</v>
      </c>
      <c r="AD66" s="311">
        <f t="shared" si="14"/>
        <v>-463.39768200000003</v>
      </c>
      <c r="AE66" s="311">
        <f t="shared" si="14"/>
        <v>-463.39768200000003</v>
      </c>
      <c r="AF66" s="322">
        <f t="shared" si="14"/>
        <v>-463.39768200000003</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-831.68499999999995</v>
      </c>
      <c r="C72" s="315">
        <v>0</v>
      </c>
      <c r="D72" s="315">
        <v>0</v>
      </c>
      <c r="E72" s="315">
        <v>-20231.846000000001</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-831.68499999999995</v>
      </c>
      <c r="C74" s="311">
        <v>0</v>
      </c>
      <c r="D74" s="311">
        <v>0</v>
      </c>
      <c r="E74" s="311">
        <v>-20231.846000000001</v>
      </c>
      <c r="F74" s="311">
        <v>-463.39768200000003</v>
      </c>
      <c r="G74" s="311">
        <v>-463.39768200000003</v>
      </c>
      <c r="H74" s="311">
        <v>-463.39768200000003</v>
      </c>
      <c r="I74" s="311">
        <v>-463.39768200000003</v>
      </c>
      <c r="J74" s="311">
        <v>-463.39768200000003</v>
      </c>
      <c r="K74" s="311">
        <v>-463.39768200000003</v>
      </c>
      <c r="L74" s="311">
        <v>-463.39768200000003</v>
      </c>
      <c r="M74" s="311">
        <v>-463.39768200000003</v>
      </c>
      <c r="N74" s="311">
        <v>-463.39768200000003</v>
      </c>
      <c r="O74" s="311">
        <v>-463.39768200000003</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-831.68499999999995</v>
      </c>
      <c r="C75" s="311">
        <f>SUM($B$74:C74)</f>
        <v>-831.68499999999995</v>
      </c>
      <c r="D75" s="311">
        <f>SUM($B$74:D74)</f>
        <v>-831.68499999999995</v>
      </c>
      <c r="E75" s="311">
        <f>SUM($B$74:E74)</f>
        <v>-21063.531000000003</v>
      </c>
      <c r="F75" s="311">
        <f>SUM($B$74:F74)</f>
        <v>-21526.928682000002</v>
      </c>
      <c r="G75" s="311">
        <f>SUM($B$74:G74)</f>
        <v>-21990.326364</v>
      </c>
      <c r="H75" s="311">
        <f>SUM($B$74:H74)</f>
        <v>-22453.724045999999</v>
      </c>
      <c r="I75" s="311">
        <f>SUM($B$74:I74)</f>
        <v>-22917.121727999998</v>
      </c>
      <c r="J75" s="311">
        <f>SUM($B$74:J74)</f>
        <v>-23380.519409999997</v>
      </c>
      <c r="K75" s="311">
        <f>SUM($B$74:K74)</f>
        <v>-23843.917091999996</v>
      </c>
      <c r="L75" s="311">
        <f>SUM($B$74:L74)</f>
        <v>-24307.314773999995</v>
      </c>
      <c r="M75" s="311">
        <f>SUM($B$74:M74)</f>
        <v>-24770.712455999994</v>
      </c>
      <c r="N75" s="311">
        <f>SUM($B$74:N74)</f>
        <v>-25234.110137999993</v>
      </c>
      <c r="O75" s="311">
        <f>SUM($B$74:O74)</f>
        <v>-25697.507819999992</v>
      </c>
      <c r="P75" s="311">
        <f>SUM($B$74:P74)</f>
        <v>-25697.507819999992</v>
      </c>
      <c r="Q75" s="311">
        <f>SUM($B$74:Q74)</f>
        <v>-25697.507819999992</v>
      </c>
      <c r="R75" s="311">
        <f>SUM($B$74:R74)</f>
        <v>-25697.507819999992</v>
      </c>
      <c r="S75" s="311">
        <f>SUM($B$74:S74)</f>
        <v>-25697.507819999992</v>
      </c>
      <c r="T75" s="311">
        <f>SUM($B$74:T74)</f>
        <v>-25697.507819999992</v>
      </c>
      <c r="U75" s="311">
        <f>SUM($B$74:U74)</f>
        <v>-25697.507819999992</v>
      </c>
      <c r="V75" s="311">
        <f>SUM($B$74:V74)</f>
        <v>-25697.507819999992</v>
      </c>
      <c r="W75" s="311">
        <f>SUM($B$74:W74)</f>
        <v>-25697.507819999992</v>
      </c>
      <c r="X75" s="311">
        <f>SUM($B$74:X74)</f>
        <v>-25697.507819999992</v>
      </c>
      <c r="Y75" s="311">
        <f>SUM($B$74:Y74)</f>
        <v>-25697.507819999992</v>
      </c>
      <c r="Z75" s="311">
        <f>SUM($B$74:Z74)</f>
        <v>-25697.507819999992</v>
      </c>
      <c r="AA75" s="311">
        <f>SUM($B$74:AA74)</f>
        <v>-25697.507819999992</v>
      </c>
      <c r="AB75" s="311">
        <f>SUM($B$74:AB74)</f>
        <v>-25697.507819999992</v>
      </c>
      <c r="AC75" s="311">
        <f>SUM($B$74:AC74)</f>
        <v>-25697.507819999992</v>
      </c>
      <c r="AD75" s="311">
        <f>SUM($B$74:AD74)</f>
        <v>-25697.507819999992</v>
      </c>
      <c r="AE75" s="311">
        <f>SUM($B$74:AE74)</f>
        <v>-25697.507819999992</v>
      </c>
      <c r="AF75" s="322">
        <f>SUM($B$74:AF74)</f>
        <v>-25697.507819999992</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-831.68499999999995</v>
      </c>
      <c r="C77" s="311">
        <f t="shared" si="20" ref="C77:AF77">C74*C76</f>
        <v>0</v>
      </c>
      <c r="D77" s="311">
        <f t="shared" si="20"/>
        <v>0</v>
      </c>
      <c r="E77" s="311">
        <f t="shared" si="20"/>
        <v>-13936.124324373051</v>
      </c>
      <c r="F77" s="311">
        <f t="shared" si="20"/>
        <v>-274.98117224808766</v>
      </c>
      <c r="G77" s="311">
        <f t="shared" si="20"/>
        <v>-236.88936272233602</v>
      </c>
      <c r="H77" s="311">
        <f t="shared" si="20"/>
        <v>-204.07422701786359</v>
      </c>
      <c r="I77" s="311">
        <f t="shared" si="20"/>
        <v>-175.80481307534765</v>
      </c>
      <c r="J77" s="311">
        <f t="shared" si="20"/>
        <v>-151.45142408282877</v>
      </c>
      <c r="K77" s="311">
        <f t="shared" si="20"/>
        <v>-130.47159207686832</v>
      </c>
      <c r="L77" s="311">
        <f t="shared" si="20"/>
        <v>-112.39799455278111</v>
      </c>
      <c r="M77" s="311">
        <f t="shared" si="20"/>
        <v>-96.828044928309026</v>
      </c>
      <c r="N77" s="311">
        <f t="shared" si="20"/>
        <v>-83.414924989928522</v>
      </c>
      <c r="O77" s="311">
        <f t="shared" si="20"/>
        <v>-71.859859570923945</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-831.68499999999995</v>
      </c>
      <c r="C78" s="311">
        <f>SUM($B$77:C77)</f>
        <v>-831.68499999999995</v>
      </c>
      <c r="D78" s="311">
        <f>SUM($B$77:D77)</f>
        <v>-831.68499999999995</v>
      </c>
      <c r="E78" s="311">
        <f>SUM($B$77:E77)</f>
        <v>-14767.809324373051</v>
      </c>
      <c r="F78" s="311">
        <f>SUM($B$77:F77)</f>
        <v>-15042.790496621139</v>
      </c>
      <c r="G78" s="311">
        <f>SUM($B$77:G77)</f>
        <v>-15279.679859343474</v>
      </c>
      <c r="H78" s="311">
        <f>SUM($B$77:H77)</f>
        <v>-15483.754086361338</v>
      </c>
      <c r="I78" s="311">
        <f>SUM($B$77:I77)</f>
        <v>-15659.558899436684</v>
      </c>
      <c r="J78" s="311">
        <f>SUM($B$77:J77)</f>
        <v>-15811.010323519513</v>
      </c>
      <c r="K78" s="311">
        <f>SUM($B$77:K77)</f>
        <v>-15941.481915596381</v>
      </c>
      <c r="L78" s="311">
        <f>SUM($B$77:L77)</f>
        <v>-16053.879910149162</v>
      </c>
      <c r="M78" s="311">
        <f>SUM($B$77:M77)</f>
        <v>-16150.707955077471</v>
      </c>
      <c r="N78" s="311">
        <f>SUM($B$77:N77)</f>
        <v>-16234.1228800674</v>
      </c>
      <c r="O78" s="311">
        <f>SUM($B$77:O77)</f>
        <v>-16305.982739638324</v>
      </c>
      <c r="P78" s="311">
        <f>SUM($B$77:P77)</f>
        <v>-16305.982739638324</v>
      </c>
      <c r="Q78" s="311">
        <f>SUM($B$77:Q77)</f>
        <v>-16305.982739638324</v>
      </c>
      <c r="R78" s="311">
        <f>SUM($B$77:R77)</f>
        <v>-16305.982739638324</v>
      </c>
      <c r="S78" s="311">
        <f>SUM($B$77:S77)</f>
        <v>-16305.982739638324</v>
      </c>
      <c r="T78" s="311">
        <f>SUM($B$77:T77)</f>
        <v>-16305.982739638324</v>
      </c>
      <c r="U78" s="311">
        <f>SUM($B$77:U77)</f>
        <v>-16305.982739638324</v>
      </c>
      <c r="V78" s="311">
        <f>SUM($B$77:V77)</f>
        <v>-16305.982739638324</v>
      </c>
      <c r="W78" s="311">
        <f>SUM($B$77:W77)</f>
        <v>-16305.982739638324</v>
      </c>
      <c r="X78" s="311">
        <f>SUM($B$77:X77)</f>
        <v>-16305.982739638324</v>
      </c>
      <c r="Y78" s="311">
        <f>SUM($B$77:Y77)</f>
        <v>-16305.982739638324</v>
      </c>
      <c r="Z78" s="311">
        <f>SUM($B$77:Z77)</f>
        <v>-16305.982739638324</v>
      </c>
      <c r="AA78" s="311">
        <f>SUM($B$77:AA77)</f>
        <v>-16305.982739638324</v>
      </c>
      <c r="AB78" s="311">
        <f>SUM($B$77:AB77)</f>
        <v>-16305.982739638324</v>
      </c>
      <c r="AC78" s="311">
        <f>SUM($B$77:AC77)</f>
        <v>-16305.982739638324</v>
      </c>
      <c r="AD78" s="311">
        <f>SUM($B$77:AD77)</f>
        <v>-16305.982739638324</v>
      </c>
      <c r="AE78" s="311">
        <f>SUM($B$77:AE77)</f>
        <v>-16305.982739638324</v>
      </c>
      <c r="AF78" s="322">
        <f>SUM($B$77:AF77)</f>
        <v>-16305.982739638324</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-0.8316849999999999</v>
      </c>
      <c r="C86" s="336">
        <v>-0.8316849999999999</v>
      </c>
      <c r="D86" s="336">
        <v>-21.063531000000001</v>
      </c>
      <c r="E86" s="336">
        <v>-21.526928682000001</v>
      </c>
      <c r="F86" s="336">
        <v>-21.990326364000001</v>
      </c>
      <c r="G86" s="336">
        <v>-22.453724045999998</v>
      </c>
      <c r="H86" s="336">
        <v>-22.917121727999998</v>
      </c>
      <c r="I86" s="336">
        <v>-23.380519409999998</v>
      </c>
      <c r="J86" s="336">
        <v>-23.843917091999995</v>
      </c>
      <c r="K86" s="336">
        <v>-24.307314773999995</v>
      </c>
      <c r="L86" s="336">
        <v>-24.770712455999995</v>
      </c>
      <c r="M86" s="336">
        <v>-25.234110137999991</v>
      </c>
      <c r="N86" s="336">
        <v>-25.697507819999991</v>
      </c>
      <c r="O86" s="336">
        <v>-25.697507819999991</v>
      </c>
      <c r="P86" s="336">
        <v>-25.697507819999991</v>
      </c>
      <c r="Q86" s="336">
        <v>-25.697507819999991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-0.8316849999999999</v>
      </c>
      <c r="C88" s="336">
        <v>-0.8316849999999999</v>
      </c>
      <c r="D88" s="336">
        <v>-14.767809324373051</v>
      </c>
      <c r="E88" s="336">
        <v>-15.042790496621139</v>
      </c>
      <c r="F88" s="336">
        <v>-15.279679859343474</v>
      </c>
      <c r="G88" s="336">
        <v>-15.483754086361337</v>
      </c>
      <c r="H88" s="336">
        <v>-15.659558899436684</v>
      </c>
      <c r="I88" s="336">
        <v>-15.811010323519513</v>
      </c>
      <c r="J88" s="336">
        <v>-15.941481915596382</v>
      </c>
      <c r="K88" s="336">
        <v>-16.053879910149163</v>
      </c>
      <c r="L88" s="336">
        <v>-16.150707955077472</v>
      </c>
      <c r="M88" s="336">
        <v>-16.2341228800674</v>
      </c>
      <c r="N88" s="336">
        <v>-16.305982739638324</v>
      </c>
      <c r="O88" s="336">
        <v>-16.305982739638324</v>
      </c>
      <c r="P88" s="336">
        <v>-16.305982739638324</v>
      </c>
      <c r="Q88" s="336">
        <v>-16.305982739638324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P_ТГС-021-011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2-х КЛ 10 кВ от строящейся РТП 10/6 кВ до ф.1 ПС 110/10 кВ №78 Красные ворота в рамках мероприятий по увеличению надежности э/снабжения потребителей(протяженность 1,8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353</v>
      </c>
      <c r="E36" s="119" t="s">
        <v>261</v>
      </c>
      <c r="F36" s="119" t="s">
        <v>353</v>
      </c>
      <c r="G36" s="119">
        <v>100</v>
      </c>
      <c r="H36" s="119">
        <v>100</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261</v>
      </c>
      <c r="D40" s="119" t="s">
        <v>358</v>
      </c>
      <c r="E40" s="119" t="s">
        <v>261</v>
      </c>
      <c r="F40" s="119" t="s">
        <v>358</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t="s">
        <v>261</v>
      </c>
      <c r="H43" s="119">
        <v>0</v>
      </c>
      <c r="I43" s="119" t="s">
        <v>261</v>
      </c>
      <c r="J43" s="148" t="s">
        <v>261</v>
      </c>
    </row>
    <row r="44" spans="1:10" ht="15.75">
      <c r="A44" s="147" t="s">
        <v>148</v>
      </c>
      <c r="B44" s="52" t="s">
        <v>147</v>
      </c>
      <c r="C44" s="119" t="s">
        <v>261</v>
      </c>
      <c r="D44" s="119" t="s">
        <v>360</v>
      </c>
      <c r="E44" s="119" t="s">
        <v>261</v>
      </c>
      <c r="F44" s="119" t="s">
        <v>360</v>
      </c>
      <c r="G44" s="119" t="s">
        <v>261</v>
      </c>
      <c r="H44" s="119">
        <v>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t="s">
        <v>261</v>
      </c>
      <c r="H53" s="119">
        <v>0</v>
      </c>
      <c r="I53" s="119" t="s">
        <v>261</v>
      </c>
      <c r="J53" s="148" t="s">
        <v>261</v>
      </c>
    </row>
    <row r="54" spans="1:10" ht="16.5" thickBot="1">
      <c r="A54" s="149" t="s">
        <v>263</v>
      </c>
      <c r="B54" s="150" t="s">
        <v>137</v>
      </c>
      <c r="C54" s="151" t="s">
        <v>261</v>
      </c>
      <c r="D54" s="151" t="s">
        <v>364</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12.944573999999999</v>
      </c>
      <c r="D24" s="157">
        <v>25.276237999999999</v>
      </c>
      <c r="E24" s="157">
        <v>25.276237999999999</v>
      </c>
      <c r="F24" s="157">
        <v>24.278216</v>
      </c>
      <c r="G24" s="157">
        <v>0.99802199999999996</v>
      </c>
      <c r="H24" s="157">
        <v>0</v>
      </c>
      <c r="I24" s="157" t="s">
        <v>261</v>
      </c>
      <c r="J24" s="157">
        <v>0</v>
      </c>
      <c r="K24" s="157" t="s">
        <v>261</v>
      </c>
      <c r="L24" s="157">
        <v>0</v>
      </c>
      <c r="M24" s="157" t="s">
        <v>261</v>
      </c>
      <c r="N24" s="157">
        <v>0</v>
      </c>
      <c r="O24" s="157" t="s">
        <v>261</v>
      </c>
      <c r="P24" s="157">
        <v>12.289282999999999</v>
      </c>
      <c r="Q24" s="157" t="s">
        <v>343</v>
      </c>
      <c r="R24" s="157">
        <v>24.278216</v>
      </c>
      <c r="S24" s="157" t="s">
        <v>343</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12.289282999999999</v>
      </c>
      <c r="AO24" s="157">
        <f>IF(SUM(J24,N24,R24,V24,Z24,AD24,AH24,AL24)=0,"нд",SUM(J24,N24,R24,V24,Z24,AD24,AH24,AL24))</f>
        <v>24.278216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12.944573999999999</v>
      </c>
      <c r="D27" s="122">
        <v>25.276237999999999</v>
      </c>
      <c r="E27" s="122">
        <v>25.276237999999999</v>
      </c>
      <c r="F27" s="122">
        <v>24.278216</v>
      </c>
      <c r="G27" s="122">
        <v>0.99802199999999996</v>
      </c>
      <c r="H27" s="122">
        <v>0</v>
      </c>
      <c r="I27" s="122" t="s">
        <v>261</v>
      </c>
      <c r="J27" s="122">
        <v>0</v>
      </c>
      <c r="K27" s="122" t="s">
        <v>261</v>
      </c>
      <c r="L27" s="122">
        <v>0</v>
      </c>
      <c r="M27" s="122" t="s">
        <v>261</v>
      </c>
      <c r="N27" s="122">
        <v>0</v>
      </c>
      <c r="O27" s="122" t="s">
        <v>261</v>
      </c>
      <c r="P27" s="122">
        <v>12.289282999999999</v>
      </c>
      <c r="Q27" s="122" t="s">
        <v>343</v>
      </c>
      <c r="R27" s="122">
        <v>24.278216</v>
      </c>
      <c r="S27" s="122" t="s">
        <v>343</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12.289282999999999</v>
      </c>
      <c r="AO27" s="122">
        <f t="shared" si="1"/>
        <v>24.278216</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10.787145000000001</v>
      </c>
      <c r="D30" s="157">
        <v>21.063531000000001</v>
      </c>
      <c r="E30" s="157">
        <v>21.063531000000001</v>
      </c>
      <c r="F30" s="157">
        <v>20.231846000000001</v>
      </c>
      <c r="G30" s="157">
        <v>0.83168500000000001</v>
      </c>
      <c r="H30" s="157">
        <v>0</v>
      </c>
      <c r="I30" s="157" t="s">
        <v>261</v>
      </c>
      <c r="J30" s="157">
        <v>0</v>
      </c>
      <c r="K30" s="157" t="s">
        <v>261</v>
      </c>
      <c r="L30" s="157">
        <v>0</v>
      </c>
      <c r="M30" s="157" t="s">
        <v>261</v>
      </c>
      <c r="N30" s="157">
        <v>0</v>
      </c>
      <c r="O30" s="157" t="s">
        <v>261</v>
      </c>
      <c r="P30" s="157">
        <v>10.241069</v>
      </c>
      <c r="Q30" s="157" t="s">
        <v>343</v>
      </c>
      <c r="R30" s="157">
        <v>20.231846000000001</v>
      </c>
      <c r="S30" s="157" t="s">
        <v>343</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10.241069</v>
      </c>
      <c r="AO30" s="157">
        <f t="shared" si="1"/>
        <v>20.231846000000001</v>
      </c>
    </row>
    <row r="31" spans="1:41" ht="15.75">
      <c r="A31" s="159" t="s">
        <v>118</v>
      </c>
      <c r="B31" s="32" t="s">
        <v>117</v>
      </c>
      <c r="C31" s="122">
        <v>0.54607600000000001</v>
      </c>
      <c r="D31" s="122">
        <v>0.82276000000000005</v>
      </c>
      <c r="E31" s="122">
        <v>0.82276000000000005</v>
      </c>
      <c r="F31" s="122">
        <v>0</v>
      </c>
      <c r="G31" s="122">
        <v>0.82276000000000005</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10.027221000000001</v>
      </c>
      <c r="D32" s="122">
        <v>19.834308</v>
      </c>
      <c r="E32" s="122">
        <v>19.834308</v>
      </c>
      <c r="F32" s="122">
        <v>19.834308</v>
      </c>
      <c r="G32" s="122">
        <v>0</v>
      </c>
      <c r="H32" s="122">
        <v>0</v>
      </c>
      <c r="I32" s="122" t="s">
        <v>261</v>
      </c>
      <c r="J32" s="122">
        <v>0</v>
      </c>
      <c r="K32" s="122" t="s">
        <v>261</v>
      </c>
      <c r="L32" s="122">
        <v>0</v>
      </c>
      <c r="M32" s="122" t="s">
        <v>261</v>
      </c>
      <c r="N32" s="122">
        <v>0</v>
      </c>
      <c r="O32" s="122" t="s">
        <v>261</v>
      </c>
      <c r="P32" s="122">
        <v>10.027221000000001</v>
      </c>
      <c r="Q32" s="122" t="s">
        <v>343</v>
      </c>
      <c r="R32" s="122">
        <v>19.834308</v>
      </c>
      <c r="S32" s="122" t="s">
        <v>343</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10.027221000000001</v>
      </c>
      <c r="AO32" s="122">
        <f t="shared" si="1"/>
        <v>19.834308</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0.21384800000000001</v>
      </c>
      <c r="D34" s="122">
        <v>0.40646300000000002</v>
      </c>
      <c r="E34" s="122">
        <v>0.40646300000000002</v>
      </c>
      <c r="F34" s="122">
        <v>0.397538</v>
      </c>
      <c r="G34" s="122">
        <v>0.0089250000000000006</v>
      </c>
      <c r="H34" s="122">
        <v>0</v>
      </c>
      <c r="I34" s="122" t="s">
        <v>261</v>
      </c>
      <c r="J34" s="122">
        <v>0</v>
      </c>
      <c r="K34" s="122" t="s">
        <v>261</v>
      </c>
      <c r="L34" s="122">
        <v>0</v>
      </c>
      <c r="M34" s="122" t="s">
        <v>261</v>
      </c>
      <c r="N34" s="122">
        <v>0</v>
      </c>
      <c r="O34" s="122" t="s">
        <v>261</v>
      </c>
      <c r="P34" s="122">
        <v>0.21384800000000001</v>
      </c>
      <c r="Q34" s="122" t="s">
        <v>343</v>
      </c>
      <c r="R34" s="122">
        <v>0.397538</v>
      </c>
      <c r="S34" s="122" t="s">
        <v>343</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0.21384800000000001</v>
      </c>
      <c r="AO34" s="122">
        <f t="shared" si="1"/>
        <v>0.397538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1.8</v>
      </c>
      <c r="D41" s="122">
        <v>1.8999999999999999</v>
      </c>
      <c r="E41" s="122">
        <v>1.8999999999999999</v>
      </c>
      <c r="F41" s="122">
        <v>1.8999999999999999</v>
      </c>
      <c r="G41" s="122">
        <v>0</v>
      </c>
      <c r="H41" s="122">
        <v>0</v>
      </c>
      <c r="I41" s="122" t="s">
        <v>261</v>
      </c>
      <c r="J41" s="122">
        <v>0</v>
      </c>
      <c r="K41" s="122" t="s">
        <v>261</v>
      </c>
      <c r="L41" s="122">
        <v>0</v>
      </c>
      <c r="M41" s="122" t="s">
        <v>261</v>
      </c>
      <c r="N41" s="122">
        <v>0</v>
      </c>
      <c r="O41" s="122" t="s">
        <v>261</v>
      </c>
      <c r="P41" s="122">
        <v>1.8</v>
      </c>
      <c r="Q41" s="122" t="s">
        <v>343</v>
      </c>
      <c r="R41" s="122">
        <v>1.8999999999999999</v>
      </c>
      <c r="S41" s="122" t="s">
        <v>343</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1.8</v>
      </c>
      <c r="AO41" s="122">
        <f t="shared" si="1"/>
        <v>1.8999999999999999</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1.8</v>
      </c>
      <c r="D49" s="122">
        <v>1.8999999999999999</v>
      </c>
      <c r="E49" s="122">
        <v>1.8999999999999999</v>
      </c>
      <c r="F49" s="122">
        <v>1.8999999999999999</v>
      </c>
      <c r="G49" s="122">
        <v>0</v>
      </c>
      <c r="H49" s="122">
        <v>0</v>
      </c>
      <c r="I49" s="122" t="s">
        <v>261</v>
      </c>
      <c r="J49" s="122">
        <v>0</v>
      </c>
      <c r="K49" s="122" t="s">
        <v>261</v>
      </c>
      <c r="L49" s="122">
        <v>0</v>
      </c>
      <c r="M49" s="122" t="s">
        <v>261</v>
      </c>
      <c r="N49" s="122">
        <v>0</v>
      </c>
      <c r="O49" s="122" t="s">
        <v>261</v>
      </c>
      <c r="P49" s="122">
        <v>1.8</v>
      </c>
      <c r="Q49" s="122" t="s">
        <v>343</v>
      </c>
      <c r="R49" s="122">
        <v>1.8999999999999999</v>
      </c>
      <c r="S49" s="122" t="s">
        <v>343</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1.8</v>
      </c>
      <c r="AO49" s="122">
        <f t="shared" si="1"/>
        <v>1.8999999999999999</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10.787145000000001</v>
      </c>
      <c r="D52" s="122">
        <v>21.063531000000001</v>
      </c>
      <c r="E52" s="122">
        <v>21.063531000000001</v>
      </c>
      <c r="F52" s="122">
        <v>21.063531000000001</v>
      </c>
      <c r="G52" s="122">
        <v>0</v>
      </c>
      <c r="H52" s="122">
        <v>0</v>
      </c>
      <c r="I52" s="122" t="s">
        <v>261</v>
      </c>
      <c r="J52" s="122">
        <v>0</v>
      </c>
      <c r="K52" s="122" t="s">
        <v>261</v>
      </c>
      <c r="L52" s="122">
        <v>0</v>
      </c>
      <c r="M52" s="122" t="s">
        <v>261</v>
      </c>
      <c r="N52" s="122">
        <v>0</v>
      </c>
      <c r="O52" s="122" t="s">
        <v>261</v>
      </c>
      <c r="P52" s="122">
        <v>10.787145000000001</v>
      </c>
      <c r="Q52" s="122" t="s">
        <v>343</v>
      </c>
      <c r="R52" s="122">
        <v>21.063531000000001</v>
      </c>
      <c r="S52" s="122" t="s">
        <v>343</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10.787145000000001</v>
      </c>
      <c r="AO52" s="122">
        <f t="shared" si="1"/>
        <v>21.063531000000001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1.8</v>
      </c>
      <c r="D56" s="122">
        <v>1.8999999999999999</v>
      </c>
      <c r="E56" s="122">
        <v>1.8999999999999999</v>
      </c>
      <c r="F56" s="122">
        <v>1.8999999999999999</v>
      </c>
      <c r="G56" s="122">
        <v>0</v>
      </c>
      <c r="H56" s="122">
        <v>0</v>
      </c>
      <c r="I56" s="122" t="s">
        <v>261</v>
      </c>
      <c r="J56" s="122">
        <v>0</v>
      </c>
      <c r="K56" s="122" t="s">
        <v>261</v>
      </c>
      <c r="L56" s="122">
        <v>0</v>
      </c>
      <c r="M56" s="122" t="s">
        <v>261</v>
      </c>
      <c r="N56" s="122">
        <v>0</v>
      </c>
      <c r="O56" s="122" t="s">
        <v>261</v>
      </c>
      <c r="P56" s="122">
        <v>1.8</v>
      </c>
      <c r="Q56" s="122" t="s">
        <v>343</v>
      </c>
      <c r="R56" s="122">
        <v>1.8999999999999999</v>
      </c>
      <c r="S56" s="122" t="s">
        <v>343</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1.8</v>
      </c>
      <c r="AO56" s="122">
        <f t="shared" si="1"/>
        <v>1.8999999999999999</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P_ТГС-021-011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2-х КЛ 10 кВ от строящейся РТП 10/6 кВ до ф.1 ПС 110/10 кВ №78 Красные ворота в рамках мероприятий по увеличению надежности э/снабжения потребителей(протяженность 1,8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2028</v>
      </c>
      <c r="E26" s="259"/>
      <c r="F26" s="259" t="s">
        <v>261</v>
      </c>
      <c r="G26" s="259"/>
      <c r="H26" s="259"/>
      <c r="I26" s="259"/>
      <c r="J26" s="259"/>
      <c r="K26" s="259">
        <v>1.8999999999999999</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P_ТГС-021-011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2-х КЛ 10 кВ от строящейся РТП 10/6 кВ до ф.1 ПС 110/10 кВ №78 Красные ворота в рамках мероприятий по увеличению надежности э/снабжения потребителей(протяженность 1,8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2-х КЛ 10 кВ от строящейся РТП 10/6 кВ до ф.1 ПС 110/10 кВ №78 Красные ворота в рамках мероприятий по увеличению надежности э/снабжения потребителей(протяженность 1,8 км)</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2028</v>
      </c>
    </row>
    <row r="26" spans="1:2" ht="16.5" thickBot="1">
      <c r="A26" s="86" t="s">
        <v>289</v>
      </c>
      <c r="B26" s="87" t="s">
        <v>264</v>
      </c>
    </row>
    <row r="27" spans="1:2" ht="23.25" customHeight="1" thickBot="1">
      <c r="A27" s="88" t="s">
        <v>340</v>
      </c>
      <c r="B27" s="256">
        <v>25.276237999999999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25.276237999999999</v>
      </c>
    </row>
    <row r="54" spans="1:2" ht="16.5" thickBot="1">
      <c r="A54" s="97" t="s">
        <v>308</v>
      </c>
      <c r="B54" s="118">
        <v>1</v>
      </c>
    </row>
    <row r="55" spans="1:2" ht="16.5" thickBot="1">
      <c r="A55" s="99" t="s">
        <v>309</v>
      </c>
      <c r="B55" s="100">
        <v>21.063531000000001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