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<sst xmlns="http://schemas.openxmlformats.org/spreadsheetml/2006/main" count="1830" uniqueCount="537">
  <si>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</si>
  <si>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</si>
  <si>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</si>
  <si>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</si>
  <si>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</si>
  <si>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</si>
  <si>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</si>
  <si>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</si>
  <si>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</si>
  <si>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</si>
  <si>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</si>
  <si>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</si>
  <si>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</si>
  <si>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</si>
  <si>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</si>
  <si>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</si>
  <si>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</si>
  <si>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</si>
  <si>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</si>
  <si>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</si>
  <si>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</si>
  <si>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</si>
  <si>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</si>
  <si>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</si>
  <si>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</si>
  <si>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</si>
  <si>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</si>
  <si>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</si>
  <si>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</si>
  <si>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</si>
  <si>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</si>
  <si>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</si>
  <si>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</si>
  <si>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</si>
  <si>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</si>
  <si>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</si>
  <si>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</si>
  <si>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</si>
  <si>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</si>
  <si>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</si>
  <si>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</si>
  <si>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</si>
  <si>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</si>
  <si>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</si>
  <si>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</si>
  <si>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</si>
  <si>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</si>
  <si>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</si>
  <si>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</si>
  <si>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</si>
  <si>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</si>
  <si>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</si>
  <si>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</si>
  <si>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</si>
  <si>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</si>
  <si>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</si>
  <si>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</si>
  <si>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</si>
  <si>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</si>
  <si>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</si>
  <si>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</si>
  <si>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</si>
  <si>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</si>
  <si>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</si>
  <si>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</si>
  <si>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</si>
  <si>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</si>
  <si>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</si>
  <si>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</si>
  <si>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</si>
  <si>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</si>
  <si>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</si>
  <si>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</si>
  <si>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</si>
  <si>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</si>
  <si>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</si>
  <si>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</si>
  <si>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</si>
  <si>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</si>
  <si>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</si>
  <si>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</si>
  <si>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</si>
  <si>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</si>
  <si>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</si>
  <si>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</si>
  <si>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</si>
  <si>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</si>
  <si>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</si>
  <si>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</si>
  <si>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</si>
  <si>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</si>
  <si>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</si>
  <si>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</si>
  <si>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</si>
  <si>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</si>
  <si>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</si>
  <si>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</si>
  <si>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</si>
  <si>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</si>
  <si>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</si>
  <si>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</si>
  <si>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</si>
  <si>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</si>
  <si>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</si>
  <si>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</si>
  <si>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</si>
  <si>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</si>
  <si>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</si>
  <si>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</si>
  <si>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</si>
  <si>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</si>
  <si>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</si>
  <si>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</si>
  <si>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</si>
  <si>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</si>
  <si>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</si>
  <si>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</si>
  <si>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</si>
  <si>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</si>
  <si>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</si>
  <si>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</si>
  <si>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</si>
  <si>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</si>
  <si>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</si>
  <si>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</si>
  <si>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</si>
  <si>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</si>
  <si>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</si>
  <si>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</si>
  <si>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</si>
  <si>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</si>
  <si>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</si>
  <si>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</si>
  <si>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</si>
  <si>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</si>
  <si>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</si>
  <si>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</si>
  <si>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</si>
  <si>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</si>
  <si>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</si>
  <si>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</si>
  <si>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</si>
  <si>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</si>
  <si>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</si>
  <si>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</si>
  <si>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</si>
  <si>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</si>
  <si>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</si>
  <si>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</si>
  <si>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</si>
  <si>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</si>
  <si>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</si>
  <si>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</si>
  <si>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</si>
  <si>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</si>
  <si>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</si>
  <si>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</si>
  <si>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</si>
  <si>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</si>
  <si>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</si>
  <si>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</si>
  <si>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</si>
  <si>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</si>
  <si>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</si>
  <si>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</si>
  <si>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</si>
  <si>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</si>
  <si>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</si>
  <si>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</si>
  <si>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</si>
  <si>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</si>
  <si>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</si>
  <si>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</si>
  <si>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</si>
  <si>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</si>
  <si>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</si>
  <si>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</si>
  <si>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</si>
  <si>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</si>
  <si>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</si>
  <si>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</si>
  <si>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</si>
  <si>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</si>
  <si>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</si>
  <si>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</si>
  <si>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</si>
  <si>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</si>
  <si>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</si>
  <si>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</si>
  <si>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</si>
  <si>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</si>
  <si>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</si>
  <si>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</si>
  <si>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</si>
  <si>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</si>
  <si>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</si>
  <si>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</si>
  <si>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</si>
  <si>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</si>
  <si>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</si>
  <si>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</si>
  <si>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</si>
  <si>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</si>
  <si>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</si>
  <si>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</si>
  <si>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</si>
  <si>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</si>
  <si>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</si>
  <si>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</si>
  <si>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</si>
  <si>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</si>
  <si>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</si>
  <si>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</si>
  <si>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</si>
  <si>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</si>
  <si>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</si>
  <si>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</si>
  <si>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</si>
  <si>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</si>
  <si>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</si>
  <si>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</si>
  <si>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</si>
  <si>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</si>
  <si>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</si>
  <si>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</si>
  <si>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</si>
  <si>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</si>
  <si>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</si>
  <si>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</si>
  <si>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</si>
  <si>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</si>
  <si>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</si>
  <si>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</si>
  <si>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</si>
  <si>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</si>
  <si>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</si>
  <si>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</si>
  <si>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</si>
  <si>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</si>
  <si>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</si>
  <si>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</si>
  <si>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</si>
  <si>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</si>
  <si>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</si>
  <si>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</si>
  <si>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</si>
  <si>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</si>
  <si>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</si>
  <si>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</si>
  <si>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</si>
  <si>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</si>
  <si>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</si>
  <si>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</si>
  <si>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</si>
  <si>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</si>
  <si>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</si>
  <si>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</si>
  <si>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</si>
  <si>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</si>
  <si>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</si>
  <si>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4.081 млн.руб/км_x000d_
</t>
  </si>
  <si>
    <t>нд</t>
  </si>
  <si>
    <t xml:space="preserve">Сокращение времени перерывов электроснабжения  жителей пос. Хомяково и Горельских выселок_x000d_
</t>
  </si>
  <si>
    <t>4.6.</t>
  </si>
  <si>
    <t>С</t>
  </si>
  <si>
    <t>Не требуется</t>
  </si>
  <si>
    <t>местный</t>
  </si>
  <si>
    <t>не требуется</t>
  </si>
  <si>
    <t>Строительство необходимо с целью разукрупнения существующих сетей, что требуется в связи с потерями напряжения более 10%, для улучшения схемно-режимной обстановки, повышения надежности электроснабжения потребителей и улучшения параметров качества электроэнергии.</t>
  </si>
  <si>
    <t>2027 год</t>
  </si>
  <si>
    <t>2026 год</t>
  </si>
  <si>
    <t>по состоянию на 01.01.2025 года</t>
  </si>
  <si>
    <t>1.4 Прочее новое строительство объектов электросетевого хозяйства</t>
  </si>
  <si>
    <t>Сокращение времени перерывов электроснабжения  жителей пос. Хомяково и Горельских выселок_x000d_
0.574/Замена линий электропередачи (Lnз_лэп)_x000d_
2,811268/Oбъем финансирования для обеспечения деятельности сетевой организации (Фхо)_x000d_
0.574 Км/Увеличение протяженности ЛЭП ( ∆Lnлэп ) Уровнем высшего напряжения  10 кВ (СН2)</t>
  </si>
  <si>
    <t>ТГЭС</t>
  </si>
  <si>
    <t>Тульская область</t>
  </si>
  <si>
    <t>г. Тула</t>
  </si>
  <si>
    <t>Проведение мероприятий по строительству ВЛЗ 6 кВ от опоры ВЛЗ 6 кВ ТП 6 кВ №831 - ПС 110/6 кВ №52 Медвенка до врезки в ВЛЗ 6 кВ протяженностью 0,8 км</t>
  </si>
  <si>
    <t>Инвестиционный проект включен в программу для перевода части нагрузки линии ПС 52 Медвенка ф. База - ТП 831 на ПС 78 Красные ворота в пос. Хомяково и Горельские выселки в связи с многочисленными жалобами на низкое напряжение. В настоящее время возможности регулировки напряжения в пос. Хомяково путем схемных или режимных мероприятий исчерпаны. На основании протокола заседания технического совета № 1-01-2025 от 31.01.2025 г. и пояснительной записки.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</si>
  <si>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</si>
  <si>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</si>
  <si>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</si>
  <si>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</si>
  <si>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</si>
  <si>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</si>
  <si>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</si>
  <si>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</si>
  <si>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0.574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</si>
  <si>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</si>
  <si>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</si>
  <si>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</si>
  <si>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</si>
  <si>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</si>
  <si>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</si>
  <si>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</si>
  <si>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</si>
  <si>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</si>
  <si>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</si>
  <si>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</si>
  <si>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</si>
  <si>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</si>
  <si>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</si>
  <si>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</si>
  <si>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</si>
  <si>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</si>
  <si>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</si>
  <si>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</si>
  <si>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</si>
  <si>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</si>
  <si>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</si>
  <si>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</si>
  <si>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</si>
  <si>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</si>
  <si>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</si>
  <si>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</si>
  <si>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</si>
  <si>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</si>
  <si>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</si>
  <si>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</si>
  <si>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</si>
  <si>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</si>
  <si>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</si>
  <si>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</si>
  <si>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</si>
  <si>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</si>
  <si>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</si>
  <si>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</si>
  <si>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</si>
  <si>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</si>
  <si>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</si>
  <si>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</si>
  <si>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</si>
  <si>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</si>
  <si>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</si>
  <si>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</si>
  <si>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</si>
  <si>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</si>
  <si>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</si>
  <si>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</si>
  <si>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</si>
  <si>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</si>
  <si>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</si>
  <si>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</si>
  <si>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</si>
  <si>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</si>
  <si>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</si>
  <si>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</si>
  <si>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</si>
  <si>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</si>
  <si>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P_ТГС-019-002</t>
  </si>
  <si>
    <t>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0,8 км)</t>
  </si>
  <si>
    <t>+</t>
  </si>
  <si>
    <t>При реализации проекта этапность не предусмотрена.</t>
  </si>
  <si>
    <t>31.12.2025</t>
  </si>
  <si>
    <t>31.05.2025</t>
  </si>
  <si>
    <t>31.08.2025</t>
  </si>
  <si>
    <t>30.09.2025</t>
  </si>
  <si>
    <t>31.05.2026</t>
  </si>
  <si>
    <t>30.06.2026</t>
  </si>
  <si>
    <t>31.07.2026</t>
  </si>
  <si>
    <t>31.08.2026</t>
  </si>
  <si>
    <t>30.09.2026</t>
  </si>
  <si>
    <t>31.10.2026</t>
  </si>
  <si>
    <t>10.11.2026</t>
  </si>
  <si>
    <t>30.11.2026</t>
  </si>
  <si>
    <t xml:space="preserve"> год</t>
  </si>
  <si>
    <t>НСиР</t>
  </si>
  <si>
    <t>от «___»________2010 г. №____</t>
  </si>
  <si>
    <t>Финансовая модель по проекту инвестиционной программы P_ТГС-019-002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</si>
  <si>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</si>
  <si>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</si>
  <si>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</si>
  <si>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</si>
  <si>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</si>
  <si>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</si>
  <si>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</si>
  <si>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</si>
  <si>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</si>
  <si>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</si>
  <si>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</si>
  <si>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</si>
  <si>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</si>
  <si>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</si>
  <si>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</si>
  <si>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</si>
  <si>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</si>
  <si>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</si>
  <si>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</si>
  <si>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</si>
  <si>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</si>
  <si>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</si>
  <si>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</si>
  <si>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</si>
  <si>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</si>
  <si>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</si>
  <si>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</si>
  <si>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</si>
  <si>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</si>
  <si>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</si>
  <si>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</si>
  <si>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</si>
  <si>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</si>
  <si>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</si>
  <si>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</si>
  <si>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</si>
  <si>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</si>
  <si>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</si>
  <si>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</si>
  <si>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</si>
  <si>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</si>
  <si>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</si>
  <si>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</si>
  <si>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</si>
  <si>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</si>
  <si>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</si>
  <si>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</si>
  <si>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</si>
  <si>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</si>
  <si>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</si>
  <si>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</si>
  <si>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</si>
  <si>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</si>
  <si>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</si>
  <si>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</si>
  <si>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</si>
  <si>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</si>
  <si>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</si>
  <si>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</si>
  <si>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</si>
  <si>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</si>
  <si>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</si>
  <si>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</si>
  <si>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</si>
  <si>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</si>
  <si>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</si>
  <si>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</si>
  <si>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</si>
  <si>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</si>
  <si>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</si>
  <si>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</si>
  <si>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</si>
  <si>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</si>
  <si>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</si>
  <si>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</si>
  <si>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</si>
  <si>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</si>
  <si>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</si>
  <si>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</si>
  <si>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</si>
  <si>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</si>
  <si>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</si>
  <si>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</si>
  <si>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</si>
  <si>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</si>
  <si>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</si>
  <si>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</si>
  <si>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</si>
  <si>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</si>
  <si>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</si>
  <si>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</si>
  <si>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</si>
  <si>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</si>
  <si>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</si>
  <si>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</si>
  <si>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</si>
  <si>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</si>
  <si>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</si>
  <si>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</si>
  <si>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</si>
  <si>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</si>
  <si>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</si>
  <si>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</si>
  <si>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</si>
  <si>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</si>
  <si>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</si>
  <si>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</si>
  <si>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</si>
  <si>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</si>
  <si>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</si>
  <si>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</si>
  <si>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</si>
  <si>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</si>
  <si>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</si>
  <si>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</si>
  <si>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</si>
  <si>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</si>
  <si>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</si>
  <si>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</si>
  <si>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</si>
  <si>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ВЛЗ 6 кВ ПС 52 "Медвенка" - ТП 831</t>
  </si>
  <si>
    <t>6 кВ</t>
  </si>
  <si>
    <t xml:space="preserve">ВЛЗ 6 кВ </t>
  </si>
  <si>
    <t>СВ-110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</si>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</sst>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08772"/>
        <c:axId val="25344105"/>
      </c:lineChart>
      <c:catAx>
        <c:axId val="10877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344105"/>
        <c:crosses val="autoZero"/>
        <c:lblOffset val="100"/>
        <c:noMultiLvlLbl val="0"/>
      </c:catAx>
      <c:valAx>
        <c:axId val="2534410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0877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2.6466240000000001</v>
      </c>
    </row>
    <row r="49" spans="1:3" s="0" customFormat="1" ht="71.25" customHeight="1" thickBot="1">
      <c r="A49" s="140" t="s">
        <v>231</v>
      </c>
      <c r="B49" s="141" t="s">
        <v>257</v>
      </c>
      <c r="C49" s="142">
        <v>2.2055189999999998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509</v>
      </c>
      <c r="C19" s="388" t="s">
        <v>510</v>
      </c>
      <c r="D19" s="387" t="s">
        <v>511</v>
      </c>
      <c r="E19" s="387" t="s">
        <v>512</v>
      </c>
      <c r="F19" s="387" t="s">
        <v>513</v>
      </c>
      <c r="G19" s="387" t="s">
        <v>514</v>
      </c>
      <c r="H19" s="387" t="s">
        <v>515</v>
      </c>
      <c r="I19" s="387" t="s">
        <v>516</v>
      </c>
      <c r="J19" s="387" t="s">
        <v>517</v>
      </c>
      <c r="K19" s="387" t="s">
        <v>469</v>
      </c>
      <c r="L19" s="387" t="s">
        <v>518</v>
      </c>
      <c r="M19" s="387" t="s">
        <v>519</v>
      </c>
      <c r="N19" s="387" t="s">
        <v>520</v>
      </c>
      <c r="O19" s="387" t="s">
        <v>521</v>
      </c>
      <c r="P19" s="387" t="s">
        <v>522</v>
      </c>
      <c r="Q19" s="387" t="s">
        <v>523</v>
      </c>
      <c r="R19" s="387"/>
      <c r="S19" s="389" t="s">
        <v>524</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525</v>
      </c>
      <c r="R20" s="392" t="s">
        <v>526</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527</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528</v>
      </c>
      <c r="C21" s="398"/>
      <c r="D21" s="399" t="s">
        <v>529</v>
      </c>
      <c r="E21" s="397" t="s">
        <v>530</v>
      </c>
      <c r="F21" s="398"/>
      <c r="G21" s="397" t="s">
        <v>531</v>
      </c>
      <c r="H21" s="398"/>
      <c r="I21" s="397" t="s">
        <v>532</v>
      </c>
      <c r="J21" s="398"/>
      <c r="K21" s="399" t="s">
        <v>533</v>
      </c>
      <c r="L21" s="397" t="s">
        <v>534</v>
      </c>
      <c r="M21" s="398"/>
      <c r="N21" s="397" t="s">
        <v>535</v>
      </c>
      <c r="O21" s="398"/>
      <c r="P21" s="399" t="s">
        <v>536</v>
      </c>
      <c r="Q21" s="359" t="s">
        <v>479</v>
      </c>
      <c r="R21" s="361"/>
      <c r="S21" s="359" t="s">
        <v>480</v>
      </c>
      <c r="T21" s="360"/>
    </row>
    <row r="22" spans="1:20" ht="204.75" customHeight="1">
      <c r="A22" s="400"/>
      <c r="B22" s="401"/>
      <c r="C22" s="402"/>
      <c r="D22" s="403"/>
      <c r="E22" s="401"/>
      <c r="F22" s="402"/>
      <c r="G22" s="401"/>
      <c r="H22" s="402"/>
      <c r="I22" s="401"/>
      <c r="J22" s="402"/>
      <c r="K22" s="404"/>
      <c r="L22" s="401"/>
      <c r="M22" s="402"/>
      <c r="N22" s="401"/>
      <c r="O22" s="402"/>
      <c r="P22" s="404"/>
      <c r="Q22" s="366" t="s">
        <v>483</v>
      </c>
      <c r="R22" s="366" t="s">
        <v>484</v>
      </c>
      <c r="S22" s="366" t="s">
        <v>485</v>
      </c>
      <c r="T22" s="366" t="s">
        <v>486</v>
      </c>
    </row>
    <row r="23" spans="1:20" ht="51.75" customHeight="1">
      <c r="A23" s="405"/>
      <c r="B23" s="406" t="s">
        <v>487</v>
      </c>
      <c r="C23" s="406" t="s">
        <v>488</v>
      </c>
      <c r="D23" s="404"/>
      <c r="E23" s="406" t="s">
        <v>487</v>
      </c>
      <c r="F23" s="406" t="s">
        <v>488</v>
      </c>
      <c r="G23" s="406" t="s">
        <v>487</v>
      </c>
      <c r="H23" s="406" t="s">
        <v>488</v>
      </c>
      <c r="I23" s="406" t="s">
        <v>487</v>
      </c>
      <c r="J23" s="406" t="s">
        <v>488</v>
      </c>
      <c r="K23" s="406" t="s">
        <v>487</v>
      </c>
      <c r="L23" s="406" t="s">
        <v>487</v>
      </c>
      <c r="M23" s="406" t="s">
        <v>488</v>
      </c>
      <c r="N23" s="406" t="s">
        <v>487</v>
      </c>
      <c r="O23" s="406" t="s">
        <v>488</v>
      </c>
      <c r="P23" s="404" t="s">
        <v>487</v>
      </c>
      <c r="Q23" s="366" t="s">
        <v>487</v>
      </c>
      <c r="R23" s="366" t="s">
        <v>487</v>
      </c>
      <c r="S23" s="366" t="s">
        <v>487</v>
      </c>
      <c r="T23" s="366" t="s">
        <v>487</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467</v>
      </c>
      <c r="C21" s="358"/>
      <c r="D21" s="357" t="s">
        <v>468</v>
      </c>
      <c r="E21" s="358"/>
      <c r="F21" s="359" t="s">
        <v>469</v>
      </c>
      <c r="G21" s="360"/>
      <c r="H21" s="360"/>
      <c r="I21" s="361"/>
      <c r="J21" s="356" t="s">
        <v>470</v>
      </c>
      <c r="K21" s="357" t="s">
        <v>471</v>
      </c>
      <c r="L21" s="358"/>
      <c r="M21" s="357" t="s">
        <v>472</v>
      </c>
      <c r="N21" s="358"/>
      <c r="O21" s="357" t="s">
        <v>473</v>
      </c>
      <c r="P21" s="358"/>
      <c r="Q21" s="357" t="s">
        <v>474</v>
      </c>
      <c r="R21" s="358"/>
      <c r="S21" s="356" t="s">
        <v>475</v>
      </c>
      <c r="T21" s="356" t="s">
        <v>476</v>
      </c>
      <c r="U21" s="356" t="s">
        <v>477</v>
      </c>
      <c r="V21" s="357" t="s">
        <v>478</v>
      </c>
      <c r="W21" s="358"/>
      <c r="X21" s="359" t="s">
        <v>479</v>
      </c>
      <c r="Y21" s="360"/>
      <c r="Z21" s="359" t="s">
        <v>480</v>
      </c>
      <c r="AA21" s="360"/>
    </row>
    <row r="22" spans="1:27" ht="216" customHeight="1">
      <c r="A22" s="362"/>
      <c r="B22" s="363"/>
      <c r="C22" s="364"/>
      <c r="D22" s="363"/>
      <c r="E22" s="364"/>
      <c r="F22" s="359" t="s">
        <v>481</v>
      </c>
      <c r="G22" s="361"/>
      <c r="H22" s="359" t="s">
        <v>482</v>
      </c>
      <c r="I22" s="361"/>
      <c r="J22" s="365"/>
      <c r="K22" s="363"/>
      <c r="L22" s="364"/>
      <c r="M22" s="363"/>
      <c r="N22" s="364"/>
      <c r="O22" s="363"/>
      <c r="P22" s="364"/>
      <c r="Q22" s="363"/>
      <c r="R22" s="364"/>
      <c r="S22" s="365"/>
      <c r="T22" s="365"/>
      <c r="U22" s="365"/>
      <c r="V22" s="363"/>
      <c r="W22" s="364"/>
      <c r="X22" s="366" t="s">
        <v>483</v>
      </c>
      <c r="Y22" s="366" t="s">
        <v>484</v>
      </c>
      <c r="Z22" s="366" t="s">
        <v>485</v>
      </c>
      <c r="AA22" s="366" t="s">
        <v>486</v>
      </c>
    </row>
    <row r="23" spans="1:27" ht="60" customHeight="1">
      <c r="A23" s="365"/>
      <c r="B23" s="365" t="s">
        <v>487</v>
      </c>
      <c r="C23" s="365" t="s">
        <v>488</v>
      </c>
      <c r="D23" s="365" t="s">
        <v>487</v>
      </c>
      <c r="E23" s="365" t="s">
        <v>488</v>
      </c>
      <c r="F23" s="365" t="s">
        <v>487</v>
      </c>
      <c r="G23" s="365" t="s">
        <v>488</v>
      </c>
      <c r="H23" s="365" t="s">
        <v>487</v>
      </c>
      <c r="I23" s="365" t="s">
        <v>488</v>
      </c>
      <c r="J23" s="365" t="s">
        <v>487</v>
      </c>
      <c r="K23" s="365" t="s">
        <v>487</v>
      </c>
      <c r="L23" s="365" t="s">
        <v>488</v>
      </c>
      <c r="M23" s="365" t="s">
        <v>487</v>
      </c>
      <c r="N23" s="365" t="s">
        <v>488</v>
      </c>
      <c r="O23" s="365" t="s">
        <v>487</v>
      </c>
      <c r="P23" s="365" t="s">
        <v>488</v>
      </c>
      <c r="Q23" s="365" t="s">
        <v>487</v>
      </c>
      <c r="R23" s="365" t="s">
        <v>488</v>
      </c>
      <c r="S23" s="365" t="s">
        <v>487</v>
      </c>
      <c r="T23" s="365" t="s">
        <v>487</v>
      </c>
      <c r="U23" s="365" t="s">
        <v>487</v>
      </c>
      <c r="V23" s="365" t="s">
        <v>487</v>
      </c>
      <c r="W23" s="365" t="s">
        <v>488</v>
      </c>
      <c r="X23" s="365" t="s">
        <v>487</v>
      </c>
      <c r="Y23" s="365" t="s">
        <v>487</v>
      </c>
      <c r="Z23" s="366" t="s">
        <v>487</v>
      </c>
      <c r="AA23" s="366" t="s">
        <v>487</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10</v>
      </c>
      <c r="B25" s="354"/>
      <c r="C25" s="354" t="s">
        <v>489</v>
      </c>
      <c r="D25" s="354"/>
      <c r="E25" s="354" t="s">
        <v>489</v>
      </c>
      <c r="F25" s="354"/>
      <c r="G25" s="354" t="s">
        <v>490</v>
      </c>
      <c r="H25" s="354"/>
      <c r="I25" s="354" t="s">
        <v>490</v>
      </c>
      <c r="J25" s="354">
        <v>2029</v>
      </c>
      <c r="K25" s="354"/>
      <c r="L25" s="354">
        <v>1</v>
      </c>
      <c r="M25" s="354"/>
      <c r="N25" s="354">
        <v>50</v>
      </c>
      <c r="O25" s="354"/>
      <c r="P25" s="354" t="s">
        <v>491</v>
      </c>
      <c r="Q25" s="354"/>
      <c r="R25" s="354">
        <v>0.80</v>
      </c>
      <c r="S25" s="354">
        <v>2029</v>
      </c>
      <c r="T25" s="354"/>
      <c r="U25" s="354"/>
      <c r="V25" s="354"/>
      <c r="W25" s="354" t="s">
        <v>492</v>
      </c>
      <c r="X25" s="354" t="s">
        <v>182</v>
      </c>
      <c r="Y25" s="354" t="s">
        <v>182</v>
      </c>
      <c r="Z25" s="354"/>
      <c r="AA25" s="354"/>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440</v>
      </c>
      <c r="B23" s="344"/>
      <c r="C23" s="344"/>
      <c r="D23" s="344"/>
      <c r="E23" s="344"/>
      <c r="F23" s="344"/>
      <c r="G23" s="344"/>
      <c r="H23" s="344"/>
      <c r="I23" s="344"/>
      <c r="J23" s="344"/>
      <c r="K23" s="344"/>
      <c r="L23" s="345"/>
      <c r="M23" s="346" t="s">
        <v>441</v>
      </c>
      <c r="N23" s="346"/>
      <c r="O23" s="346"/>
      <c r="P23" s="346"/>
      <c r="Q23" s="346"/>
      <c r="R23" s="346"/>
      <c r="S23" s="346"/>
      <c r="T23" s="346"/>
      <c r="U23" s="346"/>
      <c r="V23" s="346"/>
      <c r="W23" s="346"/>
      <c r="X23" s="346"/>
      <c r="Y23" s="346"/>
      <c r="Z23" s="346"/>
    </row>
    <row r="24" spans="1:26" ht="151.5" customHeight="1">
      <c r="A24" s="346" t="s">
        <v>442</v>
      </c>
      <c r="B24" s="347" t="s">
        <v>443</v>
      </c>
      <c r="C24" s="346" t="s">
        <v>444</v>
      </c>
      <c r="D24" s="346" t="s">
        <v>445</v>
      </c>
      <c r="E24" s="346" t="s">
        <v>446</v>
      </c>
      <c r="F24" s="346" t="s">
        <v>447</v>
      </c>
      <c r="G24" s="346" t="s">
        <v>448</v>
      </c>
      <c r="H24" s="346" t="s">
        <v>449</v>
      </c>
      <c r="I24" s="346" t="s">
        <v>450</v>
      </c>
      <c r="J24" s="346" t="s">
        <v>451</v>
      </c>
      <c r="K24" s="347" t="s">
        <v>452</v>
      </c>
      <c r="L24" s="347" t="s">
        <v>453</v>
      </c>
      <c r="M24" s="348" t="s">
        <v>454</v>
      </c>
      <c r="N24" s="347" t="s">
        <v>455</v>
      </c>
      <c r="O24" s="346" t="s">
        <v>456</v>
      </c>
      <c r="P24" s="346" t="s">
        <v>457</v>
      </c>
      <c r="Q24" s="346" t="s">
        <v>458</v>
      </c>
      <c r="R24" s="346" t="s">
        <v>449</v>
      </c>
      <c r="S24" s="346" t="s">
        <v>459</v>
      </c>
      <c r="T24" s="346" t="s">
        <v>460</v>
      </c>
      <c r="U24" s="346" t="s">
        <v>461</v>
      </c>
      <c r="V24" s="346" t="s">
        <v>458</v>
      </c>
      <c r="W24" s="349" t="s">
        <v>462</v>
      </c>
      <c r="X24" s="349" t="s">
        <v>463</v>
      </c>
      <c r="Y24" s="349" t="s">
        <v>464</v>
      </c>
      <c r="Z24" s="350" t="s">
        <v>465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493</v>
      </c>
      <c r="C19" s="374" t="s">
        <v>494</v>
      </c>
      <c r="D19" s="374" t="s">
        <v>495</v>
      </c>
      <c r="E19" s="375" t="s">
        <v>496</v>
      </c>
      <c r="F19" s="376"/>
      <c r="G19" s="376"/>
      <c r="H19" s="376"/>
      <c r="I19" s="377"/>
      <c r="J19" s="374" t="s">
        <v>497</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498</v>
      </c>
      <c r="F20" s="378" t="s">
        <v>499</v>
      </c>
      <c r="G20" s="378" t="s">
        <v>500</v>
      </c>
      <c r="H20" s="378" t="s">
        <v>501</v>
      </c>
      <c r="I20" s="378" t="s">
        <v>72</v>
      </c>
      <c r="J20" s="378" t="s">
        <v>502</v>
      </c>
      <c r="K20" s="378" t="s">
        <v>503</v>
      </c>
      <c r="L20" s="379" t="s">
        <v>504</v>
      </c>
      <c r="M20" s="380" t="s">
        <v>505</v>
      </c>
      <c r="N20" s="380" t="s">
        <v>506</v>
      </c>
      <c r="O20" s="380" t="s">
        <v>507</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367</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2342.723</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-2414.7918848772529</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1</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0</v>
      </c>
      <c r="D50" s="312">
        <f t="shared" si="2"/>
        <v>-51.539905999999995</v>
      </c>
      <c r="E50" s="312">
        <f t="shared" si="2"/>
        <v>-51.539905999999995</v>
      </c>
      <c r="F50" s="312">
        <f t="shared" si="2"/>
        <v>-51.539905999999995</v>
      </c>
      <c r="G50" s="312">
        <f t="shared" si="2"/>
        <v>-51.539905999999995</v>
      </c>
      <c r="H50" s="312">
        <f t="shared" si="2"/>
        <v>-51.539905999999995</v>
      </c>
      <c r="I50" s="312">
        <f t="shared" si="2"/>
        <v>-51.539905999999995</v>
      </c>
      <c r="J50" s="312">
        <f t="shared" si="2"/>
        <v>-51.539905999999995</v>
      </c>
      <c r="K50" s="312">
        <f t="shared" si="2"/>
        <v>-51.539905999999995</v>
      </c>
      <c r="L50" s="312">
        <f t="shared" si="2"/>
        <v>-51.539905999999995</v>
      </c>
      <c r="M50" s="312">
        <f t="shared" si="2"/>
        <v>-51.539905999999995</v>
      </c>
      <c r="N50" s="312">
        <f t="shared" si="2"/>
        <v>-51.539905999999995</v>
      </c>
      <c r="O50" s="312">
        <f t="shared" si="2"/>
        <v>-51.539905999999995</v>
      </c>
      <c r="P50" s="312">
        <f t="shared" si="2"/>
        <v>-51.539905999999995</v>
      </c>
      <c r="Q50" s="312">
        <f t="shared" si="2"/>
        <v>-51.539905999999995</v>
      </c>
      <c r="R50" s="312">
        <f t="shared" si="2"/>
        <v>-51.539905999999995</v>
      </c>
      <c r="S50" s="312">
        <f t="shared" si="2"/>
        <v>-51.539905999999995</v>
      </c>
      <c r="T50" s="312">
        <f t="shared" si="2"/>
        <v>-51.539905999999995</v>
      </c>
      <c r="U50" s="312">
        <f t="shared" si="2"/>
        <v>-51.539905999999995</v>
      </c>
      <c r="V50" s="312">
        <f t="shared" si="2"/>
        <v>-51.539905999999995</v>
      </c>
      <c r="W50" s="312">
        <f t="shared" si="2"/>
        <v>-51.539905999999995</v>
      </c>
      <c r="X50" s="312">
        <f t="shared" si="2"/>
        <v>-51.539905999999995</v>
      </c>
      <c r="Y50" s="312">
        <f t="shared" si="2"/>
        <v>-51.539905999999995</v>
      </c>
      <c r="Z50" s="312">
        <f t="shared" si="2"/>
        <v>-51.539905999999995</v>
      </c>
      <c r="AA50" s="312">
        <f t="shared" si="2"/>
        <v>-51.539905999999995</v>
      </c>
      <c r="AB50" s="312">
        <f t="shared" si="2"/>
        <v>-51.539905999999995</v>
      </c>
      <c r="AC50" s="312">
        <f t="shared" si="2"/>
        <v>-51.539905999999995</v>
      </c>
      <c r="AD50" s="312">
        <f t="shared" si="2"/>
        <v>-51.539905999999995</v>
      </c>
      <c r="AE50" s="312">
        <f t="shared" si="2"/>
        <v>-51.539905999999995</v>
      </c>
      <c r="AF50" s="312">
        <f t="shared" si="2"/>
        <v>-51.539905999999995</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0</v>
      </c>
      <c r="D56" s="315">
        <v>-51.539905999999995</v>
      </c>
      <c r="E56" s="315">
        <v>-51.539905999999995</v>
      </c>
      <c r="F56" s="315">
        <v>-51.539905999999995</v>
      </c>
      <c r="G56" s="315">
        <v>-51.539905999999995</v>
      </c>
      <c r="H56" s="315">
        <v>-51.539905999999995</v>
      </c>
      <c r="I56" s="315">
        <v>-51.539905999999995</v>
      </c>
      <c r="J56" s="315">
        <v>-51.539905999999995</v>
      </c>
      <c r="K56" s="315">
        <v>-51.539905999999995</v>
      </c>
      <c r="L56" s="315">
        <v>-51.539905999999995</v>
      </c>
      <c r="M56" s="315">
        <v>-51.539905999999995</v>
      </c>
      <c r="N56" s="315">
        <v>-51.539905999999995</v>
      </c>
      <c r="O56" s="315">
        <v>-51.539905999999995</v>
      </c>
      <c r="P56" s="315">
        <v>-51.539905999999995</v>
      </c>
      <c r="Q56" s="315">
        <v>-51.539905999999995</v>
      </c>
      <c r="R56" s="315">
        <v>-51.539905999999995</v>
      </c>
      <c r="S56" s="315">
        <v>-51.539905999999995</v>
      </c>
      <c r="T56" s="315">
        <v>-51.539905999999995</v>
      </c>
      <c r="U56" s="315">
        <v>-51.539905999999995</v>
      </c>
      <c r="V56" s="315">
        <v>-51.539905999999995</v>
      </c>
      <c r="W56" s="315">
        <v>-51.539905999999995</v>
      </c>
      <c r="X56" s="315">
        <v>-51.539905999999995</v>
      </c>
      <c r="Y56" s="315">
        <v>-51.539905999999995</v>
      </c>
      <c r="Z56" s="315">
        <v>-51.539905999999995</v>
      </c>
      <c r="AA56" s="315">
        <v>-51.539905999999995</v>
      </c>
      <c r="AB56" s="315">
        <v>-51.539905999999995</v>
      </c>
      <c r="AC56" s="315">
        <v>-51.539905999999995</v>
      </c>
      <c r="AD56" s="315">
        <v>-51.539905999999995</v>
      </c>
      <c r="AE56" s="315">
        <v>-51.539905999999995</v>
      </c>
      <c r="AF56" s="315">
        <v>-51.539905999999995</v>
      </c>
    </row>
    <row r="57" spans="1:32" s="266" customFormat="1" ht="14.25">
      <c r="A57" s="316" t="s">
        <v>416</v>
      </c>
      <c r="B57" s="311">
        <f t="shared" si="7" ref="B57:AF57">B49+B50</f>
        <v>0</v>
      </c>
      <c r="C57" s="311">
        <f t="shared" si="7"/>
        <v>0</v>
      </c>
      <c r="D57" s="311">
        <f t="shared" si="7"/>
        <v>-51.539905999999995</v>
      </c>
      <c r="E57" s="311">
        <f t="shared" si="7"/>
        <v>-51.539905999999995</v>
      </c>
      <c r="F57" s="311">
        <f t="shared" si="7"/>
        <v>-51.539905999999995</v>
      </c>
      <c r="G57" s="311">
        <f t="shared" si="7"/>
        <v>-51.539905999999995</v>
      </c>
      <c r="H57" s="311">
        <f t="shared" si="7"/>
        <v>-51.539905999999995</v>
      </c>
      <c r="I57" s="311">
        <f t="shared" si="7"/>
        <v>-51.539905999999995</v>
      </c>
      <c r="J57" s="311">
        <f t="shared" si="7"/>
        <v>-51.539905999999995</v>
      </c>
      <c r="K57" s="311">
        <f t="shared" si="7"/>
        <v>-51.539905999999995</v>
      </c>
      <c r="L57" s="311">
        <f t="shared" si="7"/>
        <v>-51.539905999999995</v>
      </c>
      <c r="M57" s="311">
        <f t="shared" si="7"/>
        <v>-51.539905999999995</v>
      </c>
      <c r="N57" s="311">
        <f t="shared" si="7"/>
        <v>-51.539905999999995</v>
      </c>
      <c r="O57" s="311">
        <f t="shared" si="7"/>
        <v>-51.539905999999995</v>
      </c>
      <c r="P57" s="311">
        <f t="shared" si="7"/>
        <v>-51.539905999999995</v>
      </c>
      <c r="Q57" s="311">
        <f t="shared" si="7"/>
        <v>-51.539905999999995</v>
      </c>
      <c r="R57" s="311">
        <f t="shared" si="7"/>
        <v>-51.539905999999995</v>
      </c>
      <c r="S57" s="311">
        <f t="shared" si="7"/>
        <v>-51.539905999999995</v>
      </c>
      <c r="T57" s="311">
        <f t="shared" si="7"/>
        <v>-51.539905999999995</v>
      </c>
      <c r="U57" s="311">
        <f t="shared" si="7"/>
        <v>-51.539905999999995</v>
      </c>
      <c r="V57" s="311">
        <f t="shared" si="7"/>
        <v>-51.539905999999995</v>
      </c>
      <c r="W57" s="311">
        <f t="shared" si="7"/>
        <v>-51.539905999999995</v>
      </c>
      <c r="X57" s="311">
        <f t="shared" si="7"/>
        <v>-51.539905999999995</v>
      </c>
      <c r="Y57" s="311">
        <f t="shared" si="7"/>
        <v>-51.539905999999995</v>
      </c>
      <c r="Z57" s="311">
        <f t="shared" si="7"/>
        <v>-51.539905999999995</v>
      </c>
      <c r="AA57" s="311">
        <f t="shared" si="7"/>
        <v>-51.539905999999995</v>
      </c>
      <c r="AB57" s="311">
        <f t="shared" si="7"/>
        <v>-51.539905999999995</v>
      </c>
      <c r="AC57" s="311">
        <f t="shared" si="7"/>
        <v>-51.539905999999995</v>
      </c>
      <c r="AD57" s="311">
        <f t="shared" si="7"/>
        <v>-51.539905999999995</v>
      </c>
      <c r="AE57" s="311">
        <f t="shared" si="7"/>
        <v>-51.539905999999995</v>
      </c>
      <c r="AF57" s="311">
        <f t="shared" si="7"/>
        <v>-51.539905999999995</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0</v>
      </c>
      <c r="D59" s="311">
        <f t="shared" si="8"/>
        <v>-51.539905999999995</v>
      </c>
      <c r="E59" s="311">
        <f t="shared" si="8"/>
        <v>-51.539905999999995</v>
      </c>
      <c r="F59" s="311">
        <f t="shared" si="8"/>
        <v>-51.539905999999995</v>
      </c>
      <c r="G59" s="311">
        <f t="shared" si="8"/>
        <v>-51.539905999999995</v>
      </c>
      <c r="H59" s="311">
        <f t="shared" si="8"/>
        <v>-51.539905999999995</v>
      </c>
      <c r="I59" s="311">
        <f t="shared" si="8"/>
        <v>-51.539905999999995</v>
      </c>
      <c r="J59" s="311">
        <f t="shared" si="8"/>
        <v>-51.539905999999995</v>
      </c>
      <c r="K59" s="311">
        <f t="shared" si="8"/>
        <v>-51.539905999999995</v>
      </c>
      <c r="L59" s="311">
        <f t="shared" si="8"/>
        <v>-51.539905999999995</v>
      </c>
      <c r="M59" s="311">
        <f t="shared" si="8"/>
        <v>-51.539905999999995</v>
      </c>
      <c r="N59" s="311">
        <f t="shared" si="8"/>
        <v>-51.539905999999995</v>
      </c>
      <c r="O59" s="311">
        <f t="shared" si="8"/>
        <v>-51.539905999999995</v>
      </c>
      <c r="P59" s="311">
        <f t="shared" si="8"/>
        <v>-51.539905999999995</v>
      </c>
      <c r="Q59" s="311">
        <f t="shared" si="8"/>
        <v>-51.539905999999995</v>
      </c>
      <c r="R59" s="311">
        <f t="shared" si="8"/>
        <v>-51.539905999999995</v>
      </c>
      <c r="S59" s="311">
        <f t="shared" si="8"/>
        <v>-51.539905999999995</v>
      </c>
      <c r="T59" s="311">
        <f t="shared" si="8"/>
        <v>-51.539905999999995</v>
      </c>
      <c r="U59" s="311">
        <f t="shared" si="8"/>
        <v>-51.539905999999995</v>
      </c>
      <c r="V59" s="311">
        <f t="shared" si="8"/>
        <v>-51.539905999999995</v>
      </c>
      <c r="W59" s="311">
        <f t="shared" si="8"/>
        <v>-51.539905999999995</v>
      </c>
      <c r="X59" s="311">
        <f t="shared" si="8"/>
        <v>-51.539905999999995</v>
      </c>
      <c r="Y59" s="311">
        <f t="shared" si="8"/>
        <v>-51.539905999999995</v>
      </c>
      <c r="Z59" s="311">
        <f t="shared" si="8"/>
        <v>-51.539905999999995</v>
      </c>
      <c r="AA59" s="311">
        <f t="shared" si="8"/>
        <v>-51.539905999999995</v>
      </c>
      <c r="AB59" s="311">
        <f t="shared" si="8"/>
        <v>-51.539905999999995</v>
      </c>
      <c r="AC59" s="311">
        <f t="shared" si="8"/>
        <v>-51.539905999999995</v>
      </c>
      <c r="AD59" s="311">
        <f t="shared" si="8"/>
        <v>-51.539905999999995</v>
      </c>
      <c r="AE59" s="311">
        <f t="shared" si="8"/>
        <v>-51.539905999999995</v>
      </c>
      <c r="AF59" s="311">
        <f t="shared" si="8"/>
        <v>-51.539905999999995</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0</v>
      </c>
      <c r="D61" s="311">
        <f t="shared" si="10"/>
        <v>-51.539905999999995</v>
      </c>
      <c r="E61" s="311">
        <f t="shared" si="10"/>
        <v>-51.539905999999995</v>
      </c>
      <c r="F61" s="311">
        <f t="shared" si="10"/>
        <v>-51.539905999999995</v>
      </c>
      <c r="G61" s="311">
        <f t="shared" si="10"/>
        <v>-51.539905999999995</v>
      </c>
      <c r="H61" s="311">
        <f t="shared" si="10"/>
        <v>-51.539905999999995</v>
      </c>
      <c r="I61" s="311">
        <f t="shared" si="10"/>
        <v>-51.539905999999995</v>
      </c>
      <c r="J61" s="311">
        <f t="shared" si="10"/>
        <v>-51.539905999999995</v>
      </c>
      <c r="K61" s="311">
        <f t="shared" si="10"/>
        <v>-51.539905999999995</v>
      </c>
      <c r="L61" s="311">
        <f t="shared" si="10"/>
        <v>-51.539905999999995</v>
      </c>
      <c r="M61" s="311">
        <f t="shared" si="10"/>
        <v>-51.539905999999995</v>
      </c>
      <c r="N61" s="311">
        <f t="shared" si="10"/>
        <v>-51.539905999999995</v>
      </c>
      <c r="O61" s="311">
        <f t="shared" si="10"/>
        <v>-51.539905999999995</v>
      </c>
      <c r="P61" s="311">
        <f t="shared" si="10"/>
        <v>-51.539905999999995</v>
      </c>
      <c r="Q61" s="311">
        <f t="shared" si="10"/>
        <v>-51.539905999999995</v>
      </c>
      <c r="R61" s="311">
        <f t="shared" si="10"/>
        <v>-51.539905999999995</v>
      </c>
      <c r="S61" s="311">
        <f t="shared" si="10"/>
        <v>-51.539905999999995</v>
      </c>
      <c r="T61" s="311">
        <f t="shared" si="10"/>
        <v>-51.539905999999995</v>
      </c>
      <c r="U61" s="311">
        <f t="shared" si="10"/>
        <v>-51.539905999999995</v>
      </c>
      <c r="V61" s="311">
        <f t="shared" si="10"/>
        <v>-51.539905999999995</v>
      </c>
      <c r="W61" s="311">
        <f t="shared" si="10"/>
        <v>-51.539905999999995</v>
      </c>
      <c r="X61" s="311">
        <f t="shared" si="10"/>
        <v>-51.539905999999995</v>
      </c>
      <c r="Y61" s="311">
        <f t="shared" si="10"/>
        <v>-51.539905999999995</v>
      </c>
      <c r="Z61" s="311">
        <f t="shared" si="10"/>
        <v>-51.539905999999995</v>
      </c>
      <c r="AA61" s="311">
        <f t="shared" si="10"/>
        <v>-51.539905999999995</v>
      </c>
      <c r="AB61" s="311">
        <f t="shared" si="10"/>
        <v>-51.539905999999995</v>
      </c>
      <c r="AC61" s="311">
        <f t="shared" si="10"/>
        <v>-51.539905999999995</v>
      </c>
      <c r="AD61" s="311">
        <f t="shared" si="10"/>
        <v>-51.539905999999995</v>
      </c>
      <c r="AE61" s="311">
        <f t="shared" si="10"/>
        <v>-51.539905999999995</v>
      </c>
      <c r="AF61" s="311">
        <f t="shared" si="10"/>
        <v>-51.539905999999995</v>
      </c>
    </row>
    <row r="62" spans="1:32" ht="15.75">
      <c r="A62" s="313" t="s">
        <v>392</v>
      </c>
      <c r="B62" s="312"/>
      <c r="C62" s="312">
        <f t="shared" si="11" ref="C62:AF62">-C61*$B$25</f>
        <v>0</v>
      </c>
      <c r="D62" s="312">
        <f t="shared" si="11"/>
        <v>10.3079812</v>
      </c>
      <c r="E62" s="312">
        <f t="shared" si="11"/>
        <v>10.3079812</v>
      </c>
      <c r="F62" s="312">
        <f t="shared" si="11"/>
        <v>10.3079812</v>
      </c>
      <c r="G62" s="312">
        <f t="shared" si="11"/>
        <v>10.3079812</v>
      </c>
      <c r="H62" s="312">
        <f t="shared" si="11"/>
        <v>10.3079812</v>
      </c>
      <c r="I62" s="312">
        <f t="shared" si="11"/>
        <v>10.3079812</v>
      </c>
      <c r="J62" s="312">
        <f t="shared" si="11"/>
        <v>10.3079812</v>
      </c>
      <c r="K62" s="312">
        <f t="shared" si="11"/>
        <v>10.3079812</v>
      </c>
      <c r="L62" s="312">
        <f t="shared" si="11"/>
        <v>10.3079812</v>
      </c>
      <c r="M62" s="312">
        <f t="shared" si="11"/>
        <v>10.3079812</v>
      </c>
      <c r="N62" s="312">
        <f t="shared" si="11"/>
        <v>10.3079812</v>
      </c>
      <c r="O62" s="312">
        <f t="shared" si="11"/>
        <v>10.3079812</v>
      </c>
      <c r="P62" s="312">
        <f t="shared" si="11"/>
        <v>10.3079812</v>
      </c>
      <c r="Q62" s="312">
        <f t="shared" si="11"/>
        <v>10.3079812</v>
      </c>
      <c r="R62" s="312">
        <f t="shared" si="11"/>
        <v>10.3079812</v>
      </c>
      <c r="S62" s="312">
        <f t="shared" si="11"/>
        <v>10.3079812</v>
      </c>
      <c r="T62" s="312">
        <f t="shared" si="11"/>
        <v>10.3079812</v>
      </c>
      <c r="U62" s="312">
        <f t="shared" si="11"/>
        <v>10.3079812</v>
      </c>
      <c r="V62" s="312">
        <f t="shared" si="11"/>
        <v>10.3079812</v>
      </c>
      <c r="W62" s="312">
        <f t="shared" si="11"/>
        <v>10.3079812</v>
      </c>
      <c r="X62" s="312">
        <f t="shared" si="11"/>
        <v>10.3079812</v>
      </c>
      <c r="Y62" s="312">
        <f t="shared" si="11"/>
        <v>10.3079812</v>
      </c>
      <c r="Z62" s="312">
        <f t="shared" si="11"/>
        <v>10.3079812</v>
      </c>
      <c r="AA62" s="312">
        <f t="shared" si="11"/>
        <v>10.3079812</v>
      </c>
      <c r="AB62" s="312">
        <f t="shared" si="11"/>
        <v>10.3079812</v>
      </c>
      <c r="AC62" s="312">
        <f t="shared" si="11"/>
        <v>10.3079812</v>
      </c>
      <c r="AD62" s="312">
        <f t="shared" si="11"/>
        <v>10.3079812</v>
      </c>
      <c r="AE62" s="312">
        <f t="shared" si="11"/>
        <v>10.3079812</v>
      </c>
      <c r="AF62" s="312">
        <f t="shared" si="11"/>
        <v>10.3079812</v>
      </c>
    </row>
    <row r="63" spans="1:32" ht="16.5" thickBot="1">
      <c r="A63" s="317" t="s">
        <v>421</v>
      </c>
      <c r="B63" s="318">
        <f t="shared" si="12" ref="B63:AF63">B61+B62</f>
        <v>0</v>
      </c>
      <c r="C63" s="318">
        <f t="shared" si="12"/>
        <v>0</v>
      </c>
      <c r="D63" s="318">
        <f t="shared" si="12"/>
        <v>-41.231924799999994</v>
      </c>
      <c r="E63" s="318">
        <f t="shared" si="12"/>
        <v>-41.231924799999994</v>
      </c>
      <c r="F63" s="318">
        <f t="shared" si="12"/>
        <v>-41.231924799999994</v>
      </c>
      <c r="G63" s="318">
        <f t="shared" si="12"/>
        <v>-41.231924799999994</v>
      </c>
      <c r="H63" s="318">
        <f t="shared" si="12"/>
        <v>-41.231924799999994</v>
      </c>
      <c r="I63" s="318">
        <f t="shared" si="12"/>
        <v>-41.231924799999994</v>
      </c>
      <c r="J63" s="319">
        <f t="shared" si="12"/>
        <v>-41.231924799999994</v>
      </c>
      <c r="K63" s="318">
        <f t="shared" si="12"/>
        <v>-41.231924799999994</v>
      </c>
      <c r="L63" s="318">
        <f t="shared" si="12"/>
        <v>-41.231924799999994</v>
      </c>
      <c r="M63" s="318">
        <f t="shared" si="12"/>
        <v>-41.231924799999994</v>
      </c>
      <c r="N63" s="318">
        <f t="shared" si="12"/>
        <v>-41.231924799999994</v>
      </c>
      <c r="O63" s="318">
        <f t="shared" si="12"/>
        <v>-41.231924799999994</v>
      </c>
      <c r="P63" s="318">
        <f t="shared" si="12"/>
        <v>-41.231924799999994</v>
      </c>
      <c r="Q63" s="318">
        <f t="shared" si="12"/>
        <v>-41.231924799999994</v>
      </c>
      <c r="R63" s="318">
        <f t="shared" si="12"/>
        <v>-41.231924799999994</v>
      </c>
      <c r="S63" s="318">
        <f t="shared" si="12"/>
        <v>-41.231924799999994</v>
      </c>
      <c r="T63" s="318">
        <f t="shared" si="12"/>
        <v>-41.231924799999994</v>
      </c>
      <c r="U63" s="318">
        <f t="shared" si="12"/>
        <v>-41.231924799999994</v>
      </c>
      <c r="V63" s="318">
        <f t="shared" si="12"/>
        <v>-41.231924799999994</v>
      </c>
      <c r="W63" s="318">
        <f t="shared" si="12"/>
        <v>-41.231924799999994</v>
      </c>
      <c r="X63" s="318">
        <f t="shared" si="12"/>
        <v>-41.231924799999994</v>
      </c>
      <c r="Y63" s="318">
        <f t="shared" si="12"/>
        <v>-41.231924799999994</v>
      </c>
      <c r="Z63" s="318">
        <f t="shared" si="12"/>
        <v>-41.231924799999994</v>
      </c>
      <c r="AA63" s="318">
        <f t="shared" si="12"/>
        <v>-41.231924799999994</v>
      </c>
      <c r="AB63" s="318">
        <f t="shared" si="12"/>
        <v>-41.231924799999994</v>
      </c>
      <c r="AC63" s="318">
        <f t="shared" si="12"/>
        <v>-41.231924799999994</v>
      </c>
      <c r="AD63" s="318">
        <f t="shared" si="12"/>
        <v>-41.231924799999994</v>
      </c>
      <c r="AE63" s="318">
        <f t="shared" si="12"/>
        <v>-41.231924799999994</v>
      </c>
      <c r="AF63" s="318">
        <f t="shared" si="12"/>
        <v>-41.231924799999994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0</v>
      </c>
      <c r="D66" s="311">
        <f t="shared" si="14"/>
        <v>-51.539905999999995</v>
      </c>
      <c r="E66" s="311">
        <f t="shared" si="14"/>
        <v>-51.539905999999995</v>
      </c>
      <c r="F66" s="311">
        <f t="shared" si="14"/>
        <v>-51.539905999999995</v>
      </c>
      <c r="G66" s="311">
        <f t="shared" si="14"/>
        <v>-51.539905999999995</v>
      </c>
      <c r="H66" s="311">
        <f t="shared" si="14"/>
        <v>-51.539905999999995</v>
      </c>
      <c r="I66" s="311">
        <f t="shared" si="14"/>
        <v>-51.539905999999995</v>
      </c>
      <c r="J66" s="311">
        <f t="shared" si="14"/>
        <v>-51.539905999999995</v>
      </c>
      <c r="K66" s="311">
        <f t="shared" si="14"/>
        <v>-51.539905999999995</v>
      </c>
      <c r="L66" s="311">
        <f t="shared" si="14"/>
        <v>-51.539905999999995</v>
      </c>
      <c r="M66" s="311">
        <f t="shared" si="14"/>
        <v>-51.539905999999995</v>
      </c>
      <c r="N66" s="311">
        <f t="shared" si="14"/>
        <v>-51.539905999999995</v>
      </c>
      <c r="O66" s="311">
        <f t="shared" si="14"/>
        <v>-51.539905999999995</v>
      </c>
      <c r="P66" s="311">
        <f t="shared" si="14"/>
        <v>-51.539905999999995</v>
      </c>
      <c r="Q66" s="311">
        <f t="shared" si="14"/>
        <v>-51.539905999999995</v>
      </c>
      <c r="R66" s="311">
        <f t="shared" si="14"/>
        <v>-51.539905999999995</v>
      </c>
      <c r="S66" s="311">
        <f t="shared" si="14"/>
        <v>-51.539905999999995</v>
      </c>
      <c r="T66" s="311">
        <f t="shared" si="14"/>
        <v>-51.539905999999995</v>
      </c>
      <c r="U66" s="311">
        <f t="shared" si="14"/>
        <v>-51.539905999999995</v>
      </c>
      <c r="V66" s="311">
        <f t="shared" si="14"/>
        <v>-51.539905999999995</v>
      </c>
      <c r="W66" s="311">
        <f t="shared" si="14"/>
        <v>-51.539905999999995</v>
      </c>
      <c r="X66" s="311">
        <f t="shared" si="14"/>
        <v>-51.539905999999995</v>
      </c>
      <c r="Y66" s="311">
        <f t="shared" si="14"/>
        <v>-51.539905999999995</v>
      </c>
      <c r="Z66" s="311">
        <f t="shared" si="14"/>
        <v>-51.539905999999995</v>
      </c>
      <c r="AA66" s="311">
        <f t="shared" si="14"/>
        <v>-51.539905999999995</v>
      </c>
      <c r="AB66" s="311">
        <f t="shared" si="14"/>
        <v>-51.539905999999995</v>
      </c>
      <c r="AC66" s="311">
        <f t="shared" si="14"/>
        <v>-51.539905999999995</v>
      </c>
      <c r="AD66" s="311">
        <f t="shared" si="14"/>
        <v>-51.539905999999995</v>
      </c>
      <c r="AE66" s="311">
        <f t="shared" si="14"/>
        <v>-51.539905999999995</v>
      </c>
      <c r="AF66" s="322">
        <f t="shared" si="14"/>
        <v>-51.539905999999995</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-137.20400000000001</v>
      </c>
      <c r="C72" s="315">
        <v>-2205.5189999999998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-137.20400000000001</v>
      </c>
      <c r="C74" s="311">
        <v>-2205.5189999999998</v>
      </c>
      <c r="D74" s="311">
        <v>-51.539905999999995</v>
      </c>
      <c r="E74" s="311">
        <v>-51.539905999999995</v>
      </c>
      <c r="F74" s="311">
        <v>-51.539905999999995</v>
      </c>
      <c r="G74" s="311">
        <v>-51.539905999999995</v>
      </c>
      <c r="H74" s="311">
        <v>-51.539905999999995</v>
      </c>
      <c r="I74" s="311">
        <v>-51.539905999999995</v>
      </c>
      <c r="J74" s="311">
        <v>-51.539905999999995</v>
      </c>
      <c r="K74" s="311">
        <v>-51.539905999999995</v>
      </c>
      <c r="L74" s="311">
        <v>-51.539905999999995</v>
      </c>
      <c r="M74" s="311">
        <v>-51.539905999999995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-137.20400000000001</v>
      </c>
      <c r="C75" s="311">
        <f>SUM($B$74:C74)</f>
        <v>-2342.723</v>
      </c>
      <c r="D75" s="311">
        <f>SUM($B$74:D74)</f>
        <v>-2394.2629059999999</v>
      </c>
      <c r="E75" s="311">
        <f>SUM($B$74:E74)</f>
        <v>-2445.8028119999999</v>
      </c>
      <c r="F75" s="311">
        <f>SUM($B$74:F74)</f>
        <v>-2497.3427179999999</v>
      </c>
      <c r="G75" s="311">
        <f>SUM($B$74:G74)</f>
        <v>-2548.8826239999999</v>
      </c>
      <c r="H75" s="311">
        <f>SUM($B$74:H74)</f>
        <v>-2600.4225299999998</v>
      </c>
      <c r="I75" s="311">
        <f>SUM($B$74:I74)</f>
        <v>-2651.9624359999998</v>
      </c>
      <c r="J75" s="311">
        <f>SUM($B$74:J74)</f>
        <v>-2703.5023419999998</v>
      </c>
      <c r="K75" s="311">
        <f>SUM($B$74:K74)</f>
        <v>-2755.0422479999997</v>
      </c>
      <c r="L75" s="311">
        <f>SUM($B$74:L74)</f>
        <v>-2806.5821539999997</v>
      </c>
      <c r="M75" s="311">
        <f>SUM($B$74:M74)</f>
        <v>-2858.1220599999997</v>
      </c>
      <c r="N75" s="311">
        <f>SUM($B$74:N74)</f>
        <v>-2858.1220599999997</v>
      </c>
      <c r="O75" s="311">
        <f>SUM($B$74:O74)</f>
        <v>-2858.1220599999997</v>
      </c>
      <c r="P75" s="311">
        <f>SUM($B$74:P74)</f>
        <v>-2858.1220599999997</v>
      </c>
      <c r="Q75" s="311">
        <f>SUM($B$74:Q74)</f>
        <v>-2858.1220599999997</v>
      </c>
      <c r="R75" s="311">
        <f>SUM($B$74:R74)</f>
        <v>-2858.1220599999997</v>
      </c>
      <c r="S75" s="311">
        <f>SUM($B$74:S74)</f>
        <v>-2858.1220599999997</v>
      </c>
      <c r="T75" s="311">
        <f>SUM($B$74:T74)</f>
        <v>-2858.1220599999997</v>
      </c>
      <c r="U75" s="311">
        <f>SUM($B$74:U74)</f>
        <v>-2858.1220599999997</v>
      </c>
      <c r="V75" s="311">
        <f>SUM($B$74:V74)</f>
        <v>-2858.1220599999997</v>
      </c>
      <c r="W75" s="311">
        <f>SUM($B$74:W74)</f>
        <v>-2858.1220599999997</v>
      </c>
      <c r="X75" s="311">
        <f>SUM($B$74:X74)</f>
        <v>-2858.1220599999997</v>
      </c>
      <c r="Y75" s="311">
        <f>SUM($B$74:Y74)</f>
        <v>-2858.1220599999997</v>
      </c>
      <c r="Z75" s="311">
        <f>SUM($B$74:Z74)</f>
        <v>-2858.1220599999997</v>
      </c>
      <c r="AA75" s="311">
        <f>SUM($B$74:AA74)</f>
        <v>-2858.1220599999997</v>
      </c>
      <c r="AB75" s="311">
        <f>SUM($B$74:AB74)</f>
        <v>-2858.1220599999997</v>
      </c>
      <c r="AC75" s="311">
        <f>SUM($B$74:AC74)</f>
        <v>-2858.1220599999997</v>
      </c>
      <c r="AD75" s="311">
        <f>SUM($B$74:AD74)</f>
        <v>-2858.1220599999997</v>
      </c>
      <c r="AE75" s="311">
        <f>SUM($B$74:AE74)</f>
        <v>-2858.1220599999997</v>
      </c>
      <c r="AF75" s="322">
        <f>SUM($B$74:AF74)</f>
        <v>-2858.1220599999997</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-137.20400000000001</v>
      </c>
      <c r="C77" s="311">
        <f t="shared" si="20" ref="C77:AF77">C74*C76</f>
        <v>-2047.0672192189634</v>
      </c>
      <c r="D77" s="311">
        <f t="shared" si="20"/>
        <v>-41.210465764806955</v>
      </c>
      <c r="E77" s="311">
        <f t="shared" si="20"/>
        <v>-35.50177960441674</v>
      </c>
      <c r="F77" s="311">
        <f t="shared" si="20"/>
        <v>-30.583890079614694</v>
      </c>
      <c r="G77" s="311">
        <f t="shared" si="20"/>
        <v>-26.347251963830715</v>
      </c>
      <c r="H77" s="311">
        <f t="shared" si="20"/>
        <v>-22.697494799992004</v>
      </c>
      <c r="I77" s="311">
        <f t="shared" si="20"/>
        <v>-19.553320813225362</v>
      </c>
      <c r="J77" s="311">
        <f t="shared" si="20"/>
        <v>-16.844694015528393</v>
      </c>
      <c r="K77" s="311">
        <f t="shared" si="20"/>
        <v>-14.511280164996892</v>
      </c>
      <c r="L77" s="311">
        <f t="shared" si="20"/>
        <v>-12.501102829942187</v>
      </c>
      <c r="M77" s="311">
        <f t="shared" si="20"/>
        <v>-10.769385621935033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-137.20400000000001</v>
      </c>
      <c r="C78" s="311">
        <f>SUM($B$77:C77)</f>
        <v>-2184.2712192189633</v>
      </c>
      <c r="D78" s="311">
        <f>SUM($B$77:D77)</f>
        <v>-2225.4816849837703</v>
      </c>
      <c r="E78" s="311">
        <f>SUM($B$77:E77)</f>
        <v>-2260.983464588187</v>
      </c>
      <c r="F78" s="311">
        <f>SUM($B$77:F77)</f>
        <v>-2291.5673546678017</v>
      </c>
      <c r="G78" s="311">
        <f>SUM($B$77:G77)</f>
        <v>-2317.9146066316325</v>
      </c>
      <c r="H78" s="311">
        <f>SUM($B$77:H77)</f>
        <v>-2340.6121014316245</v>
      </c>
      <c r="I78" s="311">
        <f>SUM($B$77:I77)</f>
        <v>-2360.1654222448501</v>
      </c>
      <c r="J78" s="311">
        <f>SUM($B$77:J77)</f>
        <v>-2377.0101162603787</v>
      </c>
      <c r="K78" s="311">
        <f>SUM($B$77:K77)</f>
        <v>-2391.5213964253758</v>
      </c>
      <c r="L78" s="311">
        <f>SUM($B$77:L77)</f>
        <v>-2404.0224992553181</v>
      </c>
      <c r="M78" s="311">
        <f>SUM($B$77:M77)</f>
        <v>-2414.7918848772529</v>
      </c>
      <c r="N78" s="311">
        <f>SUM($B$77:N77)</f>
        <v>-2414.7918848772529</v>
      </c>
      <c r="O78" s="311">
        <f>SUM($B$77:O77)</f>
        <v>-2414.7918848772529</v>
      </c>
      <c r="P78" s="311">
        <f>SUM($B$77:P77)</f>
        <v>-2414.7918848772529</v>
      </c>
      <c r="Q78" s="311">
        <f>SUM($B$77:Q77)</f>
        <v>-2414.7918848772529</v>
      </c>
      <c r="R78" s="311">
        <f>SUM($B$77:R77)</f>
        <v>-2414.7918848772529</v>
      </c>
      <c r="S78" s="311">
        <f>SUM($B$77:S77)</f>
        <v>-2414.7918848772529</v>
      </c>
      <c r="T78" s="311">
        <f>SUM($B$77:T77)</f>
        <v>-2414.7918848772529</v>
      </c>
      <c r="U78" s="311">
        <f>SUM($B$77:U77)</f>
        <v>-2414.7918848772529</v>
      </c>
      <c r="V78" s="311">
        <f>SUM($B$77:V77)</f>
        <v>-2414.7918848772529</v>
      </c>
      <c r="W78" s="311">
        <f>SUM($B$77:W77)</f>
        <v>-2414.7918848772529</v>
      </c>
      <c r="X78" s="311">
        <f>SUM($B$77:X77)</f>
        <v>-2414.7918848772529</v>
      </c>
      <c r="Y78" s="311">
        <f>SUM($B$77:Y77)</f>
        <v>-2414.7918848772529</v>
      </c>
      <c r="Z78" s="311">
        <f>SUM($B$77:Z77)</f>
        <v>-2414.7918848772529</v>
      </c>
      <c r="AA78" s="311">
        <f>SUM($B$77:AA77)</f>
        <v>-2414.7918848772529</v>
      </c>
      <c r="AB78" s="311">
        <f>SUM($B$77:AB77)</f>
        <v>-2414.7918848772529</v>
      </c>
      <c r="AC78" s="311">
        <f>SUM($B$77:AC77)</f>
        <v>-2414.7918848772529</v>
      </c>
      <c r="AD78" s="311">
        <f>SUM($B$77:AD77)</f>
        <v>-2414.7918848772529</v>
      </c>
      <c r="AE78" s="311">
        <f>SUM($B$77:AE77)</f>
        <v>-2414.7918848772529</v>
      </c>
      <c r="AF78" s="322">
        <f>SUM($B$77:AF77)</f>
        <v>-2414.7918848772529</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-2.3427229999999999</v>
      </c>
      <c r="C86" s="336">
        <v>-2.3942629059999998</v>
      </c>
      <c r="D86" s="336">
        <v>-2.4458028119999997</v>
      </c>
      <c r="E86" s="336">
        <v>-2.4973427180000001</v>
      </c>
      <c r="F86" s="336">
        <v>-2.548882624</v>
      </c>
      <c r="G86" s="336">
        <v>-2.6004225299999999</v>
      </c>
      <c r="H86" s="336">
        <v>-2.6519624359999998</v>
      </c>
      <c r="I86" s="336">
        <v>-2.7035023419999997</v>
      </c>
      <c r="J86" s="336">
        <v>-2.7550422479999996</v>
      </c>
      <c r="K86" s="336">
        <v>-2.8065821539999996</v>
      </c>
      <c r="L86" s="336">
        <v>-2.8581220599999999</v>
      </c>
      <c r="M86" s="336">
        <v>-2.8581220599999999</v>
      </c>
      <c r="N86" s="336">
        <v>-2.8581220599999999</v>
      </c>
      <c r="O86" s="336">
        <v>-2.8581220599999999</v>
      </c>
      <c r="P86" s="336">
        <v>-2.8581220599999999</v>
      </c>
      <c r="Q86" s="336">
        <v>-2.8581220599999999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-2.1842712192189633</v>
      </c>
      <c r="C88" s="336">
        <v>-2.2254816849837704</v>
      </c>
      <c r="D88" s="336">
        <v>-2.260983464588187</v>
      </c>
      <c r="E88" s="336">
        <v>-2.2915673546678019</v>
      </c>
      <c r="F88" s="336">
        <v>-2.3179146066316325</v>
      </c>
      <c r="G88" s="336">
        <v>-2.3406121014316246</v>
      </c>
      <c r="H88" s="336">
        <v>-2.36016542224485</v>
      </c>
      <c r="I88" s="336">
        <v>-2.3770101162603785</v>
      </c>
      <c r="J88" s="336">
        <v>-2.3915213964253756</v>
      </c>
      <c r="K88" s="336">
        <v>-2.4040224992553179</v>
      </c>
      <c r="L88" s="336">
        <v>-2.4147918848772529</v>
      </c>
      <c r="M88" s="336">
        <v>-2.4147918848772529</v>
      </c>
      <c r="N88" s="336">
        <v>-2.4147918848772529</v>
      </c>
      <c r="O88" s="336">
        <v>-2.4147918848772529</v>
      </c>
      <c r="P88" s="336">
        <v>-2.4147918848772529</v>
      </c>
      <c r="Q88" s="336">
        <v>-2.4147918848772529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P_ТГС-019-002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0,8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353</v>
      </c>
      <c r="E36" s="119" t="s">
        <v>261</v>
      </c>
      <c r="F36" s="119" t="s">
        <v>353</v>
      </c>
      <c r="G36" s="119">
        <v>100</v>
      </c>
      <c r="H36" s="119">
        <v>100</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t="s">
        <v>261</v>
      </c>
      <c r="H39" s="119">
        <v>0</v>
      </c>
      <c r="I39" s="119" t="s">
        <v>261</v>
      </c>
      <c r="J39" s="148" t="s">
        <v>261</v>
      </c>
    </row>
    <row r="40" spans="1:10" ht="15.75">
      <c r="A40" s="147" t="s">
        <v>152</v>
      </c>
      <c r="B40" s="52" t="s">
        <v>201</v>
      </c>
      <c r="C40" s="119" t="s">
        <v>261</v>
      </c>
      <c r="D40" s="119" t="s">
        <v>358</v>
      </c>
      <c r="E40" s="119" t="s">
        <v>261</v>
      </c>
      <c r="F40" s="119" t="s">
        <v>358</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t="s">
        <v>261</v>
      </c>
      <c r="H43" s="119">
        <v>0</v>
      </c>
      <c r="I43" s="119" t="s">
        <v>261</v>
      </c>
      <c r="J43" s="148" t="s">
        <v>261</v>
      </c>
    </row>
    <row r="44" spans="1:10" ht="15.75">
      <c r="A44" s="147" t="s">
        <v>148</v>
      </c>
      <c r="B44" s="52" t="s">
        <v>147</v>
      </c>
      <c r="C44" s="119" t="s">
        <v>261</v>
      </c>
      <c r="D44" s="119" t="s">
        <v>360</v>
      </c>
      <c r="E44" s="119" t="s">
        <v>261</v>
      </c>
      <c r="F44" s="119" t="s">
        <v>360</v>
      </c>
      <c r="G44" s="119" t="s">
        <v>261</v>
      </c>
      <c r="H44" s="119">
        <v>0</v>
      </c>
      <c r="I44" s="119" t="s">
        <v>261</v>
      </c>
      <c r="J44" s="148" t="s">
        <v>261</v>
      </c>
    </row>
    <row r="45" spans="1:10" ht="47.25">
      <c r="A45" s="147" t="s">
        <v>146</v>
      </c>
      <c r="B45" s="52" t="s">
        <v>205</v>
      </c>
      <c r="C45" s="119" t="s">
        <v>261</v>
      </c>
      <c r="D45" s="119" t="s">
        <v>361</v>
      </c>
      <c r="E45" s="119" t="s">
        <v>261</v>
      </c>
      <c r="F45" s="119" t="s">
        <v>361</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362</v>
      </c>
      <c r="E47" s="119" t="s">
        <v>261</v>
      </c>
      <c r="F47" s="119" t="s">
        <v>362</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362</v>
      </c>
      <c r="E49" s="119" t="s">
        <v>261</v>
      </c>
      <c r="F49" s="119" t="s">
        <v>362</v>
      </c>
      <c r="G49" s="119" t="s">
        <v>261</v>
      </c>
      <c r="H49" s="119">
        <v>0</v>
      </c>
      <c r="I49" s="119" t="s">
        <v>261</v>
      </c>
      <c r="J49" s="148" t="s">
        <v>261</v>
      </c>
    </row>
    <row r="50" spans="1:10" ht="63">
      <c r="A50" s="147" t="s">
        <v>140</v>
      </c>
      <c r="B50" s="52" t="s">
        <v>204</v>
      </c>
      <c r="C50" s="119" t="s">
        <v>261</v>
      </c>
      <c r="D50" s="119" t="s">
        <v>363</v>
      </c>
      <c r="E50" s="119" t="s">
        <v>261</v>
      </c>
      <c r="F50" s="119" t="s">
        <v>363</v>
      </c>
      <c r="G50" s="119" t="s">
        <v>261</v>
      </c>
      <c r="H50" s="119">
        <v>0</v>
      </c>
      <c r="I50" s="119" t="s">
        <v>261</v>
      </c>
      <c r="J50" s="148" t="s">
        <v>261</v>
      </c>
    </row>
    <row r="51" spans="1:10" ht="31.5">
      <c r="A51" s="147" t="s">
        <v>138</v>
      </c>
      <c r="B51" s="52" t="s">
        <v>206</v>
      </c>
      <c r="C51" s="119" t="s">
        <v>261</v>
      </c>
      <c r="D51" s="119" t="s">
        <v>364</v>
      </c>
      <c r="E51" s="119" t="s">
        <v>261</v>
      </c>
      <c r="F51" s="119" t="s">
        <v>364</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364</v>
      </c>
      <c r="E53" s="119" t="s">
        <v>261</v>
      </c>
      <c r="F53" s="119" t="s">
        <v>364</v>
      </c>
      <c r="G53" s="119" t="s">
        <v>261</v>
      </c>
      <c r="H53" s="119">
        <v>0</v>
      </c>
      <c r="I53" s="119" t="s">
        <v>261</v>
      </c>
      <c r="J53" s="148" t="s">
        <v>261</v>
      </c>
    </row>
    <row r="54" spans="1:10" ht="16.5" thickBot="1">
      <c r="A54" s="149" t="s">
        <v>263</v>
      </c>
      <c r="B54" s="150" t="s">
        <v>137</v>
      </c>
      <c r="C54" s="151" t="s">
        <v>261</v>
      </c>
      <c r="D54" s="151" t="s">
        <v>364</v>
      </c>
      <c r="E54" s="151" t="s">
        <v>261</v>
      </c>
      <c r="F54" s="151" t="s">
        <v>364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2.1974119999999999</v>
      </c>
      <c r="D24" s="157">
        <v>2.8112680000000001</v>
      </c>
      <c r="E24" s="157">
        <v>2.8112680000000001</v>
      </c>
      <c r="F24" s="157">
        <v>2.6466240000000001</v>
      </c>
      <c r="G24" s="157">
        <v>0.16464400000000001</v>
      </c>
      <c r="H24" s="157">
        <v>1.947465</v>
      </c>
      <c r="I24" s="157" t="s">
        <v>343</v>
      </c>
      <c r="J24" s="157">
        <v>2.6466240000000001</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1.947465</v>
      </c>
      <c r="AO24" s="157">
        <f>IF(SUM(J24,N24,R24,V24,Z24,AD24,AH24,AL24)=0,"нд",SUM(J24,N24,R24,V24,Z24,AD24,AH24,AL24))</f>
        <v>2.6466240000000001</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2.1974119999999999</v>
      </c>
      <c r="D27" s="122">
        <v>2.8112680000000001</v>
      </c>
      <c r="E27" s="122">
        <v>2.8112680000000001</v>
      </c>
      <c r="F27" s="122">
        <v>2.6466240000000001</v>
      </c>
      <c r="G27" s="122">
        <v>0.16464400000000001</v>
      </c>
      <c r="H27" s="122">
        <v>1.947465</v>
      </c>
      <c r="I27" s="122" t="s">
        <v>343</v>
      </c>
      <c r="J27" s="122">
        <v>2.6466240000000001</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1.947465</v>
      </c>
      <c r="AO27" s="122">
        <f t="shared" si="1"/>
        <v>2.6466240000000001</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1.8311759999999999</v>
      </c>
      <c r="D30" s="157">
        <v>2.3427229999999999</v>
      </c>
      <c r="E30" s="157">
        <v>2.3427229999999999</v>
      </c>
      <c r="F30" s="157">
        <v>2.2055189999999998</v>
      </c>
      <c r="G30" s="157">
        <v>0.13720399999999999</v>
      </c>
      <c r="H30" s="157">
        <v>1.622887</v>
      </c>
      <c r="I30" s="157" t="s">
        <v>343</v>
      </c>
      <c r="J30" s="157">
        <v>2.2055189999999998</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1.622887</v>
      </c>
      <c r="AO30" s="157">
        <f t="shared" si="1"/>
        <v>2.2055189999999998</v>
      </c>
    </row>
    <row r="31" spans="1:41" ht="15.75">
      <c r="A31" s="159" t="s">
        <v>118</v>
      </c>
      <c r="B31" s="32" t="s">
        <v>117</v>
      </c>
      <c r="C31" s="122">
        <v>0.208289</v>
      </c>
      <c r="D31" s="122">
        <v>0.13572200000000001</v>
      </c>
      <c r="E31" s="122">
        <v>0.13572200000000001</v>
      </c>
      <c r="F31" s="122">
        <v>0</v>
      </c>
      <c r="G31" s="122">
        <v>0.13572200000000001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1.446143</v>
      </c>
      <c r="D32" s="122">
        <v>1.866579</v>
      </c>
      <c r="E32" s="122">
        <v>1.866579</v>
      </c>
      <c r="F32" s="122">
        <v>1.866579</v>
      </c>
      <c r="G32" s="122">
        <v>0</v>
      </c>
      <c r="H32" s="122">
        <v>1.446143</v>
      </c>
      <c r="I32" s="122" t="s">
        <v>343</v>
      </c>
      <c r="J32" s="122">
        <v>1.866579</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1.446143</v>
      </c>
      <c r="AO32" s="122">
        <f t="shared" si="1"/>
        <v>1.866579</v>
      </c>
    </row>
    <row r="33" spans="1:41" ht="15.75">
      <c r="A33" s="159" t="s">
        <v>114</v>
      </c>
      <c r="B33" s="32" t="s">
        <v>113</v>
      </c>
      <c r="C33" s="122">
        <v>0.108599</v>
      </c>
      <c r="D33" s="122">
        <v>0.24274799999999999</v>
      </c>
      <c r="E33" s="122">
        <v>0.24274799999999999</v>
      </c>
      <c r="F33" s="122">
        <v>0.24274799999999999</v>
      </c>
      <c r="G33" s="122">
        <v>0</v>
      </c>
      <c r="H33" s="122">
        <v>0.108599</v>
      </c>
      <c r="I33" s="122" t="s">
        <v>343</v>
      </c>
      <c r="J33" s="122">
        <v>0.24274799999999999</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0.108599</v>
      </c>
      <c r="AO33" s="122">
        <f t="shared" si="1"/>
        <v>0.24274799999999999</v>
      </c>
    </row>
    <row r="34" spans="1:41" ht="15.75">
      <c r="A34" s="159" t="s">
        <v>112</v>
      </c>
      <c r="B34" s="32" t="s">
        <v>111</v>
      </c>
      <c r="C34" s="122">
        <v>0.068144999999999997</v>
      </c>
      <c r="D34" s="122">
        <v>0.097673999999999997</v>
      </c>
      <c r="E34" s="122">
        <v>0.097673999999999997</v>
      </c>
      <c r="F34" s="122">
        <v>0.096192</v>
      </c>
      <c r="G34" s="122">
        <v>0.001482</v>
      </c>
      <c r="H34" s="122">
        <v>0.068144999999999997</v>
      </c>
      <c r="I34" s="122" t="s">
        <v>343</v>
      </c>
      <c r="J34" s="122">
        <v>0.096192</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0.068144999999999997</v>
      </c>
      <c r="AO34" s="122">
        <f t="shared" si="1"/>
        <v>0.096192</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v>0.80000000000000004</v>
      </c>
      <c r="D39" s="122">
        <v>0.57399999999999995</v>
      </c>
      <c r="E39" s="122">
        <v>0.57399999999999995</v>
      </c>
      <c r="F39" s="122">
        <v>0.57399999999999995</v>
      </c>
      <c r="G39" s="122">
        <v>0</v>
      </c>
      <c r="H39" s="122">
        <v>0.80000000000000004</v>
      </c>
      <c r="I39" s="122" t="s">
        <v>343</v>
      </c>
      <c r="J39" s="122">
        <v>0.57399999999999995</v>
      </c>
      <c r="K39" s="122" t="s">
        <v>344</v>
      </c>
      <c r="L39" s="122">
        <v>0</v>
      </c>
      <c r="M39" s="122" t="s">
        <v>261</v>
      </c>
      <c r="N39" s="122">
        <v>0</v>
      </c>
      <c r="O39" s="122" t="s">
        <v>261</v>
      </c>
      <c r="P39" s="122">
        <v>0</v>
      </c>
      <c r="Q39" s="122" t="s">
        <v>261</v>
      </c>
      <c r="R39" s="122">
        <v>0</v>
      </c>
      <c r="S39" s="122" t="s">
        <v>261</v>
      </c>
      <c r="T39" s="122">
        <v>0</v>
      </c>
      <c r="U39" s="122" t="s">
        <v>261</v>
      </c>
      <c r="V39" s="122">
        <v>0</v>
      </c>
      <c r="W39" s="122" t="s">
        <v>261</v>
      </c>
      <c r="X39" s="122">
        <v>0</v>
      </c>
      <c r="Y39" s="122" t="s">
        <v>261</v>
      </c>
      <c r="Z39" s="122">
        <v>0</v>
      </c>
      <c r="AA39" s="122" t="s">
        <v>261</v>
      </c>
      <c r="AB39" s="122">
        <v>0</v>
      </c>
      <c r="AC39" s="122" t="s">
        <v>261</v>
      </c>
      <c r="AD39" s="122">
        <v>0</v>
      </c>
      <c r="AE39" s="122" t="s">
        <v>261</v>
      </c>
      <c r="AF39" s="122">
        <v>0</v>
      </c>
      <c r="AG39" s="122" t="s">
        <v>261</v>
      </c>
      <c r="AH39" s="122">
        <v>0</v>
      </c>
      <c r="AI39" s="122" t="s">
        <v>261</v>
      </c>
      <c r="AJ39" s="122">
        <v>0</v>
      </c>
      <c r="AK39" s="122" t="s">
        <v>261</v>
      </c>
      <c r="AL39" s="122">
        <v>0</v>
      </c>
      <c r="AM39" s="122" t="s">
        <v>261</v>
      </c>
      <c r="AN39" s="122">
        <f t="shared" si="0"/>
        <v>0.80000000000000004</v>
      </c>
      <c r="AO39" s="122">
        <f t="shared" si="1"/>
        <v>0.57399999999999995</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v>0.80000000000000004</v>
      </c>
      <c r="D47" s="122">
        <v>0.57399999999999995</v>
      </c>
      <c r="E47" s="122">
        <v>0.57399999999999995</v>
      </c>
      <c r="F47" s="122">
        <v>0.57399999999999995</v>
      </c>
      <c r="G47" s="122">
        <v>0</v>
      </c>
      <c r="H47" s="122">
        <v>0.80000000000000004</v>
      </c>
      <c r="I47" s="122" t="s">
        <v>343</v>
      </c>
      <c r="J47" s="122">
        <v>0.57399999999999995</v>
      </c>
      <c r="K47" s="122" t="s">
        <v>344</v>
      </c>
      <c r="L47" s="122">
        <v>0</v>
      </c>
      <c r="M47" s="122" t="s">
        <v>261</v>
      </c>
      <c r="N47" s="122">
        <v>0</v>
      </c>
      <c r="O47" s="122" t="s">
        <v>261</v>
      </c>
      <c r="P47" s="122">
        <v>0</v>
      </c>
      <c r="Q47" s="122" t="s">
        <v>261</v>
      </c>
      <c r="R47" s="122">
        <v>0</v>
      </c>
      <c r="S47" s="122" t="s">
        <v>261</v>
      </c>
      <c r="T47" s="122">
        <v>0</v>
      </c>
      <c r="U47" s="122" t="s">
        <v>261</v>
      </c>
      <c r="V47" s="122">
        <v>0</v>
      </c>
      <c r="W47" s="122" t="s">
        <v>261</v>
      </c>
      <c r="X47" s="122">
        <v>0</v>
      </c>
      <c r="Y47" s="122" t="s">
        <v>261</v>
      </c>
      <c r="Z47" s="122">
        <v>0</v>
      </c>
      <c r="AA47" s="122" t="s">
        <v>261</v>
      </c>
      <c r="AB47" s="122">
        <v>0</v>
      </c>
      <c r="AC47" s="122" t="s">
        <v>261</v>
      </c>
      <c r="AD47" s="122">
        <v>0</v>
      </c>
      <c r="AE47" s="122" t="s">
        <v>261</v>
      </c>
      <c r="AF47" s="122">
        <v>0</v>
      </c>
      <c r="AG47" s="122" t="s">
        <v>261</v>
      </c>
      <c r="AH47" s="122">
        <v>0</v>
      </c>
      <c r="AI47" s="122" t="s">
        <v>261</v>
      </c>
      <c r="AJ47" s="122">
        <v>0</v>
      </c>
      <c r="AK47" s="122" t="s">
        <v>261</v>
      </c>
      <c r="AL47" s="122">
        <v>0</v>
      </c>
      <c r="AM47" s="122" t="s">
        <v>261</v>
      </c>
      <c r="AN47" s="122">
        <f t="shared" si="0"/>
        <v>0.80000000000000004</v>
      </c>
      <c r="AO47" s="122">
        <f t="shared" si="1"/>
        <v>0.57399999999999995</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1.8311759999999999</v>
      </c>
      <c r="D52" s="122">
        <v>2.3427229999999999</v>
      </c>
      <c r="E52" s="122">
        <v>2.3427229999999999</v>
      </c>
      <c r="F52" s="122">
        <v>2.3427229999999999</v>
      </c>
      <c r="G52" s="122">
        <v>0</v>
      </c>
      <c r="H52" s="122">
        <v>1.8311759999999999</v>
      </c>
      <c r="I52" s="122" t="s">
        <v>343</v>
      </c>
      <c r="J52" s="122">
        <v>2.3427229999999999</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1.8311759999999999</v>
      </c>
      <c r="AO52" s="122">
        <f t="shared" si="1"/>
        <v>2.3427229999999999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0.80000000000000004</v>
      </c>
      <c r="D56" s="122">
        <v>0.57399999999999995</v>
      </c>
      <c r="E56" s="122">
        <v>0.57399999999999995</v>
      </c>
      <c r="F56" s="122">
        <v>0.57399999999999995</v>
      </c>
      <c r="G56" s="122">
        <v>0</v>
      </c>
      <c r="H56" s="122">
        <v>0.80000000000000004</v>
      </c>
      <c r="I56" s="122" t="s">
        <v>343</v>
      </c>
      <c r="J56" s="122">
        <v>0.57399999999999995</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0.80000000000000004</v>
      </c>
      <c r="AO56" s="122">
        <f t="shared" si="1"/>
        <v>0.57399999999999995</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P_ТГС-019-002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0,8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366</v>
      </c>
      <c r="D26" s="259">
        <v>2026</v>
      </c>
      <c r="E26" s="259"/>
      <c r="F26" s="259" t="s">
        <v>261</v>
      </c>
      <c r="G26" s="259"/>
      <c r="H26" s="259"/>
      <c r="I26" s="259">
        <v>0.57399999999999995</v>
      </c>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P_ТГС-019-002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0,8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0,8 км)</v>
      </c>
    </row>
    <row r="22" spans="1:2" ht="16.5" thickBot="1">
      <c r="A22" s="81" t="s">
        <v>282</v>
      </c>
      <c r="B22" s="257" t="s">
        <v>283</v>
      </c>
    </row>
    <row r="23" spans="1:2" ht="16.5" thickBot="1">
      <c r="A23" s="83" t="s">
        <v>284</v>
      </c>
      <c r="B23" s="84" t="s">
        <v>366</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2.8112680000000001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2.8112680000000001</v>
      </c>
    </row>
    <row r="54" spans="1:2" ht="16.5" thickBot="1">
      <c r="A54" s="97" t="s">
        <v>308</v>
      </c>
      <c r="B54" s="118">
        <v>1</v>
      </c>
    </row>
    <row r="55" spans="1:2" ht="16.5" thickBot="1">
      <c r="A55" s="99" t="s">
        <v>309</v>
      </c>
      <c r="B55" s="100">
        <v>2.3427229999999999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