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7"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<sst xmlns="http://schemas.openxmlformats.org/spreadsheetml/2006/main" count="1835" uniqueCount="551">
  <si>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</si>
  <si>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</si>
  <si>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</si>
  <si>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</si>
  <si>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</si>
  <si>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</si>
  <si>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</si>
  <si>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</si>
  <si>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</si>
  <si>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</si>
  <si>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</si>
  <si>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</si>
  <si>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</si>
  <si>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</si>
  <si>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</si>
  <si>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</si>
  <si>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</si>
  <si>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</si>
  <si>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</si>
  <si>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</si>
  <si>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</si>
  <si>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</si>
  <si>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</si>
  <si>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</si>
  <si>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</si>
  <si>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</si>
  <si>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</si>
  <si>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</si>
  <si>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</si>
  <si>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</si>
  <si>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</si>
  <si>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</si>
  <si>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</si>
  <si>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</si>
  <si>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</si>
  <si>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</si>
  <si>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</si>
  <si>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</si>
  <si>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</si>
  <si>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</si>
  <si>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</si>
  <si>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</si>
  <si>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</si>
  <si>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</si>
  <si>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</si>
  <si>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</si>
  <si>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</si>
  <si>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</si>
  <si>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</si>
  <si>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</si>
  <si>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</si>
  <si>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</si>
  <si>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</si>
  <si>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</si>
  <si>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</si>
  <si>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</si>
  <si>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</si>
  <si>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</si>
  <si>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</si>
  <si>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</si>
  <si>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</si>
  <si>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</si>
  <si>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</si>
  <si>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</si>
  <si>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</si>
  <si>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</si>
  <si>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</si>
  <si>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</si>
  <si>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</si>
  <si>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</si>
  <si>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</si>
  <si>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</si>
  <si>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</si>
  <si>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</si>
  <si>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</si>
  <si>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</si>
  <si>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</si>
  <si>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</si>
  <si>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</si>
  <si>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</si>
  <si>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</si>
  <si>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</si>
  <si>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</si>
  <si>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</si>
  <si>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</si>
  <si>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</si>
  <si>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</si>
  <si>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</si>
  <si>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</si>
  <si>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</si>
  <si>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</si>
  <si>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</si>
  <si>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</si>
  <si>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</si>
  <si>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</si>
  <si>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</si>
  <si>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</si>
  <si>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</si>
  <si>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</si>
  <si>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</si>
  <si>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</si>
  <si>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</si>
  <si>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</si>
  <si>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</si>
  <si>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</si>
  <si>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</si>
  <si>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</si>
  <si>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</si>
  <si>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</si>
  <si>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</si>
  <si>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</si>
  <si>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</si>
  <si>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</si>
  <si>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</si>
  <si>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</si>
  <si>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</si>
  <si>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</si>
  <si>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</si>
  <si>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</si>
  <si>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</si>
  <si>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</si>
  <si>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</si>
  <si>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</si>
  <si>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</si>
  <si>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</si>
  <si>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</si>
  <si>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</si>
  <si>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</si>
  <si>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</si>
  <si>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</si>
  <si>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</si>
  <si>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</si>
  <si>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</si>
  <si>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</si>
  <si>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</si>
  <si>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</si>
  <si>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</si>
  <si>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</si>
  <si>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</si>
  <si>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</si>
  <si>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</si>
  <si>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</si>
  <si>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</si>
  <si>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</si>
  <si>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</si>
  <si>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</si>
  <si>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</si>
  <si>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</si>
  <si>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</si>
  <si>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</si>
  <si>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</si>
  <si>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</si>
  <si>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</si>
  <si>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</si>
  <si>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</si>
  <si>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</si>
  <si>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</si>
  <si>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</si>
  <si>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</si>
  <si>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</si>
  <si>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</si>
  <si>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</si>
  <si>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</si>
  <si>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</si>
  <si>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</si>
  <si>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</si>
  <si>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</si>
  <si>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</si>
  <si>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</si>
  <si>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</si>
  <si>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</si>
  <si>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</si>
  <si>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</si>
  <si>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</si>
  <si>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</si>
  <si>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</si>
  <si>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</si>
  <si>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</si>
  <si>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</si>
  <si>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</si>
  <si>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</si>
  <si>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</si>
  <si>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</si>
  <si>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</si>
  <si>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</si>
  <si>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</si>
  <si>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</si>
  <si>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</si>
  <si>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</si>
  <si>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</si>
  <si>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</si>
  <si>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</si>
  <si>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</si>
  <si>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</si>
  <si>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</si>
  <si>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</si>
  <si>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</si>
  <si>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</si>
  <si>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</si>
  <si>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</si>
  <si>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</si>
  <si>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</si>
  <si>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</si>
  <si>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</si>
  <si>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</si>
  <si>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</si>
  <si>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</si>
  <si>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</si>
  <si>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</si>
  <si>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</si>
  <si>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</si>
  <si>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</si>
  <si>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</si>
  <si>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</si>
  <si>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</si>
  <si>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</si>
  <si>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</si>
  <si>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</si>
  <si>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</si>
  <si>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</si>
  <si>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</si>
  <si>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</si>
  <si>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</si>
  <si>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</si>
  <si>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</si>
  <si>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</si>
  <si>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</si>
  <si>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</si>
  <si>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</si>
  <si>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</si>
  <si>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</si>
  <si>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</si>
  <si>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</si>
  <si>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</si>
  <si>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</si>
  <si>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</si>
  <si>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</si>
  <si>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</si>
  <si>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</si>
  <si>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</si>
  <si>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</si>
  <si>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</si>
  <si>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</si>
  <si>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</si>
  <si>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</si>
  <si>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</si>
  <si>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</si>
  <si>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</si>
  <si>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</si>
  <si>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</si>
  <si>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</si>
  <si>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</si>
  <si>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</si>
  <si>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</si>
  <si>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</si>
  <si>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</si>
  <si>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</si>
  <si>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</si>
  <si>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</si>
  <si>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</si>
  <si>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14.018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</si>
  <si>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</si>
  <si>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</si>
  <si>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</si>
  <si>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</si>
  <si>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</si>
  <si>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</si>
  <si>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</si>
  <si>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</si>
  <si>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</si>
  <si>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</si>
  <si>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</si>
  <si>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</si>
  <si>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2,196/Мощность Тех.прис. объектов иным сетевых организаций (Sтпэх)_x000d_
3.950/Замена линий электропередачи (Lnз_лэп)_x000d_
67,490039/Oбъем финансирования для обеспечения деятельности сетевой организации (Фхо)_x000d_
3.950 Км/Увеличение протяженности ЛЭП ( (∆Lnтп_лэп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</si>
  <si>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</si>
  <si>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</si>
  <si>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</si>
  <si>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2-х КЛ 6 кВ РП 6 кВ ф. 20 ПС 110/10/6 кВ №392 Фрунзенская протяженностью 8,400 км),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</si>
  <si>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</si>
  <si>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</si>
  <si>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</si>
  <si>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</si>
  <si>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</si>
  <si>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</si>
  <si>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</si>
  <si>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</si>
  <si>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</si>
  <si>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3.950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</si>
  <si>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</si>
  <si>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</si>
  <si>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</si>
  <si>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</si>
  <si>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</si>
  <si>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</si>
  <si>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</si>
  <si>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</si>
  <si>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</si>
  <si>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</si>
  <si>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</si>
  <si>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</si>
  <si>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</si>
  <si>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</si>
  <si>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</si>
  <si>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</si>
  <si>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</si>
  <si>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</si>
  <si>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</si>
  <si>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</si>
  <si>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</si>
  <si>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</si>
  <si>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</si>
  <si>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</si>
  <si>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</si>
  <si>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</si>
  <si>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</si>
  <si>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</si>
  <si>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</si>
  <si>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</si>
  <si>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</si>
  <si>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</si>
  <si>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</si>
  <si>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</si>
  <si>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</si>
  <si>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</si>
  <si>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</si>
  <si>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</si>
  <si>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</si>
  <si>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</si>
  <si>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</si>
  <si>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</si>
  <si>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</si>
  <si>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</si>
  <si>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</si>
  <si>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</si>
  <si>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</si>
  <si>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</si>
  <si>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</si>
  <si>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</si>
  <si>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</si>
  <si>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</si>
  <si>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</si>
  <si>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</si>
  <si>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</si>
  <si>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</si>
  <si>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</si>
  <si>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</si>
  <si>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</si>
  <si>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</si>
  <si>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</si>
  <si>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P_ТГС-008-039</t>
  </si>
  <si>
    <t>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8,400 км)</t>
  </si>
  <si>
    <t>+</t>
  </si>
  <si>
    <t>При реализации проекта этапность не предусмотрена.</t>
  </si>
  <si>
    <t>05.11.2026</t>
  </si>
  <si>
    <t>31.05.2025</t>
  </si>
  <si>
    <t>31.12.2025</t>
  </si>
  <si>
    <t>30.04.2025</t>
  </si>
  <si>
    <t>17.04.2025</t>
  </si>
  <si>
    <t>30.06.2025</t>
  </si>
  <si>
    <t>10.07.2025</t>
  </si>
  <si>
    <t>31.07.2025</t>
  </si>
  <si>
    <t>31.08.2025</t>
  </si>
  <si>
    <t>31.03.2026</t>
  </si>
  <si>
    <t>31.10.2025</t>
  </si>
  <si>
    <t>31.05.2026</t>
  </si>
  <si>
    <t>30.11.2025</t>
  </si>
  <si>
    <t>30.06.2026</t>
  </si>
  <si>
    <t>31.07.2026</t>
  </si>
  <si>
    <t>30.04.2026</t>
  </si>
  <si>
    <t>31.08.2026</t>
  </si>
  <si>
    <t>30.09.2026</t>
  </si>
  <si>
    <t>15.10.2026</t>
  </si>
  <si>
    <t>31.10.2026</t>
  </si>
  <si>
    <t xml:space="preserve"> год</t>
  </si>
  <si>
    <t>от «___»________2010 г. №____</t>
  </si>
  <si>
    <t>Финансовая модель по проекту инвестиционной программы P_ТГС-008-039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</si>
  <si>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</si>
  <si>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</si>
  <si>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</si>
  <si>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</si>
  <si>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</si>
  <si>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</si>
  <si>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</si>
  <si>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</si>
  <si>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</si>
  <si>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</si>
  <si>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</si>
  <si>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</si>
  <si>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</si>
  <si>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</si>
  <si>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</si>
  <si>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</si>
  <si>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</si>
  <si>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</si>
  <si>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</si>
  <si>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</si>
  <si>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</si>
  <si>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</si>
  <si>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</si>
  <si>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</si>
  <si>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</si>
  <si>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</si>
  <si>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</si>
  <si>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</si>
  <si>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</si>
  <si>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</si>
  <si>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</si>
  <si>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</si>
  <si>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</si>
  <si>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</si>
  <si>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</si>
  <si>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</si>
  <si>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</si>
  <si>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</si>
  <si>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</si>
  <si>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</si>
  <si>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</si>
  <si>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</si>
  <si>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</si>
  <si>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</si>
  <si>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</si>
  <si>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</si>
  <si>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</si>
  <si>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</si>
  <si>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</si>
  <si>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</si>
  <si>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</si>
  <si>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</si>
  <si>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</si>
  <si>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</si>
  <si>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</si>
  <si>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</si>
  <si>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</si>
  <si>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</si>
  <si>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</si>
  <si>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</si>
  <si>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</si>
  <si>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</si>
  <si>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</si>
  <si>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</si>
  <si>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</si>
  <si>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</si>
  <si>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</si>
  <si>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</si>
  <si>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</si>
  <si>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</si>
  <si>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</si>
  <si>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</si>
  <si>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</si>
  <si>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</si>
  <si>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</si>
  <si>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</si>
  <si>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</si>
  <si>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</si>
  <si>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</si>
  <si>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</si>
  <si>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</si>
  <si>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</si>
  <si>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</si>
  <si>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</si>
  <si>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</si>
  <si>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</si>
  <si>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</si>
  <si>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</si>
  <si>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</si>
  <si>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</si>
  <si>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</si>
  <si>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</si>
  <si>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</si>
  <si>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</si>
  <si>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</si>
  <si>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</si>
  <si>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</si>
  <si>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</si>
  <si>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</si>
  <si>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</si>
  <si>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</si>
  <si>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</si>
  <si>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</si>
  <si>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</si>
  <si>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</si>
  <si>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</si>
  <si>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</si>
  <si>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</si>
  <si>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</si>
  <si>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</si>
  <si>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</si>
  <si>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</si>
  <si>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</si>
  <si>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</si>
  <si>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</si>
  <si>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</si>
  <si>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</si>
  <si>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</si>
  <si>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</si>
  <si>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</si>
  <si>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КЛ-6кВ ТП проект - ф.20 ПС 392</t>
  </si>
  <si>
    <t>6кВ</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</si>
  <si>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</si>
  <si>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</si>
  <si>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</si>
  <si>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</si>
  <si>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</si>
  <si>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</si>
  <si>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</si>
  <si>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</si>
  <si>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</si>
  <si>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</si>
  <si>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</si>
  <si>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</si>
  <si>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</si>
  <si>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</si>
  <si>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</si>
  <si>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</si>
  <si>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</si>
  <si>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</si>
  <si>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</si>
  <si>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</si>
  <si>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</si>
  <si>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</si>
  <si>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</si>
  <si>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</si>
  <si>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кад.№71:30:040106:40</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</si>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</sst>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5" fillId="27" borderId="0" xfId="0" applyFill="1"/>
    <xf numFmtId="0" fontId="55"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0" xfId="20" applyFont="1" applyAlignment="1">
      <alignment wrapText="1"/>
      <protection/>
    </xf>
    <xf numFmtId="177" fontId="55"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3314425"/>
        <c:axId val="673517"/>
      </c:lineChart>
      <c:catAx>
        <c:axId val="3331442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73517"/>
        <c:crosses val="autoZero"/>
        <c:lblOffset val="100"/>
        <c:noMultiLvlLbl val="0"/>
      </c:catAx>
      <c:valAx>
        <c:axId val="67351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31442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63.615223</v>
      </c>
    </row>
    <row r="49" spans="1:3" s="0" customFormat="1" ht="71.25" customHeight="1" thickBot="1">
      <c r="A49" s="140" t="s">
        <v>231</v>
      </c>
      <c r="B49" s="141" t="s">
        <v>257</v>
      </c>
      <c r="C49" s="142">
        <v>52.143625999999998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502</v>
      </c>
      <c r="C19" s="376" t="s">
        <v>503</v>
      </c>
      <c r="D19" s="375" t="s">
        <v>504</v>
      </c>
      <c r="E19" s="375" t="s">
        <v>505</v>
      </c>
      <c r="F19" s="375" t="s">
        <v>506</v>
      </c>
      <c r="G19" s="375" t="s">
        <v>507</v>
      </c>
      <c r="H19" s="375" t="s">
        <v>508</v>
      </c>
      <c r="I19" s="375" t="s">
        <v>509</v>
      </c>
      <c r="J19" s="375" t="s">
        <v>510</v>
      </c>
      <c r="K19" s="375" t="s">
        <v>476</v>
      </c>
      <c r="L19" s="375" t="s">
        <v>511</v>
      </c>
      <c r="M19" s="375" t="s">
        <v>512</v>
      </c>
      <c r="N19" s="375" t="s">
        <v>513</v>
      </c>
      <c r="O19" s="375" t="s">
        <v>514</v>
      </c>
      <c r="P19" s="375" t="s">
        <v>515</v>
      </c>
      <c r="Q19" s="375" t="s">
        <v>516</v>
      </c>
      <c r="R19" s="375"/>
      <c r="S19" s="377" t="s">
        <v>517</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518</v>
      </c>
      <c r="R20" s="380" t="s">
        <v>519</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1">
        <v>1</v>
      </c>
      <c r="B22" s="1" t="s">
        <v>520</v>
      </c>
      <c r="C22" s="1"/>
      <c r="D22" s="1" t="s">
        <v>521</v>
      </c>
      <c r="E22" s="1" t="s">
        <v>522</v>
      </c>
      <c r="F22" s="1" t="s">
        <v>523</v>
      </c>
      <c r="G22" s="1" t="s">
        <v>524</v>
      </c>
      <c r="H22" s="1">
        <v>2.1960000000000002</v>
      </c>
      <c r="I22" s="1">
        <v>0.12</v>
      </c>
      <c r="J22" s="1">
        <v>2.0760000000000001</v>
      </c>
      <c r="K22" s="1">
        <v>0.40</v>
      </c>
      <c r="L22" s="1">
        <v>2</v>
      </c>
      <c r="M22" s="1"/>
      <c r="N22" s="1"/>
      <c r="O22" s="1"/>
      <c r="P22" s="1"/>
      <c r="Q22" s="382" t="s">
        <v>525</v>
      </c>
      <c r="R22" s="382" t="s">
        <v>526</v>
      </c>
      <c r="S22" s="383">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541</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542</v>
      </c>
      <c r="C21" s="399"/>
      <c r="D21" s="400" t="s">
        <v>543</v>
      </c>
      <c r="E21" s="398" t="s">
        <v>544</v>
      </c>
      <c r="F21" s="399"/>
      <c r="G21" s="398" t="s">
        <v>545</v>
      </c>
      <c r="H21" s="399"/>
      <c r="I21" s="398" t="s">
        <v>546</v>
      </c>
      <c r="J21" s="399"/>
      <c r="K21" s="400" t="s">
        <v>547</v>
      </c>
      <c r="L21" s="398" t="s">
        <v>548</v>
      </c>
      <c r="M21" s="399"/>
      <c r="N21" s="398" t="s">
        <v>549</v>
      </c>
      <c r="O21" s="399"/>
      <c r="P21" s="400" t="s">
        <v>550</v>
      </c>
      <c r="Q21" s="359" t="s">
        <v>486</v>
      </c>
      <c r="R21" s="361"/>
      <c r="S21" s="359" t="s">
        <v>487</v>
      </c>
      <c r="T21" s="360"/>
    </row>
    <row r="22" spans="1:20" ht="204.75" customHeight="1">
      <c r="A22" s="401"/>
      <c r="B22" s="402"/>
      <c r="C22" s="403"/>
      <c r="D22" s="404"/>
      <c r="E22" s="402"/>
      <c r="F22" s="403"/>
      <c r="G22" s="402"/>
      <c r="H22" s="403"/>
      <c r="I22" s="402"/>
      <c r="J22" s="403"/>
      <c r="K22" s="405"/>
      <c r="L22" s="402"/>
      <c r="M22" s="403"/>
      <c r="N22" s="402"/>
      <c r="O22" s="403"/>
      <c r="P22" s="405"/>
      <c r="Q22" s="366" t="s">
        <v>490</v>
      </c>
      <c r="R22" s="366" t="s">
        <v>491</v>
      </c>
      <c r="S22" s="366" t="s">
        <v>492</v>
      </c>
      <c r="T22" s="366" t="s">
        <v>493</v>
      </c>
    </row>
    <row r="23" spans="1:20" ht="51.75" customHeight="1">
      <c r="A23" s="406"/>
      <c r="B23" s="407" t="s">
        <v>494</v>
      </c>
      <c r="C23" s="407" t="s">
        <v>495</v>
      </c>
      <c r="D23" s="405"/>
      <c r="E23" s="407" t="s">
        <v>494</v>
      </c>
      <c r="F23" s="407" t="s">
        <v>495</v>
      </c>
      <c r="G23" s="407" t="s">
        <v>494</v>
      </c>
      <c r="H23" s="407" t="s">
        <v>495</v>
      </c>
      <c r="I23" s="407" t="s">
        <v>494</v>
      </c>
      <c r="J23" s="407" t="s">
        <v>495</v>
      </c>
      <c r="K23" s="407" t="s">
        <v>494</v>
      </c>
      <c r="L23" s="407" t="s">
        <v>494</v>
      </c>
      <c r="M23" s="407" t="s">
        <v>495</v>
      </c>
      <c r="N23" s="407" t="s">
        <v>494</v>
      </c>
      <c r="O23" s="407" t="s">
        <v>495</v>
      </c>
      <c r="P23" s="405" t="s">
        <v>494</v>
      </c>
      <c r="Q23" s="366" t="s">
        <v>494</v>
      </c>
      <c r="R23" s="366" t="s">
        <v>494</v>
      </c>
      <c r="S23" s="366" t="s">
        <v>494</v>
      </c>
      <c r="T23" s="366" t="s">
        <v>494</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5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474</v>
      </c>
      <c r="C21" s="358"/>
      <c r="D21" s="357" t="s">
        <v>475</v>
      </c>
      <c r="E21" s="358"/>
      <c r="F21" s="359" t="s">
        <v>476</v>
      </c>
      <c r="G21" s="360"/>
      <c r="H21" s="360"/>
      <c r="I21" s="361"/>
      <c r="J21" s="356" t="s">
        <v>477</v>
      </c>
      <c r="K21" s="357" t="s">
        <v>478</v>
      </c>
      <c r="L21" s="358"/>
      <c r="M21" s="357" t="s">
        <v>479</v>
      </c>
      <c r="N21" s="358"/>
      <c r="O21" s="357" t="s">
        <v>480</v>
      </c>
      <c r="P21" s="358"/>
      <c r="Q21" s="357" t="s">
        <v>481</v>
      </c>
      <c r="R21" s="358"/>
      <c r="S21" s="356" t="s">
        <v>482</v>
      </c>
      <c r="T21" s="356" t="s">
        <v>483</v>
      </c>
      <c r="U21" s="356" t="s">
        <v>484</v>
      </c>
      <c r="V21" s="357" t="s">
        <v>485</v>
      </c>
      <c r="W21" s="358"/>
      <c r="X21" s="359" t="s">
        <v>486</v>
      </c>
      <c r="Y21" s="360"/>
      <c r="Z21" s="359" t="s">
        <v>487</v>
      </c>
      <c r="AA21" s="360"/>
    </row>
    <row r="22" spans="1:27" ht="216" customHeight="1">
      <c r="A22" s="362"/>
      <c r="B22" s="363"/>
      <c r="C22" s="364"/>
      <c r="D22" s="363"/>
      <c r="E22" s="364"/>
      <c r="F22" s="359" t="s">
        <v>488</v>
      </c>
      <c r="G22" s="361"/>
      <c r="H22" s="359" t="s">
        <v>489</v>
      </c>
      <c r="I22" s="361"/>
      <c r="J22" s="365"/>
      <c r="K22" s="363"/>
      <c r="L22" s="364"/>
      <c r="M22" s="363"/>
      <c r="N22" s="364"/>
      <c r="O22" s="363"/>
      <c r="P22" s="364"/>
      <c r="Q22" s="363"/>
      <c r="R22" s="364"/>
      <c r="S22" s="365"/>
      <c r="T22" s="365"/>
      <c r="U22" s="365"/>
      <c r="V22" s="363"/>
      <c r="W22" s="364"/>
      <c r="X22" s="366" t="s">
        <v>490</v>
      </c>
      <c r="Y22" s="366" t="s">
        <v>491</v>
      </c>
      <c r="Z22" s="366" t="s">
        <v>492</v>
      </c>
      <c r="AA22" s="366" t="s">
        <v>493</v>
      </c>
    </row>
    <row r="23" spans="1:27" ht="60" customHeight="1">
      <c r="A23" s="365"/>
      <c r="B23" s="365" t="s">
        <v>494</v>
      </c>
      <c r="C23" s="365" t="s">
        <v>495</v>
      </c>
      <c r="D23" s="365" t="s">
        <v>494</v>
      </c>
      <c r="E23" s="365" t="s">
        <v>495</v>
      </c>
      <c r="F23" s="365" t="s">
        <v>494</v>
      </c>
      <c r="G23" s="365" t="s">
        <v>495</v>
      </c>
      <c r="H23" s="365" t="s">
        <v>494</v>
      </c>
      <c r="I23" s="365" t="s">
        <v>495</v>
      </c>
      <c r="J23" s="365" t="s">
        <v>494</v>
      </c>
      <c r="K23" s="365" t="s">
        <v>494</v>
      </c>
      <c r="L23" s="365" t="s">
        <v>495</v>
      </c>
      <c r="M23" s="365" t="s">
        <v>494</v>
      </c>
      <c r="N23" s="365" t="s">
        <v>495</v>
      </c>
      <c r="O23" s="365" t="s">
        <v>494</v>
      </c>
      <c r="P23" s="365" t="s">
        <v>495</v>
      </c>
      <c r="Q23" s="365" t="s">
        <v>494</v>
      </c>
      <c r="R23" s="365" t="s">
        <v>495</v>
      </c>
      <c r="S23" s="365" t="s">
        <v>494</v>
      </c>
      <c r="T23" s="365" t="s">
        <v>494</v>
      </c>
      <c r="U23" s="365" t="s">
        <v>494</v>
      </c>
      <c r="V23" s="365" t="s">
        <v>494</v>
      </c>
      <c r="W23" s="365" t="s">
        <v>495</v>
      </c>
      <c r="X23" s="365" t="s">
        <v>494</v>
      </c>
      <c r="Y23" s="365" t="s">
        <v>494</v>
      </c>
      <c r="Z23" s="366" t="s">
        <v>494</v>
      </c>
      <c r="AA23" s="366" t="s">
        <v>494</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c r="C25" s="354" t="s">
        <v>496</v>
      </c>
      <c r="D25" s="354"/>
      <c r="E25" s="354" t="s">
        <v>496</v>
      </c>
      <c r="F25" s="354"/>
      <c r="G25" s="354" t="s">
        <v>497</v>
      </c>
      <c r="H25" s="354"/>
      <c r="I25" s="354" t="s">
        <v>497</v>
      </c>
      <c r="J25" s="354"/>
      <c r="K25" s="354"/>
      <c r="L25" s="354">
        <v>2</v>
      </c>
      <c r="M25" s="354"/>
      <c r="N25" s="354">
        <v>185</v>
      </c>
      <c r="O25" s="354"/>
      <c r="P25" s="354" t="s">
        <v>498</v>
      </c>
      <c r="Q25" s="354"/>
      <c r="R25" s="354">
        <v>8.40</v>
      </c>
      <c r="S25" s="354"/>
      <c r="T25" s="354"/>
      <c r="U25" s="354"/>
      <c r="V25" s="354"/>
      <c r="W25" s="354" t="s">
        <v>499</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447</v>
      </c>
      <c r="B23" s="344"/>
      <c r="C23" s="344"/>
      <c r="D23" s="344"/>
      <c r="E23" s="344"/>
      <c r="F23" s="344"/>
      <c r="G23" s="344"/>
      <c r="H23" s="344"/>
      <c r="I23" s="344"/>
      <c r="J23" s="344"/>
      <c r="K23" s="344"/>
      <c r="L23" s="345"/>
      <c r="M23" s="346" t="s">
        <v>448</v>
      </c>
      <c r="N23" s="346"/>
      <c r="O23" s="346"/>
      <c r="P23" s="346"/>
      <c r="Q23" s="346"/>
      <c r="R23" s="346"/>
      <c r="S23" s="346"/>
      <c r="T23" s="346"/>
      <c r="U23" s="346"/>
      <c r="V23" s="346"/>
      <c r="W23" s="346"/>
      <c r="X23" s="346"/>
      <c r="Y23" s="346"/>
      <c r="Z23" s="346"/>
    </row>
    <row r="24" spans="1:26" ht="151.5" customHeight="1">
      <c r="A24" s="346" t="s">
        <v>449</v>
      </c>
      <c r="B24" s="347" t="s">
        <v>450</v>
      </c>
      <c r="C24" s="346" t="s">
        <v>451</v>
      </c>
      <c r="D24" s="346" t="s">
        <v>452</v>
      </c>
      <c r="E24" s="346" t="s">
        <v>453</v>
      </c>
      <c r="F24" s="346" t="s">
        <v>454</v>
      </c>
      <c r="G24" s="346" t="s">
        <v>455</v>
      </c>
      <c r="H24" s="346" t="s">
        <v>456</v>
      </c>
      <c r="I24" s="346" t="s">
        <v>457</v>
      </c>
      <c r="J24" s="346" t="s">
        <v>458</v>
      </c>
      <c r="K24" s="347" t="s">
        <v>459</v>
      </c>
      <c r="L24" s="347" t="s">
        <v>460</v>
      </c>
      <c r="M24" s="348" t="s">
        <v>461</v>
      </c>
      <c r="N24" s="347" t="s">
        <v>462</v>
      </c>
      <c r="O24" s="346" t="s">
        <v>463</v>
      </c>
      <c r="P24" s="346" t="s">
        <v>464</v>
      </c>
      <c r="Q24" s="346" t="s">
        <v>465</v>
      </c>
      <c r="R24" s="346" t="s">
        <v>456</v>
      </c>
      <c r="S24" s="346" t="s">
        <v>466</v>
      </c>
      <c r="T24" s="346" t="s">
        <v>467</v>
      </c>
      <c r="U24" s="346" t="s">
        <v>468</v>
      </c>
      <c r="V24" s="346" t="s">
        <v>465</v>
      </c>
      <c r="W24" s="349" t="s">
        <v>469</v>
      </c>
      <c r="X24" s="349" t="s">
        <v>470</v>
      </c>
      <c r="Y24" s="349" t="s">
        <v>471</v>
      </c>
      <c r="Z24" s="350" t="s">
        <v>472</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445</v>
      </c>
      <c r="C19" s="384" t="s">
        <v>527</v>
      </c>
      <c r="D19" s="384" t="s">
        <v>528</v>
      </c>
      <c r="E19" s="385" t="s">
        <v>529</v>
      </c>
      <c r="F19" s="386"/>
      <c r="G19" s="386"/>
      <c r="H19" s="386"/>
      <c r="I19" s="387"/>
      <c r="J19" s="384" t="s">
        <v>530</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531</v>
      </c>
      <c r="F20" s="388" t="s">
        <v>532</v>
      </c>
      <c r="G20" s="388" t="s">
        <v>533</v>
      </c>
      <c r="H20" s="388" t="s">
        <v>534</v>
      </c>
      <c r="I20" s="388" t="s">
        <v>72</v>
      </c>
      <c r="J20" s="388" t="s">
        <v>535</v>
      </c>
      <c r="K20" s="388" t="s">
        <v>536</v>
      </c>
      <c r="L20" s="389" t="s">
        <v>537</v>
      </c>
      <c r="M20" s="390" t="s">
        <v>538</v>
      </c>
      <c r="N20" s="390" t="s">
        <v>539</v>
      </c>
      <c r="O20" s="390" t="s">
        <v>540</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374</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55372.638999999996</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-57075.058627462655</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1</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0</v>
      </c>
      <c r="D50" s="312">
        <f t="shared" si="2"/>
        <v>-1218.1980579999997</v>
      </c>
      <c r="E50" s="312">
        <f t="shared" si="2"/>
        <v>-1218.1980579999997</v>
      </c>
      <c r="F50" s="312">
        <f t="shared" si="2"/>
        <v>-1218.1980579999997</v>
      </c>
      <c r="G50" s="312">
        <f t="shared" si="2"/>
        <v>-1218.1980579999997</v>
      </c>
      <c r="H50" s="312">
        <f t="shared" si="2"/>
        <v>-1218.1980579999997</v>
      </c>
      <c r="I50" s="312">
        <f t="shared" si="2"/>
        <v>-1218.1980579999997</v>
      </c>
      <c r="J50" s="312">
        <f t="shared" si="2"/>
        <v>-1218.1980579999997</v>
      </c>
      <c r="K50" s="312">
        <f t="shared" si="2"/>
        <v>-1218.1980579999997</v>
      </c>
      <c r="L50" s="312">
        <f t="shared" si="2"/>
        <v>-1218.1980579999997</v>
      </c>
      <c r="M50" s="312">
        <f t="shared" si="2"/>
        <v>-1218.1980579999997</v>
      </c>
      <c r="N50" s="312">
        <f t="shared" si="2"/>
        <v>-1218.1980579999997</v>
      </c>
      <c r="O50" s="312">
        <f t="shared" si="2"/>
        <v>-1218.1980579999997</v>
      </c>
      <c r="P50" s="312">
        <f t="shared" si="2"/>
        <v>-1218.1980579999997</v>
      </c>
      <c r="Q50" s="312">
        <f t="shared" si="2"/>
        <v>-1218.1980579999997</v>
      </c>
      <c r="R50" s="312">
        <f t="shared" si="2"/>
        <v>-1218.1980579999997</v>
      </c>
      <c r="S50" s="312">
        <f t="shared" si="2"/>
        <v>-1218.1980579999997</v>
      </c>
      <c r="T50" s="312">
        <f t="shared" si="2"/>
        <v>-1218.1980579999997</v>
      </c>
      <c r="U50" s="312">
        <f t="shared" si="2"/>
        <v>-1218.1980579999997</v>
      </c>
      <c r="V50" s="312">
        <f t="shared" si="2"/>
        <v>-1218.1980579999997</v>
      </c>
      <c r="W50" s="312">
        <f t="shared" si="2"/>
        <v>-1218.1980579999997</v>
      </c>
      <c r="X50" s="312">
        <f t="shared" si="2"/>
        <v>-1218.1980579999997</v>
      </c>
      <c r="Y50" s="312">
        <f t="shared" si="2"/>
        <v>-1218.1980579999997</v>
      </c>
      <c r="Z50" s="312">
        <f t="shared" si="2"/>
        <v>-1218.1980579999997</v>
      </c>
      <c r="AA50" s="312">
        <f t="shared" si="2"/>
        <v>-1218.1980579999997</v>
      </c>
      <c r="AB50" s="312">
        <f t="shared" si="2"/>
        <v>-1218.1980579999997</v>
      </c>
      <c r="AC50" s="312">
        <f t="shared" si="2"/>
        <v>-1218.1980579999997</v>
      </c>
      <c r="AD50" s="312">
        <f t="shared" si="2"/>
        <v>-1218.1980579999997</v>
      </c>
      <c r="AE50" s="312">
        <f t="shared" si="2"/>
        <v>-1218.1980579999997</v>
      </c>
      <c r="AF50" s="312">
        <f t="shared" si="2"/>
        <v>-1218.1980579999997</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0</v>
      </c>
      <c r="D56" s="315">
        <v>-1218.1980579999997</v>
      </c>
      <c r="E56" s="315">
        <v>-1218.1980579999997</v>
      </c>
      <c r="F56" s="315">
        <v>-1218.1980579999997</v>
      </c>
      <c r="G56" s="315">
        <v>-1218.1980579999997</v>
      </c>
      <c r="H56" s="315">
        <v>-1218.1980579999997</v>
      </c>
      <c r="I56" s="315">
        <v>-1218.1980579999997</v>
      </c>
      <c r="J56" s="315">
        <v>-1218.1980579999997</v>
      </c>
      <c r="K56" s="315">
        <v>-1218.1980579999997</v>
      </c>
      <c r="L56" s="315">
        <v>-1218.1980579999997</v>
      </c>
      <c r="M56" s="315">
        <v>-1218.1980579999997</v>
      </c>
      <c r="N56" s="315">
        <v>-1218.1980579999997</v>
      </c>
      <c r="O56" s="315">
        <v>-1218.1980579999997</v>
      </c>
      <c r="P56" s="315">
        <v>-1218.1980579999997</v>
      </c>
      <c r="Q56" s="315">
        <v>-1218.1980579999997</v>
      </c>
      <c r="R56" s="315">
        <v>-1218.1980579999997</v>
      </c>
      <c r="S56" s="315">
        <v>-1218.1980579999997</v>
      </c>
      <c r="T56" s="315">
        <v>-1218.1980579999997</v>
      </c>
      <c r="U56" s="315">
        <v>-1218.1980579999997</v>
      </c>
      <c r="V56" s="315">
        <v>-1218.1980579999997</v>
      </c>
      <c r="W56" s="315">
        <v>-1218.1980579999997</v>
      </c>
      <c r="X56" s="315">
        <v>-1218.1980579999997</v>
      </c>
      <c r="Y56" s="315">
        <v>-1218.1980579999997</v>
      </c>
      <c r="Z56" s="315">
        <v>-1218.1980579999997</v>
      </c>
      <c r="AA56" s="315">
        <v>-1218.1980579999997</v>
      </c>
      <c r="AB56" s="315">
        <v>-1218.1980579999997</v>
      </c>
      <c r="AC56" s="315">
        <v>-1218.1980579999997</v>
      </c>
      <c r="AD56" s="315">
        <v>-1218.1980579999997</v>
      </c>
      <c r="AE56" s="315">
        <v>-1218.1980579999997</v>
      </c>
      <c r="AF56" s="315">
        <v>-1218.1980579999997</v>
      </c>
    </row>
    <row r="57" spans="1:32" s="266" customFormat="1" ht="14.25">
      <c r="A57" s="316" t="s">
        <v>423</v>
      </c>
      <c r="B57" s="311">
        <f t="shared" si="7" ref="B57:AF57">B49+B50</f>
        <v>0</v>
      </c>
      <c r="C57" s="311">
        <f t="shared" si="7"/>
        <v>0</v>
      </c>
      <c r="D57" s="311">
        <f t="shared" si="7"/>
        <v>-1218.1980579999997</v>
      </c>
      <c r="E57" s="311">
        <f t="shared" si="7"/>
        <v>-1218.1980579999997</v>
      </c>
      <c r="F57" s="311">
        <f t="shared" si="7"/>
        <v>-1218.1980579999997</v>
      </c>
      <c r="G57" s="311">
        <f t="shared" si="7"/>
        <v>-1218.1980579999997</v>
      </c>
      <c r="H57" s="311">
        <f t="shared" si="7"/>
        <v>-1218.1980579999997</v>
      </c>
      <c r="I57" s="311">
        <f t="shared" si="7"/>
        <v>-1218.1980579999997</v>
      </c>
      <c r="J57" s="311">
        <f t="shared" si="7"/>
        <v>-1218.1980579999997</v>
      </c>
      <c r="K57" s="311">
        <f t="shared" si="7"/>
        <v>-1218.1980579999997</v>
      </c>
      <c r="L57" s="311">
        <f t="shared" si="7"/>
        <v>-1218.1980579999997</v>
      </c>
      <c r="M57" s="311">
        <f t="shared" si="7"/>
        <v>-1218.1980579999997</v>
      </c>
      <c r="N57" s="311">
        <f t="shared" si="7"/>
        <v>-1218.1980579999997</v>
      </c>
      <c r="O57" s="311">
        <f t="shared" si="7"/>
        <v>-1218.1980579999997</v>
      </c>
      <c r="P57" s="311">
        <f t="shared" si="7"/>
        <v>-1218.1980579999997</v>
      </c>
      <c r="Q57" s="311">
        <f t="shared" si="7"/>
        <v>-1218.1980579999997</v>
      </c>
      <c r="R57" s="311">
        <f t="shared" si="7"/>
        <v>-1218.1980579999997</v>
      </c>
      <c r="S57" s="311">
        <f t="shared" si="7"/>
        <v>-1218.1980579999997</v>
      </c>
      <c r="T57" s="311">
        <f t="shared" si="7"/>
        <v>-1218.1980579999997</v>
      </c>
      <c r="U57" s="311">
        <f t="shared" si="7"/>
        <v>-1218.1980579999997</v>
      </c>
      <c r="V57" s="311">
        <f t="shared" si="7"/>
        <v>-1218.1980579999997</v>
      </c>
      <c r="W57" s="311">
        <f t="shared" si="7"/>
        <v>-1218.1980579999997</v>
      </c>
      <c r="X57" s="311">
        <f t="shared" si="7"/>
        <v>-1218.1980579999997</v>
      </c>
      <c r="Y57" s="311">
        <f t="shared" si="7"/>
        <v>-1218.1980579999997</v>
      </c>
      <c r="Z57" s="311">
        <f t="shared" si="7"/>
        <v>-1218.1980579999997</v>
      </c>
      <c r="AA57" s="311">
        <f t="shared" si="7"/>
        <v>-1218.1980579999997</v>
      </c>
      <c r="AB57" s="311">
        <f t="shared" si="7"/>
        <v>-1218.1980579999997</v>
      </c>
      <c r="AC57" s="311">
        <f t="shared" si="7"/>
        <v>-1218.1980579999997</v>
      </c>
      <c r="AD57" s="311">
        <f t="shared" si="7"/>
        <v>-1218.1980579999997</v>
      </c>
      <c r="AE57" s="311">
        <f t="shared" si="7"/>
        <v>-1218.1980579999997</v>
      </c>
      <c r="AF57" s="311">
        <f t="shared" si="7"/>
        <v>-1218.1980579999997</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0</v>
      </c>
      <c r="D59" s="311">
        <f t="shared" si="8"/>
        <v>-1218.1980579999997</v>
      </c>
      <c r="E59" s="311">
        <f t="shared" si="8"/>
        <v>-1218.1980579999997</v>
      </c>
      <c r="F59" s="311">
        <f t="shared" si="8"/>
        <v>-1218.1980579999997</v>
      </c>
      <c r="G59" s="311">
        <f t="shared" si="8"/>
        <v>-1218.1980579999997</v>
      </c>
      <c r="H59" s="311">
        <f t="shared" si="8"/>
        <v>-1218.1980579999997</v>
      </c>
      <c r="I59" s="311">
        <f t="shared" si="8"/>
        <v>-1218.1980579999997</v>
      </c>
      <c r="J59" s="311">
        <f t="shared" si="8"/>
        <v>-1218.1980579999997</v>
      </c>
      <c r="K59" s="311">
        <f t="shared" si="8"/>
        <v>-1218.1980579999997</v>
      </c>
      <c r="L59" s="311">
        <f t="shared" si="8"/>
        <v>-1218.1980579999997</v>
      </c>
      <c r="M59" s="311">
        <f t="shared" si="8"/>
        <v>-1218.1980579999997</v>
      </c>
      <c r="N59" s="311">
        <f t="shared" si="8"/>
        <v>-1218.1980579999997</v>
      </c>
      <c r="O59" s="311">
        <f t="shared" si="8"/>
        <v>-1218.1980579999997</v>
      </c>
      <c r="P59" s="311">
        <f t="shared" si="8"/>
        <v>-1218.1980579999997</v>
      </c>
      <c r="Q59" s="311">
        <f t="shared" si="8"/>
        <v>-1218.1980579999997</v>
      </c>
      <c r="R59" s="311">
        <f t="shared" si="8"/>
        <v>-1218.1980579999997</v>
      </c>
      <c r="S59" s="311">
        <f t="shared" si="8"/>
        <v>-1218.1980579999997</v>
      </c>
      <c r="T59" s="311">
        <f t="shared" si="8"/>
        <v>-1218.1980579999997</v>
      </c>
      <c r="U59" s="311">
        <f t="shared" si="8"/>
        <v>-1218.1980579999997</v>
      </c>
      <c r="V59" s="311">
        <f t="shared" si="8"/>
        <v>-1218.1980579999997</v>
      </c>
      <c r="W59" s="311">
        <f t="shared" si="8"/>
        <v>-1218.1980579999997</v>
      </c>
      <c r="X59" s="311">
        <f t="shared" si="8"/>
        <v>-1218.1980579999997</v>
      </c>
      <c r="Y59" s="311">
        <f t="shared" si="8"/>
        <v>-1218.1980579999997</v>
      </c>
      <c r="Z59" s="311">
        <f t="shared" si="8"/>
        <v>-1218.1980579999997</v>
      </c>
      <c r="AA59" s="311">
        <f t="shared" si="8"/>
        <v>-1218.1980579999997</v>
      </c>
      <c r="AB59" s="311">
        <f t="shared" si="8"/>
        <v>-1218.1980579999997</v>
      </c>
      <c r="AC59" s="311">
        <f t="shared" si="8"/>
        <v>-1218.1980579999997</v>
      </c>
      <c r="AD59" s="311">
        <f t="shared" si="8"/>
        <v>-1218.1980579999997</v>
      </c>
      <c r="AE59" s="311">
        <f t="shared" si="8"/>
        <v>-1218.1980579999997</v>
      </c>
      <c r="AF59" s="311">
        <f t="shared" si="8"/>
        <v>-1218.1980579999997</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0</v>
      </c>
      <c r="D61" s="311">
        <f t="shared" si="10"/>
        <v>-1218.1980579999997</v>
      </c>
      <c r="E61" s="311">
        <f t="shared" si="10"/>
        <v>-1218.1980579999997</v>
      </c>
      <c r="F61" s="311">
        <f t="shared" si="10"/>
        <v>-1218.1980579999997</v>
      </c>
      <c r="G61" s="311">
        <f t="shared" si="10"/>
        <v>-1218.1980579999997</v>
      </c>
      <c r="H61" s="311">
        <f t="shared" si="10"/>
        <v>-1218.1980579999997</v>
      </c>
      <c r="I61" s="311">
        <f t="shared" si="10"/>
        <v>-1218.1980579999997</v>
      </c>
      <c r="J61" s="311">
        <f t="shared" si="10"/>
        <v>-1218.1980579999997</v>
      </c>
      <c r="K61" s="311">
        <f t="shared" si="10"/>
        <v>-1218.1980579999997</v>
      </c>
      <c r="L61" s="311">
        <f t="shared" si="10"/>
        <v>-1218.1980579999997</v>
      </c>
      <c r="M61" s="311">
        <f t="shared" si="10"/>
        <v>-1218.1980579999997</v>
      </c>
      <c r="N61" s="311">
        <f t="shared" si="10"/>
        <v>-1218.1980579999997</v>
      </c>
      <c r="O61" s="311">
        <f t="shared" si="10"/>
        <v>-1218.1980579999997</v>
      </c>
      <c r="P61" s="311">
        <f t="shared" si="10"/>
        <v>-1218.1980579999997</v>
      </c>
      <c r="Q61" s="311">
        <f t="shared" si="10"/>
        <v>-1218.1980579999997</v>
      </c>
      <c r="R61" s="311">
        <f t="shared" si="10"/>
        <v>-1218.1980579999997</v>
      </c>
      <c r="S61" s="311">
        <f t="shared" si="10"/>
        <v>-1218.1980579999997</v>
      </c>
      <c r="T61" s="311">
        <f t="shared" si="10"/>
        <v>-1218.1980579999997</v>
      </c>
      <c r="U61" s="311">
        <f t="shared" si="10"/>
        <v>-1218.1980579999997</v>
      </c>
      <c r="V61" s="311">
        <f t="shared" si="10"/>
        <v>-1218.1980579999997</v>
      </c>
      <c r="W61" s="311">
        <f t="shared" si="10"/>
        <v>-1218.1980579999997</v>
      </c>
      <c r="X61" s="311">
        <f t="shared" si="10"/>
        <v>-1218.1980579999997</v>
      </c>
      <c r="Y61" s="311">
        <f t="shared" si="10"/>
        <v>-1218.1980579999997</v>
      </c>
      <c r="Z61" s="311">
        <f t="shared" si="10"/>
        <v>-1218.1980579999997</v>
      </c>
      <c r="AA61" s="311">
        <f t="shared" si="10"/>
        <v>-1218.1980579999997</v>
      </c>
      <c r="AB61" s="311">
        <f t="shared" si="10"/>
        <v>-1218.1980579999997</v>
      </c>
      <c r="AC61" s="311">
        <f t="shared" si="10"/>
        <v>-1218.1980579999997</v>
      </c>
      <c r="AD61" s="311">
        <f t="shared" si="10"/>
        <v>-1218.1980579999997</v>
      </c>
      <c r="AE61" s="311">
        <f t="shared" si="10"/>
        <v>-1218.1980579999997</v>
      </c>
      <c r="AF61" s="311">
        <f t="shared" si="10"/>
        <v>-1218.1980579999997</v>
      </c>
    </row>
    <row r="62" spans="1:32" ht="15.75">
      <c r="A62" s="313" t="s">
        <v>399</v>
      </c>
      <c r="B62" s="312"/>
      <c r="C62" s="312">
        <f t="shared" si="11" ref="C62:AF62">-C61*$B$25</f>
        <v>0</v>
      </c>
      <c r="D62" s="312">
        <f t="shared" si="11"/>
        <v>243.63961159999997</v>
      </c>
      <c r="E62" s="312">
        <f t="shared" si="11"/>
        <v>243.63961159999997</v>
      </c>
      <c r="F62" s="312">
        <f t="shared" si="11"/>
        <v>243.63961159999997</v>
      </c>
      <c r="G62" s="312">
        <f t="shared" si="11"/>
        <v>243.63961159999997</v>
      </c>
      <c r="H62" s="312">
        <f t="shared" si="11"/>
        <v>243.63961159999997</v>
      </c>
      <c r="I62" s="312">
        <f t="shared" si="11"/>
        <v>243.63961159999997</v>
      </c>
      <c r="J62" s="312">
        <f t="shared" si="11"/>
        <v>243.63961159999997</v>
      </c>
      <c r="K62" s="312">
        <f t="shared" si="11"/>
        <v>243.63961159999997</v>
      </c>
      <c r="L62" s="312">
        <f t="shared" si="11"/>
        <v>243.63961159999997</v>
      </c>
      <c r="M62" s="312">
        <f t="shared" si="11"/>
        <v>243.63961159999997</v>
      </c>
      <c r="N62" s="312">
        <f t="shared" si="11"/>
        <v>243.63961159999997</v>
      </c>
      <c r="O62" s="312">
        <f t="shared" si="11"/>
        <v>243.63961159999997</v>
      </c>
      <c r="P62" s="312">
        <f t="shared" si="11"/>
        <v>243.63961159999997</v>
      </c>
      <c r="Q62" s="312">
        <f t="shared" si="11"/>
        <v>243.63961159999997</v>
      </c>
      <c r="R62" s="312">
        <f t="shared" si="11"/>
        <v>243.63961159999997</v>
      </c>
      <c r="S62" s="312">
        <f t="shared" si="11"/>
        <v>243.63961159999997</v>
      </c>
      <c r="T62" s="312">
        <f t="shared" si="11"/>
        <v>243.63961159999997</v>
      </c>
      <c r="U62" s="312">
        <f t="shared" si="11"/>
        <v>243.63961159999997</v>
      </c>
      <c r="V62" s="312">
        <f t="shared" si="11"/>
        <v>243.63961159999997</v>
      </c>
      <c r="W62" s="312">
        <f t="shared" si="11"/>
        <v>243.63961159999997</v>
      </c>
      <c r="X62" s="312">
        <f t="shared" si="11"/>
        <v>243.63961159999997</v>
      </c>
      <c r="Y62" s="312">
        <f t="shared" si="11"/>
        <v>243.63961159999997</v>
      </c>
      <c r="Z62" s="312">
        <f t="shared" si="11"/>
        <v>243.63961159999997</v>
      </c>
      <c r="AA62" s="312">
        <f t="shared" si="11"/>
        <v>243.63961159999997</v>
      </c>
      <c r="AB62" s="312">
        <f t="shared" si="11"/>
        <v>243.63961159999997</v>
      </c>
      <c r="AC62" s="312">
        <f t="shared" si="11"/>
        <v>243.63961159999997</v>
      </c>
      <c r="AD62" s="312">
        <f t="shared" si="11"/>
        <v>243.63961159999997</v>
      </c>
      <c r="AE62" s="312">
        <f t="shared" si="11"/>
        <v>243.63961159999997</v>
      </c>
      <c r="AF62" s="312">
        <f t="shared" si="11"/>
        <v>243.63961159999997</v>
      </c>
    </row>
    <row r="63" spans="1:32" ht="16.5" thickBot="1">
      <c r="A63" s="317" t="s">
        <v>428</v>
      </c>
      <c r="B63" s="318">
        <f t="shared" si="12" ref="B63:AF63">B61+B62</f>
        <v>0</v>
      </c>
      <c r="C63" s="318">
        <f t="shared" si="12"/>
        <v>0</v>
      </c>
      <c r="D63" s="318">
        <f t="shared" si="12"/>
        <v>-974.55844639999975</v>
      </c>
      <c r="E63" s="318">
        <f t="shared" si="12"/>
        <v>-974.55844639999975</v>
      </c>
      <c r="F63" s="318">
        <f t="shared" si="12"/>
        <v>-974.55844639999975</v>
      </c>
      <c r="G63" s="318">
        <f t="shared" si="12"/>
        <v>-974.55844639999975</v>
      </c>
      <c r="H63" s="318">
        <f t="shared" si="12"/>
        <v>-974.55844639999975</v>
      </c>
      <c r="I63" s="318">
        <f t="shared" si="12"/>
        <v>-974.55844639999975</v>
      </c>
      <c r="J63" s="319">
        <f t="shared" si="12"/>
        <v>-974.55844639999975</v>
      </c>
      <c r="K63" s="318">
        <f t="shared" si="12"/>
        <v>-974.55844639999975</v>
      </c>
      <c r="L63" s="318">
        <f t="shared" si="12"/>
        <v>-974.55844639999975</v>
      </c>
      <c r="M63" s="318">
        <f t="shared" si="12"/>
        <v>-974.55844639999975</v>
      </c>
      <c r="N63" s="318">
        <f t="shared" si="12"/>
        <v>-974.55844639999975</v>
      </c>
      <c r="O63" s="318">
        <f t="shared" si="12"/>
        <v>-974.55844639999975</v>
      </c>
      <c r="P63" s="318">
        <f t="shared" si="12"/>
        <v>-974.55844639999975</v>
      </c>
      <c r="Q63" s="318">
        <f t="shared" si="12"/>
        <v>-974.55844639999975</v>
      </c>
      <c r="R63" s="318">
        <f t="shared" si="12"/>
        <v>-974.55844639999975</v>
      </c>
      <c r="S63" s="318">
        <f t="shared" si="12"/>
        <v>-974.55844639999975</v>
      </c>
      <c r="T63" s="318">
        <f t="shared" si="12"/>
        <v>-974.55844639999975</v>
      </c>
      <c r="U63" s="318">
        <f t="shared" si="12"/>
        <v>-974.55844639999975</v>
      </c>
      <c r="V63" s="318">
        <f t="shared" si="12"/>
        <v>-974.55844639999975</v>
      </c>
      <c r="W63" s="318">
        <f t="shared" si="12"/>
        <v>-974.55844639999975</v>
      </c>
      <c r="X63" s="318">
        <f t="shared" si="12"/>
        <v>-974.55844639999975</v>
      </c>
      <c r="Y63" s="318">
        <f t="shared" si="12"/>
        <v>-974.55844639999975</v>
      </c>
      <c r="Z63" s="318">
        <f t="shared" si="12"/>
        <v>-974.55844639999975</v>
      </c>
      <c r="AA63" s="318">
        <f t="shared" si="12"/>
        <v>-974.55844639999975</v>
      </c>
      <c r="AB63" s="318">
        <f t="shared" si="12"/>
        <v>-974.55844639999975</v>
      </c>
      <c r="AC63" s="318">
        <f t="shared" si="12"/>
        <v>-974.55844639999975</v>
      </c>
      <c r="AD63" s="318">
        <f t="shared" si="12"/>
        <v>-974.55844639999975</v>
      </c>
      <c r="AE63" s="318">
        <f t="shared" si="12"/>
        <v>-974.55844639999975</v>
      </c>
      <c r="AF63" s="318">
        <f t="shared" si="12"/>
        <v>-974.55844639999975</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0</v>
      </c>
      <c r="D66" s="311">
        <f t="shared" si="14"/>
        <v>-1218.1980579999997</v>
      </c>
      <c r="E66" s="311">
        <f t="shared" si="14"/>
        <v>-1218.1980579999997</v>
      </c>
      <c r="F66" s="311">
        <f t="shared" si="14"/>
        <v>-1218.1980579999997</v>
      </c>
      <c r="G66" s="311">
        <f t="shared" si="14"/>
        <v>-1218.1980579999997</v>
      </c>
      <c r="H66" s="311">
        <f t="shared" si="14"/>
        <v>-1218.1980579999997</v>
      </c>
      <c r="I66" s="311">
        <f t="shared" si="14"/>
        <v>-1218.1980579999997</v>
      </c>
      <c r="J66" s="311">
        <f t="shared" si="14"/>
        <v>-1218.1980579999997</v>
      </c>
      <c r="K66" s="311">
        <f t="shared" si="14"/>
        <v>-1218.1980579999997</v>
      </c>
      <c r="L66" s="311">
        <f t="shared" si="14"/>
        <v>-1218.1980579999997</v>
      </c>
      <c r="M66" s="311">
        <f t="shared" si="14"/>
        <v>-1218.1980579999997</v>
      </c>
      <c r="N66" s="311">
        <f t="shared" si="14"/>
        <v>-1218.1980579999997</v>
      </c>
      <c r="O66" s="311">
        <f t="shared" si="14"/>
        <v>-1218.1980579999997</v>
      </c>
      <c r="P66" s="311">
        <f t="shared" si="14"/>
        <v>-1218.1980579999997</v>
      </c>
      <c r="Q66" s="311">
        <f t="shared" si="14"/>
        <v>-1218.1980579999997</v>
      </c>
      <c r="R66" s="311">
        <f t="shared" si="14"/>
        <v>-1218.1980579999997</v>
      </c>
      <c r="S66" s="311">
        <f t="shared" si="14"/>
        <v>-1218.1980579999997</v>
      </c>
      <c r="T66" s="311">
        <f t="shared" si="14"/>
        <v>-1218.1980579999997</v>
      </c>
      <c r="U66" s="311">
        <f t="shared" si="14"/>
        <v>-1218.1980579999997</v>
      </c>
      <c r="V66" s="311">
        <f t="shared" si="14"/>
        <v>-1218.1980579999997</v>
      </c>
      <c r="W66" s="311">
        <f t="shared" si="14"/>
        <v>-1218.1980579999997</v>
      </c>
      <c r="X66" s="311">
        <f t="shared" si="14"/>
        <v>-1218.1980579999997</v>
      </c>
      <c r="Y66" s="311">
        <f t="shared" si="14"/>
        <v>-1218.1980579999997</v>
      </c>
      <c r="Z66" s="311">
        <f t="shared" si="14"/>
        <v>-1218.1980579999997</v>
      </c>
      <c r="AA66" s="311">
        <f t="shared" si="14"/>
        <v>-1218.1980579999997</v>
      </c>
      <c r="AB66" s="311">
        <f t="shared" si="14"/>
        <v>-1218.1980579999997</v>
      </c>
      <c r="AC66" s="311">
        <f t="shared" si="14"/>
        <v>-1218.1980579999997</v>
      </c>
      <c r="AD66" s="311">
        <f t="shared" si="14"/>
        <v>-1218.1980579999997</v>
      </c>
      <c r="AE66" s="311">
        <f t="shared" si="14"/>
        <v>-1218.1980579999997</v>
      </c>
      <c r="AF66" s="322">
        <f t="shared" si="14"/>
        <v>-1218.1980579999997</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-3229.0129999999999</v>
      </c>
      <c r="C72" s="315">
        <v>-52143.625999999997</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-3229.0129999999999</v>
      </c>
      <c r="C74" s="311">
        <v>-52143.625999999997</v>
      </c>
      <c r="D74" s="311">
        <v>-1218.1980579999997</v>
      </c>
      <c r="E74" s="311">
        <v>-1218.1980579999997</v>
      </c>
      <c r="F74" s="311">
        <v>-1218.1980579999997</v>
      </c>
      <c r="G74" s="311">
        <v>-1218.1980579999997</v>
      </c>
      <c r="H74" s="311">
        <v>-1218.1980579999997</v>
      </c>
      <c r="I74" s="311">
        <v>-1218.1980579999997</v>
      </c>
      <c r="J74" s="311">
        <v>-1218.1980579999997</v>
      </c>
      <c r="K74" s="311">
        <v>-1218.1980579999997</v>
      </c>
      <c r="L74" s="311">
        <v>-1218.1980579999997</v>
      </c>
      <c r="M74" s="311">
        <v>-1218.1980579999997</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-3229.0129999999999</v>
      </c>
      <c r="C75" s="311">
        <f>SUM($B$74:C74)</f>
        <v>-55372.638999999996</v>
      </c>
      <c r="D75" s="311">
        <f>SUM($B$74:D74)</f>
        <v>-56590.837057999997</v>
      </c>
      <c r="E75" s="311">
        <f>SUM($B$74:E74)</f>
        <v>-57809.035115999999</v>
      </c>
      <c r="F75" s="311">
        <f>SUM($B$74:F74)</f>
        <v>-59027.233174000001</v>
      </c>
      <c r="G75" s="311">
        <f>SUM($B$74:G74)</f>
        <v>-60245.431232000003</v>
      </c>
      <c r="H75" s="311">
        <f>SUM($B$74:H74)</f>
        <v>-61463.629290000004</v>
      </c>
      <c r="I75" s="311">
        <f>SUM($B$74:I74)</f>
        <v>-62681.827348000006</v>
      </c>
      <c r="J75" s="311">
        <f>SUM($B$74:J74)</f>
        <v>-63900.025406000008</v>
      </c>
      <c r="K75" s="311">
        <f>SUM($B$74:K74)</f>
        <v>-65118.22346400001</v>
      </c>
      <c r="L75" s="311">
        <f>SUM($B$74:L74)</f>
        <v>-66336.421522000004</v>
      </c>
      <c r="M75" s="311">
        <f>SUM($B$74:M74)</f>
        <v>-67554.619579999999</v>
      </c>
      <c r="N75" s="311">
        <f>SUM($B$74:N74)</f>
        <v>-67554.619579999999</v>
      </c>
      <c r="O75" s="311">
        <f>SUM($B$74:O74)</f>
        <v>-67554.619579999999</v>
      </c>
      <c r="P75" s="311">
        <f>SUM($B$74:P74)</f>
        <v>-67554.619579999999</v>
      </c>
      <c r="Q75" s="311">
        <f>SUM($B$74:Q74)</f>
        <v>-67554.619579999999</v>
      </c>
      <c r="R75" s="311">
        <f>SUM($B$74:R74)</f>
        <v>-67554.619579999999</v>
      </c>
      <c r="S75" s="311">
        <f>SUM($B$74:S74)</f>
        <v>-67554.619579999999</v>
      </c>
      <c r="T75" s="311">
        <f>SUM($B$74:T74)</f>
        <v>-67554.619579999999</v>
      </c>
      <c r="U75" s="311">
        <f>SUM($B$74:U74)</f>
        <v>-67554.619579999999</v>
      </c>
      <c r="V75" s="311">
        <f>SUM($B$74:V74)</f>
        <v>-67554.619579999999</v>
      </c>
      <c r="W75" s="311">
        <f>SUM($B$74:W74)</f>
        <v>-67554.619579999999</v>
      </c>
      <c r="X75" s="311">
        <f>SUM($B$74:X74)</f>
        <v>-67554.619579999999</v>
      </c>
      <c r="Y75" s="311">
        <f>SUM($B$74:Y74)</f>
        <v>-67554.619579999999</v>
      </c>
      <c r="Z75" s="311">
        <f>SUM($B$74:Z74)</f>
        <v>-67554.619579999999</v>
      </c>
      <c r="AA75" s="311">
        <f>SUM($B$74:AA74)</f>
        <v>-67554.619579999999</v>
      </c>
      <c r="AB75" s="311">
        <f>SUM($B$74:AB74)</f>
        <v>-67554.619579999999</v>
      </c>
      <c r="AC75" s="311">
        <f>SUM($B$74:AC74)</f>
        <v>-67554.619579999999</v>
      </c>
      <c r="AD75" s="311">
        <f>SUM($B$74:AD74)</f>
        <v>-67554.619579999999</v>
      </c>
      <c r="AE75" s="311">
        <f>SUM($B$74:AE74)</f>
        <v>-67554.619579999999</v>
      </c>
      <c r="AF75" s="322">
        <f>SUM($B$74:AF74)</f>
        <v>-67554.619579999999</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-3229.0129999999999</v>
      </c>
      <c r="C77" s="311">
        <f t="shared" si="20" ref="C77:AF77">C74*C76</f>
        <v>-48397.45541789195</v>
      </c>
      <c r="D77" s="311">
        <f t="shared" si="20"/>
        <v>-974.05124029452645</v>
      </c>
      <c r="E77" s="311">
        <f t="shared" si="20"/>
        <v>-839.12064119101183</v>
      </c>
      <c r="F77" s="311">
        <f t="shared" si="20"/>
        <v>-722.88132425138838</v>
      </c>
      <c r="G77" s="311">
        <f t="shared" si="20"/>
        <v>-622.74407671553104</v>
      </c>
      <c r="H77" s="311">
        <f t="shared" si="20"/>
        <v>-536.4783569224079</v>
      </c>
      <c r="I77" s="311">
        <f t="shared" si="20"/>
        <v>-462.16260934046159</v>
      </c>
      <c r="J77" s="311">
        <f t="shared" si="20"/>
        <v>-398.14146221611088</v>
      </c>
      <c r="K77" s="311">
        <f t="shared" si="20"/>
        <v>-342.98885442463035</v>
      </c>
      <c r="L77" s="311">
        <f t="shared" si="20"/>
        <v>-295.47627017972974</v>
      </c>
      <c r="M77" s="311">
        <f t="shared" si="20"/>
        <v>-254.54537403491537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-3229.0129999999999</v>
      </c>
      <c r="C78" s="311">
        <f>SUM($B$77:C77)</f>
        <v>-51626.468417891949</v>
      </c>
      <c r="D78" s="311">
        <f>SUM($B$77:D77)</f>
        <v>-52600.519658186473</v>
      </c>
      <c r="E78" s="311">
        <f>SUM($B$77:E77)</f>
        <v>-53439.640299377483</v>
      </c>
      <c r="F78" s="311">
        <f>SUM($B$77:F77)</f>
        <v>-54162.521623628869</v>
      </c>
      <c r="G78" s="311">
        <f>SUM($B$77:G77)</f>
        <v>-54785.265700344396</v>
      </c>
      <c r="H78" s="311">
        <f>SUM($B$77:H77)</f>
        <v>-55321.744057266806</v>
      </c>
      <c r="I78" s="311">
        <f>SUM($B$77:I77)</f>
        <v>-55783.906666607269</v>
      </c>
      <c r="J78" s="311">
        <f>SUM($B$77:J77)</f>
        <v>-56182.048128823379</v>
      </c>
      <c r="K78" s="311">
        <f>SUM($B$77:K77)</f>
        <v>-56525.036983248006</v>
      </c>
      <c r="L78" s="311">
        <f>SUM($B$77:L77)</f>
        <v>-56820.513253427736</v>
      </c>
      <c r="M78" s="311">
        <f>SUM($B$77:M77)</f>
        <v>-57075.058627462655</v>
      </c>
      <c r="N78" s="311">
        <f>SUM($B$77:N77)</f>
        <v>-57075.058627462655</v>
      </c>
      <c r="O78" s="311">
        <f>SUM($B$77:O77)</f>
        <v>-57075.058627462655</v>
      </c>
      <c r="P78" s="311">
        <f>SUM($B$77:P77)</f>
        <v>-57075.058627462655</v>
      </c>
      <c r="Q78" s="311">
        <f>SUM($B$77:Q77)</f>
        <v>-57075.058627462655</v>
      </c>
      <c r="R78" s="311">
        <f>SUM($B$77:R77)</f>
        <v>-57075.058627462655</v>
      </c>
      <c r="S78" s="311">
        <f>SUM($B$77:S77)</f>
        <v>-57075.058627462655</v>
      </c>
      <c r="T78" s="311">
        <f>SUM($B$77:T77)</f>
        <v>-57075.058627462655</v>
      </c>
      <c r="U78" s="311">
        <f>SUM($B$77:U77)</f>
        <v>-57075.058627462655</v>
      </c>
      <c r="V78" s="311">
        <f>SUM($B$77:V77)</f>
        <v>-57075.058627462655</v>
      </c>
      <c r="W78" s="311">
        <f>SUM($B$77:W77)</f>
        <v>-57075.058627462655</v>
      </c>
      <c r="X78" s="311">
        <f>SUM($B$77:X77)</f>
        <v>-57075.058627462655</v>
      </c>
      <c r="Y78" s="311">
        <f>SUM($B$77:Y77)</f>
        <v>-57075.058627462655</v>
      </c>
      <c r="Z78" s="311">
        <f>SUM($B$77:Z77)</f>
        <v>-57075.058627462655</v>
      </c>
      <c r="AA78" s="311">
        <f>SUM($B$77:AA77)</f>
        <v>-57075.058627462655</v>
      </c>
      <c r="AB78" s="311">
        <f>SUM($B$77:AB77)</f>
        <v>-57075.058627462655</v>
      </c>
      <c r="AC78" s="311">
        <f>SUM($B$77:AC77)</f>
        <v>-57075.058627462655</v>
      </c>
      <c r="AD78" s="311">
        <f>SUM($B$77:AD77)</f>
        <v>-57075.058627462655</v>
      </c>
      <c r="AE78" s="311">
        <f>SUM($B$77:AE77)</f>
        <v>-57075.058627462655</v>
      </c>
      <c r="AF78" s="322">
        <f>SUM($B$77:AF77)</f>
        <v>-57075.058627462655</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-55.372638999999992</v>
      </c>
      <c r="C86" s="336">
        <v>-56.590837057999998</v>
      </c>
      <c r="D86" s="336">
        <v>-57.809035115999997</v>
      </c>
      <c r="E86" s="336">
        <v>-59.027233174000003</v>
      </c>
      <c r="F86" s="336">
        <v>-60.245431232000001</v>
      </c>
      <c r="G86" s="336">
        <v>-61.463629290000007</v>
      </c>
      <c r="H86" s="336">
        <v>-62.681827348000006</v>
      </c>
      <c r="I86" s="336">
        <v>-63.900025406000005</v>
      </c>
      <c r="J86" s="336">
        <v>-65.11822346400001</v>
      </c>
      <c r="K86" s="336">
        <v>-66.336421522000009</v>
      </c>
      <c r="L86" s="336">
        <v>-67.554619579999994</v>
      </c>
      <c r="M86" s="336">
        <v>-67.554619579999994</v>
      </c>
      <c r="N86" s="336">
        <v>-67.554619579999994</v>
      </c>
      <c r="O86" s="336">
        <v>-67.554619579999994</v>
      </c>
      <c r="P86" s="336">
        <v>-67.554619579999994</v>
      </c>
      <c r="Q86" s="336">
        <v>-67.554619579999994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-51.62646841789195</v>
      </c>
      <c r="C88" s="336">
        <v>-52.600519658186471</v>
      </c>
      <c r="D88" s="336">
        <v>-53.43964029937748</v>
      </c>
      <c r="E88" s="336">
        <v>-54.162521623628869</v>
      </c>
      <c r="F88" s="336">
        <v>-54.785265700344397</v>
      </c>
      <c r="G88" s="336">
        <v>-55.321744057266805</v>
      </c>
      <c r="H88" s="336">
        <v>-55.783906666607265</v>
      </c>
      <c r="I88" s="336">
        <v>-56.182048128823382</v>
      </c>
      <c r="J88" s="336">
        <v>-56.525036983248008</v>
      </c>
      <c r="K88" s="336">
        <v>-56.820513253427734</v>
      </c>
      <c r="L88" s="336">
        <v>-57.075058627462653</v>
      </c>
      <c r="M88" s="336">
        <v>-57.075058627462653</v>
      </c>
      <c r="N88" s="336">
        <v>-57.075058627462653</v>
      </c>
      <c r="O88" s="336">
        <v>-57.075058627462653</v>
      </c>
      <c r="P88" s="336">
        <v>-57.075058627462653</v>
      </c>
      <c r="Q88" s="336">
        <v>-57.075058627462653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8,400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355</v>
      </c>
      <c r="G32" s="119">
        <v>100</v>
      </c>
      <c r="H32" s="119">
        <v>100</v>
      </c>
      <c r="I32" s="119" t="s">
        <v>261</v>
      </c>
      <c r="J32" s="148" t="s">
        <v>261</v>
      </c>
    </row>
    <row r="33" spans="1:10" s="41" customFormat="1" ht="31.5">
      <c r="A33" s="147" t="s">
        <v>209</v>
      </c>
      <c r="B33" s="52" t="s">
        <v>181</v>
      </c>
      <c r="C33" s="119" t="s">
        <v>261</v>
      </c>
      <c r="D33" s="119" t="s">
        <v>358</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355</v>
      </c>
      <c r="G35" s="119">
        <v>100</v>
      </c>
      <c r="H35" s="119">
        <v>100</v>
      </c>
      <c r="I35" s="119" t="s">
        <v>261</v>
      </c>
      <c r="J35" s="148" t="s">
        <v>261</v>
      </c>
    </row>
    <row r="36" spans="1:10" ht="15.75">
      <c r="A36" s="147" t="s">
        <v>212</v>
      </c>
      <c r="B36" s="52" t="s">
        <v>194</v>
      </c>
      <c r="C36" s="119" t="s">
        <v>261</v>
      </c>
      <c r="D36" s="119" t="s">
        <v>360</v>
      </c>
      <c r="E36" s="119" t="s">
        <v>261</v>
      </c>
      <c r="F36" s="119" t="s">
        <v>355</v>
      </c>
      <c r="G36" s="119">
        <v>100</v>
      </c>
      <c r="H36" s="119">
        <v>100</v>
      </c>
      <c r="I36" s="119" t="s">
        <v>261</v>
      </c>
      <c r="J36" s="148" t="s">
        <v>261</v>
      </c>
    </row>
    <row r="37" spans="1:10" ht="15.75">
      <c r="A37" s="147" t="s">
        <v>213</v>
      </c>
      <c r="B37" s="52" t="s">
        <v>155</v>
      </c>
      <c r="C37" s="119" t="s">
        <v>261</v>
      </c>
      <c r="D37" s="119" t="s">
        <v>358</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362</v>
      </c>
      <c r="G39" s="119" t="s">
        <v>261</v>
      </c>
      <c r="H39" s="119">
        <v>0</v>
      </c>
      <c r="I39" s="119" t="s">
        <v>261</v>
      </c>
      <c r="J39" s="148" t="s">
        <v>261</v>
      </c>
    </row>
    <row r="40" spans="1:10" ht="15.75">
      <c r="A40" s="147" t="s">
        <v>152</v>
      </c>
      <c r="B40" s="52" t="s">
        <v>201</v>
      </c>
      <c r="C40" s="119" t="s">
        <v>261</v>
      </c>
      <c r="D40" s="119" t="s">
        <v>363</v>
      </c>
      <c r="E40" s="119" t="s">
        <v>261</v>
      </c>
      <c r="F40" s="119" t="s">
        <v>364</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365</v>
      </c>
      <c r="E42" s="119" t="s">
        <v>261</v>
      </c>
      <c r="F42" s="119" t="s">
        <v>364</v>
      </c>
      <c r="G42" s="119" t="s">
        <v>261</v>
      </c>
      <c r="H42" s="119">
        <v>0</v>
      </c>
      <c r="I42" s="119" t="s">
        <v>261</v>
      </c>
      <c r="J42" s="148" t="s">
        <v>261</v>
      </c>
    </row>
    <row r="43" spans="1:10" ht="15.75">
      <c r="A43" s="147" t="s">
        <v>150</v>
      </c>
      <c r="B43" s="52" t="s">
        <v>149</v>
      </c>
      <c r="C43" s="119" t="s">
        <v>261</v>
      </c>
      <c r="D43" s="119" t="s">
        <v>365</v>
      </c>
      <c r="E43" s="119" t="s">
        <v>261</v>
      </c>
      <c r="F43" s="119" t="s">
        <v>366</v>
      </c>
      <c r="G43" s="119" t="s">
        <v>261</v>
      </c>
      <c r="H43" s="119">
        <v>0</v>
      </c>
      <c r="I43" s="119" t="s">
        <v>261</v>
      </c>
      <c r="J43" s="148" t="s">
        <v>261</v>
      </c>
    </row>
    <row r="44" spans="1:10" ht="15.75">
      <c r="A44" s="147" t="s">
        <v>148</v>
      </c>
      <c r="B44" s="52" t="s">
        <v>147</v>
      </c>
      <c r="C44" s="119" t="s">
        <v>261</v>
      </c>
      <c r="D44" s="119" t="s">
        <v>362</v>
      </c>
      <c r="E44" s="119" t="s">
        <v>261</v>
      </c>
      <c r="F44" s="119" t="s">
        <v>367</v>
      </c>
      <c r="G44" s="119" t="s">
        <v>261</v>
      </c>
      <c r="H44" s="119">
        <v>0</v>
      </c>
      <c r="I44" s="119" t="s">
        <v>261</v>
      </c>
      <c r="J44" s="148" t="s">
        <v>261</v>
      </c>
    </row>
    <row r="45" spans="1:10" ht="47.25">
      <c r="A45" s="147" t="s">
        <v>146</v>
      </c>
      <c r="B45" s="52" t="s">
        <v>205</v>
      </c>
      <c r="C45" s="119" t="s">
        <v>261</v>
      </c>
      <c r="D45" s="119" t="s">
        <v>368</v>
      </c>
      <c r="E45" s="119" t="s">
        <v>261</v>
      </c>
      <c r="F45" s="119" t="s">
        <v>367</v>
      </c>
      <c r="G45" s="119" t="s">
        <v>261</v>
      </c>
      <c r="H45" s="119">
        <v>0</v>
      </c>
      <c r="I45" s="119" t="s">
        <v>261</v>
      </c>
      <c r="J45" s="148" t="s">
        <v>261</v>
      </c>
    </row>
    <row r="46" spans="1:10" ht="94.5">
      <c r="A46" s="147" t="s">
        <v>144</v>
      </c>
      <c r="B46" s="52" t="s">
        <v>203</v>
      </c>
      <c r="C46" s="119" t="s">
        <v>261</v>
      </c>
      <c r="D46" s="119" t="s">
        <v>364</v>
      </c>
      <c r="E46" s="119" t="s">
        <v>261</v>
      </c>
      <c r="F46" s="119" t="s">
        <v>367</v>
      </c>
      <c r="G46" s="119" t="s">
        <v>261</v>
      </c>
      <c r="H46" s="119">
        <v>0</v>
      </c>
      <c r="I46" s="119" t="s">
        <v>261</v>
      </c>
      <c r="J46" s="148" t="s">
        <v>261</v>
      </c>
    </row>
    <row r="47" spans="1:10" ht="15.75">
      <c r="A47" s="147" t="s">
        <v>214</v>
      </c>
      <c r="B47" s="52" t="s">
        <v>145</v>
      </c>
      <c r="C47" s="119" t="s">
        <v>261</v>
      </c>
      <c r="D47" s="119" t="s">
        <v>367</v>
      </c>
      <c r="E47" s="119" t="s">
        <v>261</v>
      </c>
      <c r="F47" s="119" t="s">
        <v>369</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369</v>
      </c>
      <c r="E49" s="119" t="s">
        <v>261</v>
      </c>
      <c r="F49" s="119" t="s">
        <v>369</v>
      </c>
      <c r="G49" s="119" t="s">
        <v>261</v>
      </c>
      <c r="H49" s="119">
        <v>0</v>
      </c>
      <c r="I49" s="119" t="s">
        <v>261</v>
      </c>
      <c r="J49" s="148" t="s">
        <v>261</v>
      </c>
    </row>
    <row r="50" spans="1:10" ht="63">
      <c r="A50" s="147" t="s">
        <v>140</v>
      </c>
      <c r="B50" s="52" t="s">
        <v>204</v>
      </c>
      <c r="C50" s="119" t="s">
        <v>261</v>
      </c>
      <c r="D50" s="119" t="s">
        <v>370</v>
      </c>
      <c r="E50" s="119" t="s">
        <v>261</v>
      </c>
      <c r="F50" s="119" t="s">
        <v>370</v>
      </c>
      <c r="G50" s="119" t="s">
        <v>261</v>
      </c>
      <c r="H50" s="119">
        <v>0</v>
      </c>
      <c r="I50" s="119" t="s">
        <v>261</v>
      </c>
      <c r="J50" s="148" t="s">
        <v>261</v>
      </c>
    </row>
    <row r="51" spans="1:10" ht="31.5">
      <c r="A51" s="147" t="s">
        <v>138</v>
      </c>
      <c r="B51" s="52" t="s">
        <v>206</v>
      </c>
      <c r="C51" s="119" t="s">
        <v>261</v>
      </c>
      <c r="D51" s="119" t="s">
        <v>370</v>
      </c>
      <c r="E51" s="119" t="s">
        <v>261</v>
      </c>
      <c r="F51" s="119" t="s">
        <v>370</v>
      </c>
      <c r="G51" s="119" t="s">
        <v>261</v>
      </c>
      <c r="H51" s="119">
        <v>0</v>
      </c>
      <c r="I51" s="119" t="s">
        <v>261</v>
      </c>
      <c r="J51" s="148" t="s">
        <v>261</v>
      </c>
    </row>
    <row r="52" spans="1:10" ht="31.5">
      <c r="A52" s="147" t="s">
        <v>136</v>
      </c>
      <c r="B52" s="52" t="s">
        <v>139</v>
      </c>
      <c r="C52" s="119" t="s">
        <v>261</v>
      </c>
      <c r="D52" s="119" t="s">
        <v>371</v>
      </c>
      <c r="E52" s="119" t="s">
        <v>261</v>
      </c>
      <c r="F52" s="119" t="s">
        <v>371</v>
      </c>
      <c r="G52" s="119" t="s">
        <v>261</v>
      </c>
      <c r="H52" s="119">
        <v>0</v>
      </c>
      <c r="I52" s="119" t="s">
        <v>261</v>
      </c>
      <c r="J52" s="148" t="s">
        <v>261</v>
      </c>
    </row>
    <row r="53" spans="1:10" ht="15.75">
      <c r="A53" s="147" t="s">
        <v>208</v>
      </c>
      <c r="B53" s="52" t="s">
        <v>207</v>
      </c>
      <c r="C53" s="119" t="s">
        <v>261</v>
      </c>
      <c r="D53" s="119" t="s">
        <v>372</v>
      </c>
      <c r="E53" s="119" t="s">
        <v>261</v>
      </c>
      <c r="F53" s="119" t="s">
        <v>372</v>
      </c>
      <c r="G53" s="119" t="s">
        <v>261</v>
      </c>
      <c r="H53" s="119">
        <v>0</v>
      </c>
      <c r="I53" s="119" t="s">
        <v>261</v>
      </c>
      <c r="J53" s="148" t="s">
        <v>261</v>
      </c>
    </row>
    <row r="54" spans="1:10" ht="16.5" thickBot="1">
      <c r="A54" s="149" t="s">
        <v>263</v>
      </c>
      <c r="B54" s="150" t="s">
        <v>137</v>
      </c>
      <c r="C54" s="151" t="s">
        <v>261</v>
      </c>
      <c r="D54" s="151" t="s">
        <v>372</v>
      </c>
      <c r="E54" s="151" t="s">
        <v>261</v>
      </c>
      <c r="F54" s="151" t="s">
        <v>372</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373</v>
      </c>
      <c r="AC20" s="200"/>
      <c r="AD20" s="200"/>
      <c r="AE20" s="200"/>
      <c r="AF20" s="199" t="s">
        <v>373</v>
      </c>
      <c r="AG20" s="200"/>
      <c r="AH20" s="200"/>
      <c r="AI20" s="200"/>
      <c r="AJ20" s="199" t="s">
        <v>373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64.155411999999998</v>
      </c>
      <c r="D24" s="157">
        <v>67.490038999999996</v>
      </c>
      <c r="E24" s="157">
        <v>67.490038999999996</v>
      </c>
      <c r="F24" s="157">
        <v>63.615223</v>
      </c>
      <c r="G24" s="157">
        <v>3.874816</v>
      </c>
      <c r="H24" s="157">
        <v>57.056992999999999</v>
      </c>
      <c r="I24" s="157" t="s">
        <v>343</v>
      </c>
      <c r="J24" s="157">
        <v>63.615223</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57.056992999999999</v>
      </c>
      <c r="AO24" s="157">
        <f>IF(SUM(J24,N24,R24,V24,Z24,AD24,AH24,AL24)=0,"нд",SUM(J24,N24,R24,V24,Z24,AD24,AH24,AL24))</f>
        <v>63.615223</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64.155411999999998</v>
      </c>
      <c r="D28" s="122">
        <v>67.490038999999996</v>
      </c>
      <c r="E28" s="122">
        <v>67.490038999999996</v>
      </c>
      <c r="F28" s="122">
        <v>63.615223</v>
      </c>
      <c r="G28" s="122">
        <v>3.874816</v>
      </c>
      <c r="H28" s="122">
        <v>57.056992999999999</v>
      </c>
      <c r="I28" s="122" t="s">
        <v>343</v>
      </c>
      <c r="J28" s="122">
        <v>63.615223</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57.056992999999999</v>
      </c>
      <c r="AO28" s="122">
        <f t="shared" si="1"/>
        <v>63.615223</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53.462842999999999</v>
      </c>
      <c r="D30" s="157">
        <v>55.372639</v>
      </c>
      <c r="E30" s="157">
        <v>55.372639</v>
      </c>
      <c r="F30" s="157">
        <v>52.143625999999998</v>
      </c>
      <c r="G30" s="157">
        <v>3.2290130000000001</v>
      </c>
      <c r="H30" s="157">
        <v>47.547494</v>
      </c>
      <c r="I30" s="157" t="s">
        <v>343</v>
      </c>
      <c r="J30" s="157">
        <v>52.143625999999998</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47.547494</v>
      </c>
      <c r="AO30" s="157">
        <f t="shared" si="1"/>
        <v>52.143625999999998</v>
      </c>
    </row>
    <row r="31" spans="1:41" ht="15.75">
      <c r="A31" s="159" t="s">
        <v>118</v>
      </c>
      <c r="B31" s="32" t="s">
        <v>117</v>
      </c>
      <c r="C31" s="122">
        <v>5.915349</v>
      </c>
      <c r="D31" s="122">
        <v>3.2006540000000001</v>
      </c>
      <c r="E31" s="122">
        <v>3.2006540000000001</v>
      </c>
      <c r="F31" s="122">
        <v>0</v>
      </c>
      <c r="G31" s="122">
        <v>3.2006540000000001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46.592120999999999</v>
      </c>
      <c r="D32" s="122">
        <v>50.878194000000001</v>
      </c>
      <c r="E32" s="122">
        <v>50.878194000000001</v>
      </c>
      <c r="F32" s="122">
        <v>50.878194000000001</v>
      </c>
      <c r="G32" s="122">
        <v>0</v>
      </c>
      <c r="H32" s="122">
        <v>46.592120999999999</v>
      </c>
      <c r="I32" s="122" t="s">
        <v>343</v>
      </c>
      <c r="J32" s="122">
        <v>50.878194000000001</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46.592120999999999</v>
      </c>
      <c r="AO32" s="122">
        <f t="shared" si="1"/>
        <v>50.878194000000001</v>
      </c>
    </row>
    <row r="33" spans="1:41" ht="15.75">
      <c r="A33" s="159" t="s">
        <v>114</v>
      </c>
      <c r="B33" s="32" t="s">
        <v>113</v>
      </c>
      <c r="C33" s="122">
        <v>0</v>
      </c>
      <c r="D33" s="122">
        <v>0.140293</v>
      </c>
      <c r="E33" s="122">
        <v>0.140293</v>
      </c>
      <c r="F33" s="122">
        <v>0.140293</v>
      </c>
      <c r="G33" s="122">
        <v>0</v>
      </c>
      <c r="H33" s="122">
        <v>0</v>
      </c>
      <c r="I33" s="122" t="s">
        <v>261</v>
      </c>
      <c r="J33" s="122">
        <v>0.140293</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f t="shared" si="1"/>
        <v>0.140293</v>
      </c>
    </row>
    <row r="34" spans="1:41" ht="15.75">
      <c r="A34" s="159" t="s">
        <v>112</v>
      </c>
      <c r="B34" s="32" t="s">
        <v>111</v>
      </c>
      <c r="C34" s="122">
        <v>0.95537300000000003</v>
      </c>
      <c r="D34" s="122">
        <v>1.1534979999999999</v>
      </c>
      <c r="E34" s="122">
        <v>1.1534979999999999</v>
      </c>
      <c r="F34" s="122">
        <v>1.1251389999999999</v>
      </c>
      <c r="G34" s="122">
        <v>0.028358999999999999</v>
      </c>
      <c r="H34" s="122">
        <v>0.95537300000000003</v>
      </c>
      <c r="I34" s="122" t="s">
        <v>343</v>
      </c>
      <c r="J34" s="122">
        <v>1.1251389999999999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0.95537300000000003</v>
      </c>
      <c r="AO34" s="122">
        <f t="shared" si="1"/>
        <v>1.1251389999999999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8.4000000000000004</v>
      </c>
      <c r="D41" s="122">
        <v>3.9500000000000002</v>
      </c>
      <c r="E41" s="122">
        <v>3.9500000000000002</v>
      </c>
      <c r="F41" s="122">
        <v>3.9500000000000002</v>
      </c>
      <c r="G41" s="122">
        <v>0</v>
      </c>
      <c r="H41" s="122">
        <v>8.4000000000000004</v>
      </c>
      <c r="I41" s="122" t="s">
        <v>343</v>
      </c>
      <c r="J41" s="122">
        <v>3.9500000000000002</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f t="shared" si="0"/>
        <v>8.4000000000000004</v>
      </c>
      <c r="AO41" s="122">
        <f t="shared" si="1"/>
        <v>3.9500000000000002</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8.4000000000000004</v>
      </c>
      <c r="D49" s="122">
        <v>3.9500000000000002</v>
      </c>
      <c r="E49" s="122">
        <v>3.9500000000000002</v>
      </c>
      <c r="F49" s="122">
        <v>3.9500000000000002</v>
      </c>
      <c r="G49" s="122">
        <v>0</v>
      </c>
      <c r="H49" s="122">
        <v>8.4000000000000004</v>
      </c>
      <c r="I49" s="122" t="s">
        <v>343</v>
      </c>
      <c r="J49" s="122">
        <v>3.9500000000000002</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f t="shared" si="0"/>
        <v>8.4000000000000004</v>
      </c>
      <c r="AO49" s="122">
        <f t="shared" si="1"/>
        <v>3.9500000000000002</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53.462842999999999</v>
      </c>
      <c r="D52" s="122">
        <v>55.372639</v>
      </c>
      <c r="E52" s="122">
        <v>55.372639</v>
      </c>
      <c r="F52" s="122">
        <v>55.372639</v>
      </c>
      <c r="G52" s="122">
        <v>0</v>
      </c>
      <c r="H52" s="122">
        <v>53.462842999999999</v>
      </c>
      <c r="I52" s="122" t="s">
        <v>343</v>
      </c>
      <c r="J52" s="122">
        <v>55.372639</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53.462842999999999</v>
      </c>
      <c r="AO52" s="122">
        <f t="shared" si="1"/>
        <v>55.372639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8.4000000000000004</v>
      </c>
      <c r="D56" s="122">
        <v>3.9500000000000002</v>
      </c>
      <c r="E56" s="122">
        <v>3.9500000000000002</v>
      </c>
      <c r="F56" s="122">
        <v>3.9500000000000002</v>
      </c>
      <c r="G56" s="122">
        <v>0</v>
      </c>
      <c r="H56" s="122">
        <v>8.4000000000000004</v>
      </c>
      <c r="I56" s="122" t="s">
        <v>343</v>
      </c>
      <c r="J56" s="122">
        <v>3.9500000000000002</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8.4000000000000004</v>
      </c>
      <c r="AO56" s="122">
        <f t="shared" si="1"/>
        <v>3.9500000000000002</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8,400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3.9500000000000002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8,400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ф. 20 ПС 110/10/6 кВ №392 Фрунзенская до строящейся ТП 6/0,4 кВ для техприсоединения Фонд "ИНТЦ "Композитная долина", договор №457-24 от 05.11.24 (свыше 670 кВт, протяженность 8,400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67.490038999999996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67.490038999999996</v>
      </c>
    </row>
    <row r="54" spans="1:2" ht="16.5" thickBot="1">
      <c r="A54" s="97" t="s">
        <v>308</v>
      </c>
      <c r="B54" s="118">
        <v>1</v>
      </c>
    </row>
    <row r="55" spans="1:2" ht="16.5" thickBot="1">
      <c r="A55" s="99" t="s">
        <v>309</v>
      </c>
      <c r="B55" s="100">
        <v>55.372639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