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7"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<sst xmlns="http://schemas.openxmlformats.org/spreadsheetml/2006/main" count="1850" uniqueCount="540">
  <si>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</si>
  <si>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</si>
  <si>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</si>
  <si>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</si>
  <si>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</si>
  <si>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</si>
  <si>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</si>
  <si>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</si>
  <si>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</si>
  <si>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</si>
  <si>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</si>
  <si>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</si>
  <si>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</si>
  <si>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</si>
  <si>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</si>
  <si>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</si>
  <si>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</si>
  <si>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</si>
  <si>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</si>
  <si>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</si>
  <si>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</si>
  <si>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</si>
  <si>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</si>
  <si>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</si>
  <si>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</si>
  <si>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</si>
  <si>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</si>
  <si>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</si>
  <si>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</si>
  <si>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</si>
  <si>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</si>
  <si>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</si>
  <si>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</si>
  <si>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</si>
  <si>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</si>
  <si>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</si>
  <si>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</si>
  <si>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</si>
  <si>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</si>
  <si>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</si>
  <si>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</si>
  <si>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</si>
  <si>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</si>
  <si>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</si>
  <si>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</si>
  <si>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</si>
  <si>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</si>
  <si>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</si>
  <si>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</si>
  <si>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</si>
  <si>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</si>
  <si>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</si>
  <si>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</si>
  <si>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</si>
  <si>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</si>
  <si>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</si>
  <si>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</si>
  <si>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</si>
  <si>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</si>
  <si>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</si>
  <si>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</si>
  <si>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</si>
  <si>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</si>
  <si>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</si>
  <si>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</si>
  <si>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</si>
  <si>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</si>
  <si>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</si>
  <si>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</si>
  <si>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</si>
  <si>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</si>
  <si>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</si>
  <si>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</si>
  <si>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</si>
  <si>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</si>
  <si>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</si>
  <si>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</si>
  <si>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</si>
  <si>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</si>
  <si>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</si>
  <si>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</si>
  <si>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</si>
  <si>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</si>
  <si>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</si>
  <si>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</si>
  <si>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</si>
  <si>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</si>
  <si>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</si>
  <si>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</si>
  <si>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</si>
  <si>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</si>
  <si>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</si>
  <si>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</si>
  <si>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</si>
  <si>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</si>
  <si>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</si>
  <si>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</si>
  <si>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</si>
  <si>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</si>
  <si>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</si>
  <si>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</si>
  <si>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</si>
  <si>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</si>
  <si>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</si>
  <si>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</si>
  <si>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</si>
  <si>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</si>
  <si>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</si>
  <si>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</si>
  <si>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</si>
  <si>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</si>
  <si>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</si>
  <si>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</si>
  <si>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</si>
  <si>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</si>
  <si>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</si>
  <si>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</si>
  <si>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</si>
  <si>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</si>
  <si>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</si>
  <si>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</si>
  <si>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</si>
  <si>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</si>
  <si>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</si>
  <si>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</si>
  <si>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</si>
  <si>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</si>
  <si>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</si>
  <si>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</si>
  <si>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</si>
  <si>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</si>
  <si>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</si>
  <si>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</si>
  <si>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</si>
  <si>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</si>
  <si>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</si>
  <si>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</si>
  <si>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</si>
  <si>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</si>
  <si>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</si>
  <si>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</si>
  <si>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</si>
  <si>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</si>
  <si>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</si>
  <si>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</si>
  <si>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</si>
  <si>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</si>
  <si>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</si>
  <si>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</si>
  <si>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</si>
  <si>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</si>
  <si>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</si>
  <si>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</si>
  <si>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</si>
  <si>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</si>
  <si>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</si>
  <si>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</si>
  <si>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</si>
  <si>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</si>
  <si>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</si>
  <si>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</si>
  <si>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</si>
  <si>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</si>
  <si>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</si>
  <si>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</si>
  <si>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</si>
  <si>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</si>
  <si>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</si>
  <si>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</si>
  <si>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</si>
  <si>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</si>
  <si>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</si>
  <si>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</si>
  <si>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</si>
  <si>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</si>
  <si>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</si>
  <si>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</si>
  <si>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</si>
  <si>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</si>
  <si>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</si>
  <si>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</si>
  <si>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</si>
  <si>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</si>
  <si>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</si>
  <si>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</si>
  <si>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</si>
  <si>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</si>
  <si>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</si>
  <si>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</si>
  <si>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</si>
  <si>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</si>
  <si>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</si>
  <si>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</si>
  <si>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</si>
  <si>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</si>
  <si>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</si>
  <si>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</si>
  <si>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</si>
  <si>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</si>
  <si>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</si>
  <si>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</si>
  <si>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</si>
  <si>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</si>
  <si>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</si>
  <si>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</si>
  <si>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</si>
  <si>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</si>
  <si>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</si>
  <si>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</si>
  <si>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</si>
  <si>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</si>
  <si>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</si>
  <si>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</si>
  <si>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</si>
  <si>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</si>
  <si>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</si>
  <si>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</si>
  <si>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</si>
  <si>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</si>
  <si>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</si>
  <si>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</si>
  <si>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</si>
  <si>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</si>
  <si>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</si>
  <si>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</si>
  <si>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</si>
  <si>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</si>
  <si>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</si>
  <si>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</si>
  <si>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</si>
  <si>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</si>
  <si>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</si>
  <si>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</si>
  <si>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</si>
  <si>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</si>
  <si>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</si>
  <si>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</si>
  <si>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</si>
  <si>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</si>
  <si>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</si>
  <si>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</si>
  <si>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</si>
  <si>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</si>
  <si>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</si>
  <si>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</si>
  <si>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</si>
  <si>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</si>
  <si>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</si>
  <si>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</si>
  <si>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</si>
  <si>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</si>
  <si>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</si>
  <si>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</si>
  <si>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</si>
  <si>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</si>
  <si>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</si>
  <si>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</si>
  <si>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</si>
  <si>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</si>
  <si>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</si>
  <si>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10.380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</si>
  <si>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</si>
  <si>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</si>
  <si>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</si>
  <si>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</si>
  <si>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</si>
  <si>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</si>
  <si>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</si>
  <si>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Витра №509-23 от 11.10.2023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</si>
  <si>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</si>
  <si>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</si>
  <si>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</si>
  <si>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</si>
  <si>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Исполнение обязательств по договору о технологическом присоединении_x000d_
0,800/Мощность Тех.прис. объектов иным сетевых организаций (Sтпэх)_x000d_
0.010/Замена линий электропередачи (Lnз_лэп)_x000d_
0,124554/Oбъем финансирования для обеспечения деятельности сетевой организации (Фхо)_x000d_
0.010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</si>
  <si>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</si>
  <si>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</si>
  <si>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</si>
  <si>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(Модернизация КЛ 6 кВ - перезавод в ТП 6/0,4 кВ №558 ф.14 ПС 110/6 кВ №21 Подземгаз протяженностью 0,01 км), необходимых для подключения потребителей  в соответствии с заключенным договором на технологическое присоединение ООО Витра.</t>
  </si>
  <si>
    <t>Договор технологического присоединения с ООО Витра №509-23 от 11.10.2023 г. Перенос сроков реализации проекта в связи с заключением дополнительного соглашения с заявителем о продлении сроков договора до 01.11.2025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</si>
  <si>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</si>
  <si>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</si>
  <si>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</si>
  <si>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</si>
  <si>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</si>
  <si>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</si>
  <si>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</si>
  <si>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</si>
  <si>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0.010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</si>
  <si>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</si>
  <si>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</si>
  <si>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</si>
  <si>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</si>
  <si>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</si>
  <si>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</si>
  <si>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</si>
  <si>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</si>
  <si>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</si>
  <si>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</si>
  <si>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</si>
  <si>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</si>
  <si>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</si>
  <si>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</si>
  <si>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</si>
  <si>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</si>
  <si>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</si>
  <si>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</si>
  <si>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</si>
  <si>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</si>
  <si>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</si>
  <si>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</si>
  <si>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</si>
  <si>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</si>
  <si>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</si>
  <si>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</si>
  <si>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</si>
  <si>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</si>
  <si>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</si>
  <si>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</si>
  <si>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</si>
  <si>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</si>
  <si>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</si>
  <si>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</si>
  <si>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</si>
  <si>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</si>
  <si>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</si>
  <si>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</si>
  <si>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</si>
  <si>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</si>
  <si>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</si>
  <si>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</si>
  <si>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</si>
  <si>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</si>
  <si>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</si>
  <si>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</si>
  <si>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</si>
  <si>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</si>
  <si>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</si>
  <si>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</si>
  <si>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</si>
  <si>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</si>
  <si>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</si>
  <si>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</si>
  <si>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</si>
  <si>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Приложение  № 2.3</t>
  </si>
  <si>
    <t>от «___»________2010 г. №____</t>
  </si>
  <si>
    <t>2030 год</t>
  </si>
  <si>
    <t>2029 год</t>
  </si>
  <si>
    <t>Год раскрытия информации: 2026 год</t>
  </si>
  <si>
    <t>Акционерное Общество "Тульские городские электрические сети"</t>
  </si>
  <si>
    <t>O_ТГС-007-004</t>
  </si>
  <si>
    <t>Модернизация КЛ 6 кВ - перезавод в ТП 6/0,4 кВ №558 ф.14 ПС 110/6 кВ №21 Подземгаз для техприсоединения ООО Витра, договор №509-23 от 11.10.23 г.(свыше 670 кВт; протяженность 0,010 км)</t>
  </si>
  <si>
    <t>При реализации проекта этапность не предусмотрена.</t>
  </si>
  <si>
    <t>01.11.2025</t>
  </si>
  <si>
    <t>30.04.2025</t>
  </si>
  <si>
    <t>31.05.2025</t>
  </si>
  <si>
    <t>10.06.2025</t>
  </si>
  <si>
    <t>30.06.2025</t>
  </si>
  <si>
    <t>31.07.2025</t>
  </si>
  <si>
    <t>31.08.2025</t>
  </si>
  <si>
    <t>30.09.2025</t>
  </si>
  <si>
    <t>10.10.2025</t>
  </si>
  <si>
    <t>31.10.2025</t>
  </si>
  <si>
    <t xml:space="preserve"> год</t>
  </si>
  <si>
    <t>Финансовая модель по проекту инвестиционной программы O_ТГС-007-004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</si>
  <si>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</si>
  <si>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</si>
  <si>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</si>
  <si>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</si>
  <si>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</si>
  <si>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</si>
  <si>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</si>
  <si>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</si>
  <si>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</si>
  <si>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</si>
  <si>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</si>
  <si>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</si>
  <si>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</si>
  <si>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</si>
  <si>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</si>
  <si>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</si>
  <si>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</si>
  <si>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</si>
  <si>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</si>
  <si>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</si>
  <si>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</si>
  <si>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</si>
  <si>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</si>
  <si>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</si>
  <si>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</si>
  <si>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</si>
  <si>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</si>
  <si>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</si>
  <si>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</si>
  <si>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</si>
  <si>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</si>
  <si>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</si>
  <si>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</si>
  <si>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</si>
  <si>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</si>
  <si>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</si>
  <si>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</si>
  <si>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</si>
  <si>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</si>
  <si>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</si>
  <si>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</si>
  <si>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</si>
  <si>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</si>
  <si>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</si>
  <si>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</si>
  <si>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</si>
  <si>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</si>
  <si>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</si>
  <si>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</si>
  <si>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</si>
  <si>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</si>
  <si>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</si>
  <si>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</si>
  <si>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</si>
  <si>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</si>
  <si>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</si>
  <si>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</si>
  <si>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</si>
  <si>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</si>
  <si>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</si>
  <si>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</si>
  <si>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</si>
  <si>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</si>
  <si>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</si>
  <si>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</si>
  <si>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</si>
  <si>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</si>
  <si>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</si>
  <si>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</si>
  <si>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</si>
  <si>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</si>
  <si>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</si>
  <si>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</si>
  <si>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</si>
  <si>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</si>
  <si>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</si>
  <si>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</si>
  <si>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</si>
  <si>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</si>
  <si>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</si>
  <si>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</si>
  <si>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</si>
  <si>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</si>
  <si>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</si>
  <si>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</si>
  <si>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</si>
  <si>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</si>
  <si>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</si>
  <si>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</si>
  <si>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</si>
  <si>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</si>
  <si>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</si>
  <si>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</si>
  <si>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</si>
  <si>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</si>
  <si>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</si>
  <si>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</si>
  <si>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ТП 6/0,4 кВ №558 ф.14 ПС 110/6 кВ №21</t>
  </si>
  <si>
    <t>За период с 2021гг по 2024гг прекращений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</si>
  <si>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</si>
  <si>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</si>
  <si>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</si>
  <si>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</si>
  <si>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</si>
  <si>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</si>
  <si>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</si>
  <si>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</si>
  <si>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</si>
  <si>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</si>
  <si>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</si>
  <si>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</si>
  <si>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</si>
  <si>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</si>
  <si>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</si>
  <si>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</si>
  <si>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</si>
  <si>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</si>
  <si>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</si>
  <si>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</si>
  <si>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</si>
  <si>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</si>
  <si>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</si>
  <si>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588 - ПС 21 ф14</t>
  </si>
  <si>
    <t>6кВ</t>
  </si>
  <si>
    <t>АСБ</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</si>
  <si>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</si>
  <si>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</si>
  <si>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</si>
  <si>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</si>
  <si>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</si>
  <si>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</si>
  <si>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</si>
  <si>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</si>
  <si>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</si>
  <si>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</si>
  <si>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</si>
  <si>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</si>
  <si>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</si>
  <si>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</si>
  <si>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</si>
  <si>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</si>
  <si>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</si>
  <si>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</si>
  <si>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</si>
  <si>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</si>
  <si>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</si>
  <si>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</si>
  <si>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509-23 от 11.10.2023</t>
  </si>
  <si>
    <t>на стадии исполнения</t>
  </si>
  <si>
    <t>г.Тула, п.Менделеевский, пр.Энергетиков, д.8</t>
  </si>
  <si>
    <t>РУ-0,4 кВ  проектируемой ТП</t>
  </si>
  <si>
    <t>РУ-6 кВ ТП 558</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</si>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</sst>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5" fillId="27" borderId="0" xfId="0" applyFill="1"/>
    <xf numFmtId="0" fontId="55"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5"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8700103"/>
        <c:axId val="51863958"/>
      </c:lineChart>
      <c:catAx>
        <c:axId val="2870010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863958"/>
        <c:crosses val="autoZero"/>
        <c:lblOffset val="100"/>
        <c:noMultiLvlLbl val="0"/>
      </c:catAx>
      <c:valAx>
        <c:axId val="5186395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870010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492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4"/>
      <c r="B18" s="374"/>
      <c r="C18" s="374"/>
      <c r="D18" s="374"/>
      <c r="E18" s="374"/>
      <c r="F18" s="374"/>
      <c r="G18" s="374"/>
      <c r="H18" s="374"/>
      <c r="I18" s="374"/>
      <c r="J18" s="374"/>
      <c r="K18" s="374"/>
      <c r="L18" s="374"/>
      <c r="M18" s="374"/>
      <c r="N18" s="374"/>
      <c r="O18" s="374"/>
      <c r="P18" s="374"/>
      <c r="Q18" s="374"/>
      <c r="R18" s="374"/>
      <c r="S18" s="374"/>
      <c r="T18" s="179"/>
      <c r="U18" s="179"/>
      <c r="V18" s="179"/>
      <c r="W18" s="179"/>
      <c r="X18" s="179"/>
      <c r="Y18" s="179"/>
    </row>
    <row r="19" spans="1:25" s="2" customFormat="1" ht="54" customHeight="1">
      <c r="A19" s="375" t="s">
        <v>1</v>
      </c>
      <c r="B19" s="375" t="s">
        <v>493</v>
      </c>
      <c r="C19" s="376" t="s">
        <v>494</v>
      </c>
      <c r="D19" s="375" t="s">
        <v>495</v>
      </c>
      <c r="E19" s="375" t="s">
        <v>496</v>
      </c>
      <c r="F19" s="375" t="s">
        <v>497</v>
      </c>
      <c r="G19" s="375" t="s">
        <v>498</v>
      </c>
      <c r="H19" s="375" t="s">
        <v>499</v>
      </c>
      <c r="I19" s="375" t="s">
        <v>500</v>
      </c>
      <c r="J19" s="375" t="s">
        <v>501</v>
      </c>
      <c r="K19" s="375" t="s">
        <v>466</v>
      </c>
      <c r="L19" s="375" t="s">
        <v>502</v>
      </c>
      <c r="M19" s="375" t="s">
        <v>503</v>
      </c>
      <c r="N19" s="375" t="s">
        <v>504</v>
      </c>
      <c r="O19" s="375" t="s">
        <v>505</v>
      </c>
      <c r="P19" s="375" t="s">
        <v>506</v>
      </c>
      <c r="Q19" s="375" t="s">
        <v>507</v>
      </c>
      <c r="R19" s="375"/>
      <c r="S19" s="377" t="s">
        <v>508</v>
      </c>
      <c r="T19" s="179"/>
      <c r="U19" s="179"/>
      <c r="V19" s="179"/>
      <c r="W19" s="179"/>
      <c r="X19" s="179"/>
      <c r="Y19" s="179"/>
    </row>
    <row r="20" spans="1:28" s="2" customFormat="1" ht="180.75" customHeight="1">
      <c r="A20" s="375"/>
      <c r="B20" s="375"/>
      <c r="C20" s="378"/>
      <c r="D20" s="375"/>
      <c r="E20" s="375"/>
      <c r="F20" s="375"/>
      <c r="G20" s="375"/>
      <c r="H20" s="375"/>
      <c r="I20" s="375"/>
      <c r="J20" s="375"/>
      <c r="K20" s="375"/>
      <c r="L20" s="375"/>
      <c r="M20" s="375"/>
      <c r="N20" s="375"/>
      <c r="O20" s="375"/>
      <c r="P20" s="375"/>
      <c r="Q20" s="379" t="s">
        <v>509</v>
      </c>
      <c r="R20" s="380" t="s">
        <v>510</v>
      </c>
      <c r="S20" s="377"/>
      <c r="T20" s="24"/>
      <c r="U20" s="24"/>
      <c r="V20" s="24"/>
      <c r="W20" s="24"/>
      <c r="X20" s="24"/>
      <c r="Y20" s="24"/>
      <c r="Z20" s="23"/>
      <c r="AA20" s="23"/>
      <c r="AB20" s="23"/>
    </row>
    <row r="21" spans="1:28" s="2" customFormat="1" ht="18.75">
      <c r="A21" s="379">
        <v>1</v>
      </c>
      <c r="B21" s="381">
        <v>2</v>
      </c>
      <c r="C21" s="379">
        <v>3</v>
      </c>
      <c r="D21" s="381">
        <v>4</v>
      </c>
      <c r="E21" s="379">
        <v>5</v>
      </c>
      <c r="F21" s="381">
        <v>6</v>
      </c>
      <c r="G21" s="379">
        <v>7</v>
      </c>
      <c r="H21" s="381">
        <v>8</v>
      </c>
      <c r="I21" s="379">
        <v>9</v>
      </c>
      <c r="J21" s="381">
        <v>10</v>
      </c>
      <c r="K21" s="379">
        <v>11</v>
      </c>
      <c r="L21" s="381">
        <v>12</v>
      </c>
      <c r="M21" s="379">
        <v>13</v>
      </c>
      <c r="N21" s="381">
        <v>14</v>
      </c>
      <c r="O21" s="379">
        <v>15</v>
      </c>
      <c r="P21" s="381">
        <v>16</v>
      </c>
      <c r="Q21" s="379">
        <v>17</v>
      </c>
      <c r="R21" s="381">
        <v>18</v>
      </c>
      <c r="S21" s="379">
        <v>19</v>
      </c>
      <c r="T21" s="24"/>
      <c r="U21" s="24"/>
      <c r="V21" s="24"/>
      <c r="W21" s="24"/>
      <c r="X21" s="24"/>
      <c r="Y21" s="24"/>
      <c r="Z21" s="23"/>
      <c r="AA21" s="23"/>
      <c r="AB21" s="23"/>
    </row>
    <row r="22" spans="1:28" ht="15">
      <c r="A22" s="1">
        <v>1</v>
      </c>
      <c r="B22" s="1" t="s">
        <v>511</v>
      </c>
      <c r="C22" s="1"/>
      <c r="D22" s="1" t="s">
        <v>512</v>
      </c>
      <c r="E22" s="1" t="s">
        <v>513</v>
      </c>
      <c r="F22" s="1" t="s">
        <v>514</v>
      </c>
      <c r="G22" s="1" t="s">
        <v>515</v>
      </c>
      <c r="H22" s="1">
        <v>0.80</v>
      </c>
      <c r="I22" s="1">
        <v>0.10000000000000001</v>
      </c>
      <c r="J22" s="1">
        <v>0.70</v>
      </c>
      <c r="K22" s="1">
        <v>6</v>
      </c>
      <c r="L22" s="1">
        <v>3</v>
      </c>
      <c r="M22" s="1"/>
      <c r="N22" s="1"/>
      <c r="O22" s="1"/>
      <c r="P22" s="1"/>
      <c r="Q22" s="1"/>
      <c r="R22" s="1"/>
      <c r="S22" s="382">
        <v>0.087568919999999995</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530</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531</v>
      </c>
      <c r="C21" s="398"/>
      <c r="D21" s="399" t="s">
        <v>532</v>
      </c>
      <c r="E21" s="397" t="s">
        <v>533</v>
      </c>
      <c r="F21" s="398"/>
      <c r="G21" s="397" t="s">
        <v>534</v>
      </c>
      <c r="H21" s="398"/>
      <c r="I21" s="397" t="s">
        <v>535</v>
      </c>
      <c r="J21" s="398"/>
      <c r="K21" s="399" t="s">
        <v>536</v>
      </c>
      <c r="L21" s="397" t="s">
        <v>537</v>
      </c>
      <c r="M21" s="398"/>
      <c r="N21" s="397" t="s">
        <v>538</v>
      </c>
      <c r="O21" s="398"/>
      <c r="P21" s="399" t="s">
        <v>539</v>
      </c>
      <c r="Q21" s="359" t="s">
        <v>476</v>
      </c>
      <c r="R21" s="361"/>
      <c r="S21" s="359" t="s">
        <v>477</v>
      </c>
      <c r="T21" s="360"/>
    </row>
    <row r="22" spans="1:20" ht="204.75" customHeight="1">
      <c r="A22" s="400"/>
      <c r="B22" s="401"/>
      <c r="C22" s="402"/>
      <c r="D22" s="403"/>
      <c r="E22" s="401"/>
      <c r="F22" s="402"/>
      <c r="G22" s="401"/>
      <c r="H22" s="402"/>
      <c r="I22" s="401"/>
      <c r="J22" s="402"/>
      <c r="K22" s="404"/>
      <c r="L22" s="401"/>
      <c r="M22" s="402"/>
      <c r="N22" s="401"/>
      <c r="O22" s="402"/>
      <c r="P22" s="404"/>
      <c r="Q22" s="366" t="s">
        <v>480</v>
      </c>
      <c r="R22" s="366" t="s">
        <v>481</v>
      </c>
      <c r="S22" s="366" t="s">
        <v>482</v>
      </c>
      <c r="T22" s="366" t="s">
        <v>483</v>
      </c>
    </row>
    <row r="23" spans="1:20" ht="51.75" customHeight="1">
      <c r="A23" s="405"/>
      <c r="B23" s="406" t="s">
        <v>484</v>
      </c>
      <c r="C23" s="406" t="s">
        <v>485</v>
      </c>
      <c r="D23" s="404"/>
      <c r="E23" s="406" t="s">
        <v>484</v>
      </c>
      <c r="F23" s="406" t="s">
        <v>485</v>
      </c>
      <c r="G23" s="406" t="s">
        <v>484</v>
      </c>
      <c r="H23" s="406" t="s">
        <v>485</v>
      </c>
      <c r="I23" s="406" t="s">
        <v>484</v>
      </c>
      <c r="J23" s="406" t="s">
        <v>485</v>
      </c>
      <c r="K23" s="406" t="s">
        <v>484</v>
      </c>
      <c r="L23" s="406" t="s">
        <v>484</v>
      </c>
      <c r="M23" s="406" t="s">
        <v>485</v>
      </c>
      <c r="N23" s="406" t="s">
        <v>484</v>
      </c>
      <c r="O23" s="406" t="s">
        <v>485</v>
      </c>
      <c r="P23" s="404" t="s">
        <v>484</v>
      </c>
      <c r="Q23" s="366" t="s">
        <v>484</v>
      </c>
      <c r="R23" s="366" t="s">
        <v>484</v>
      </c>
      <c r="S23" s="366" t="s">
        <v>484</v>
      </c>
      <c r="T23" s="366" t="s">
        <v>484</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463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464</v>
      </c>
      <c r="C21" s="358"/>
      <c r="D21" s="357" t="s">
        <v>465</v>
      </c>
      <c r="E21" s="358"/>
      <c r="F21" s="359" t="s">
        <v>466</v>
      </c>
      <c r="G21" s="360"/>
      <c r="H21" s="360"/>
      <c r="I21" s="361"/>
      <c r="J21" s="356" t="s">
        <v>467</v>
      </c>
      <c r="K21" s="357" t="s">
        <v>468</v>
      </c>
      <c r="L21" s="358"/>
      <c r="M21" s="357" t="s">
        <v>469</v>
      </c>
      <c r="N21" s="358"/>
      <c r="O21" s="357" t="s">
        <v>470</v>
      </c>
      <c r="P21" s="358"/>
      <c r="Q21" s="357" t="s">
        <v>471</v>
      </c>
      <c r="R21" s="358"/>
      <c r="S21" s="356" t="s">
        <v>472</v>
      </c>
      <c r="T21" s="356" t="s">
        <v>473</v>
      </c>
      <c r="U21" s="356" t="s">
        <v>474</v>
      </c>
      <c r="V21" s="357" t="s">
        <v>475</v>
      </c>
      <c r="W21" s="358"/>
      <c r="X21" s="359" t="s">
        <v>476</v>
      </c>
      <c r="Y21" s="360"/>
      <c r="Z21" s="359" t="s">
        <v>477</v>
      </c>
      <c r="AA21" s="360"/>
    </row>
    <row r="22" spans="1:27" ht="216" customHeight="1">
      <c r="A22" s="362"/>
      <c r="B22" s="363"/>
      <c r="C22" s="364"/>
      <c r="D22" s="363"/>
      <c r="E22" s="364"/>
      <c r="F22" s="359" t="s">
        <v>478</v>
      </c>
      <c r="G22" s="361"/>
      <c r="H22" s="359" t="s">
        <v>479</v>
      </c>
      <c r="I22" s="361"/>
      <c r="J22" s="365"/>
      <c r="K22" s="363"/>
      <c r="L22" s="364"/>
      <c r="M22" s="363"/>
      <c r="N22" s="364"/>
      <c r="O22" s="363"/>
      <c r="P22" s="364"/>
      <c r="Q22" s="363"/>
      <c r="R22" s="364"/>
      <c r="S22" s="365"/>
      <c r="T22" s="365"/>
      <c r="U22" s="365"/>
      <c r="V22" s="363"/>
      <c r="W22" s="364"/>
      <c r="X22" s="366" t="s">
        <v>480</v>
      </c>
      <c r="Y22" s="366" t="s">
        <v>481</v>
      </c>
      <c r="Z22" s="366" t="s">
        <v>482</v>
      </c>
      <c r="AA22" s="366" t="s">
        <v>483</v>
      </c>
    </row>
    <row r="23" spans="1:27" ht="60" customHeight="1">
      <c r="A23" s="365"/>
      <c r="B23" s="365" t="s">
        <v>484</v>
      </c>
      <c r="C23" s="365" t="s">
        <v>485</v>
      </c>
      <c r="D23" s="365" t="s">
        <v>484</v>
      </c>
      <c r="E23" s="365" t="s">
        <v>485</v>
      </c>
      <c r="F23" s="365" t="s">
        <v>484</v>
      </c>
      <c r="G23" s="365" t="s">
        <v>485</v>
      </c>
      <c r="H23" s="365" t="s">
        <v>484</v>
      </c>
      <c r="I23" s="365" t="s">
        <v>485</v>
      </c>
      <c r="J23" s="365" t="s">
        <v>484</v>
      </c>
      <c r="K23" s="365" t="s">
        <v>484</v>
      </c>
      <c r="L23" s="365" t="s">
        <v>485</v>
      </c>
      <c r="M23" s="365" t="s">
        <v>484</v>
      </c>
      <c r="N23" s="365" t="s">
        <v>485</v>
      </c>
      <c r="O23" s="365" t="s">
        <v>484</v>
      </c>
      <c r="P23" s="365" t="s">
        <v>485</v>
      </c>
      <c r="Q23" s="365" t="s">
        <v>484</v>
      </c>
      <c r="R23" s="365" t="s">
        <v>485</v>
      </c>
      <c r="S23" s="365" t="s">
        <v>484</v>
      </c>
      <c r="T23" s="365" t="s">
        <v>484</v>
      </c>
      <c r="U23" s="365" t="s">
        <v>484</v>
      </c>
      <c r="V23" s="365" t="s">
        <v>484</v>
      </c>
      <c r="W23" s="365" t="s">
        <v>485</v>
      </c>
      <c r="X23" s="365" t="s">
        <v>484</v>
      </c>
      <c r="Y23" s="365" t="s">
        <v>484</v>
      </c>
      <c r="Z23" s="366" t="s">
        <v>484</v>
      </c>
      <c r="AA23" s="366" t="s">
        <v>484</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v>1</v>
      </c>
      <c r="B25" s="354" t="s">
        <v>486</v>
      </c>
      <c r="C25" s="354" t="s">
        <v>486</v>
      </c>
      <c r="D25" s="354" t="s">
        <v>486</v>
      </c>
      <c r="E25" s="354" t="s">
        <v>486</v>
      </c>
      <c r="F25" s="354" t="s">
        <v>486</v>
      </c>
      <c r="G25" s="354" t="s">
        <v>487</v>
      </c>
      <c r="H25" s="354" t="s">
        <v>487</v>
      </c>
      <c r="I25" s="354" t="s">
        <v>487</v>
      </c>
      <c r="J25" s="354"/>
      <c r="K25" s="354">
        <v>1</v>
      </c>
      <c r="L25" s="354">
        <v>1</v>
      </c>
      <c r="M25" s="354"/>
      <c r="N25" s="354">
        <v>95</v>
      </c>
      <c r="O25" s="354" t="s">
        <v>488</v>
      </c>
      <c r="P25" s="354" t="s">
        <v>489</v>
      </c>
      <c r="Q25" s="354">
        <v>1.274</v>
      </c>
      <c r="R25" s="354">
        <v>1.274</v>
      </c>
      <c r="S25" s="354"/>
      <c r="T25" s="354">
        <v>2022</v>
      </c>
      <c r="U25" s="354">
        <v>28</v>
      </c>
      <c r="V25" s="354" t="s">
        <v>490</v>
      </c>
      <c r="W25" s="354" t="s">
        <v>490</v>
      </c>
      <c r="X25" s="354" t="s">
        <v>182</v>
      </c>
      <c r="Y25" s="354" t="s">
        <v>182</v>
      </c>
      <c r="Z25" s="354" t="s">
        <v>182</v>
      </c>
      <c r="AA25" s="354" t="s">
        <v>182</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435</v>
      </c>
      <c r="B23" s="344"/>
      <c r="C23" s="344"/>
      <c r="D23" s="344"/>
      <c r="E23" s="344"/>
      <c r="F23" s="344"/>
      <c r="G23" s="344"/>
      <c r="H23" s="344"/>
      <c r="I23" s="344"/>
      <c r="J23" s="344"/>
      <c r="K23" s="344"/>
      <c r="L23" s="345"/>
      <c r="M23" s="346" t="s">
        <v>436</v>
      </c>
      <c r="N23" s="346"/>
      <c r="O23" s="346"/>
      <c r="P23" s="346"/>
      <c r="Q23" s="346"/>
      <c r="R23" s="346"/>
      <c r="S23" s="346"/>
      <c r="T23" s="346"/>
      <c r="U23" s="346"/>
      <c r="V23" s="346"/>
      <c r="W23" s="346"/>
      <c r="X23" s="346"/>
      <c r="Y23" s="346"/>
      <c r="Z23" s="346"/>
    </row>
    <row r="24" spans="1:26" ht="151.5" customHeight="1">
      <c r="A24" s="346" t="s">
        <v>437</v>
      </c>
      <c r="B24" s="347" t="s">
        <v>438</v>
      </c>
      <c r="C24" s="346" t="s">
        <v>439</v>
      </c>
      <c r="D24" s="346" t="s">
        <v>440</v>
      </c>
      <c r="E24" s="346" t="s">
        <v>441</v>
      </c>
      <c r="F24" s="346" t="s">
        <v>442</v>
      </c>
      <c r="G24" s="346" t="s">
        <v>443</v>
      </c>
      <c r="H24" s="346" t="s">
        <v>444</v>
      </c>
      <c r="I24" s="346" t="s">
        <v>445</v>
      </c>
      <c r="J24" s="346" t="s">
        <v>446</v>
      </c>
      <c r="K24" s="347" t="s">
        <v>447</v>
      </c>
      <c r="L24" s="347" t="s">
        <v>448</v>
      </c>
      <c r="M24" s="348" t="s">
        <v>449</v>
      </c>
      <c r="N24" s="347" t="s">
        <v>450</v>
      </c>
      <c r="O24" s="346" t="s">
        <v>451</v>
      </c>
      <c r="P24" s="346" t="s">
        <v>452</v>
      </c>
      <c r="Q24" s="346" t="s">
        <v>453</v>
      </c>
      <c r="R24" s="346" t="s">
        <v>444</v>
      </c>
      <c r="S24" s="346" t="s">
        <v>454</v>
      </c>
      <c r="T24" s="346" t="s">
        <v>455</v>
      </c>
      <c r="U24" s="346" t="s">
        <v>456</v>
      </c>
      <c r="V24" s="346" t="s">
        <v>453</v>
      </c>
      <c r="W24" s="349" t="s">
        <v>457</v>
      </c>
      <c r="X24" s="349" t="s">
        <v>458</v>
      </c>
      <c r="Y24" s="349" t="s">
        <v>459</v>
      </c>
      <c r="Z24" s="350" t="s">
        <v>460</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461</v>
      </c>
      <c r="C26" s="351">
        <v>0</v>
      </c>
      <c r="D26" s="351">
        <v>0</v>
      </c>
      <c r="E26" s="351">
        <v>0</v>
      </c>
      <c r="F26" s="351">
        <v>0</v>
      </c>
      <c r="G26" s="351">
        <v>0</v>
      </c>
      <c r="H26" s="351">
        <v>0</v>
      </c>
      <c r="I26" s="351">
        <v>0</v>
      </c>
      <c r="J26" s="351">
        <v>0</v>
      </c>
      <c r="K26" s="351">
        <v>0</v>
      </c>
      <c r="L26" s="351">
        <v>0</v>
      </c>
      <c r="M26" s="351"/>
      <c r="N26" s="351">
        <v>0</v>
      </c>
      <c r="O26" s="351">
        <v>0</v>
      </c>
      <c r="P26" s="351">
        <v>0</v>
      </c>
      <c r="Q26" s="351">
        <v>0</v>
      </c>
      <c r="R26" s="351">
        <v>0</v>
      </c>
      <c r="S26" s="351">
        <v>0</v>
      </c>
      <c r="T26" s="351">
        <v>0</v>
      </c>
      <c r="U26" s="351">
        <v>0</v>
      </c>
      <c r="V26" s="351">
        <v>0</v>
      </c>
      <c r="W26" s="351">
        <v>0</v>
      </c>
      <c r="X26" s="351">
        <v>0</v>
      </c>
      <c r="Y26" s="351">
        <v>0</v>
      </c>
      <c r="Z26" s="352" t="s">
        <v>462</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3" t="s">
        <v>1</v>
      </c>
      <c r="B19" s="383" t="s">
        <v>433</v>
      </c>
      <c r="C19" s="383" t="s">
        <v>516</v>
      </c>
      <c r="D19" s="383" t="s">
        <v>517</v>
      </c>
      <c r="E19" s="384" t="s">
        <v>518</v>
      </c>
      <c r="F19" s="385"/>
      <c r="G19" s="385"/>
      <c r="H19" s="385"/>
      <c r="I19" s="386"/>
      <c r="J19" s="383" t="s">
        <v>519</v>
      </c>
      <c r="K19" s="383"/>
      <c r="L19" s="383"/>
      <c r="M19" s="383"/>
      <c r="N19" s="383"/>
      <c r="O19" s="383"/>
      <c r="P19" s="179"/>
      <c r="Q19" s="179"/>
      <c r="R19" s="179"/>
      <c r="S19" s="179"/>
      <c r="T19" s="179"/>
      <c r="U19" s="179"/>
      <c r="V19" s="179"/>
      <c r="W19" s="179"/>
    </row>
    <row r="20" spans="1:26" s="2" customFormat="1" ht="51" customHeight="1">
      <c r="A20" s="383"/>
      <c r="B20" s="383"/>
      <c r="C20" s="383"/>
      <c r="D20" s="383"/>
      <c r="E20" s="387" t="s">
        <v>520</v>
      </c>
      <c r="F20" s="387" t="s">
        <v>521</v>
      </c>
      <c r="G20" s="387" t="s">
        <v>522</v>
      </c>
      <c r="H20" s="387" t="s">
        <v>523</v>
      </c>
      <c r="I20" s="387" t="s">
        <v>72</v>
      </c>
      <c r="J20" s="387" t="s">
        <v>524</v>
      </c>
      <c r="K20" s="387" t="s">
        <v>525</v>
      </c>
      <c r="L20" s="388" t="s">
        <v>526</v>
      </c>
      <c r="M20" s="389" t="s">
        <v>527</v>
      </c>
      <c r="N20" s="389" t="s">
        <v>528</v>
      </c>
      <c r="O20" s="389" t="s">
        <v>529</v>
      </c>
      <c r="P20" s="24"/>
      <c r="Q20" s="24"/>
      <c r="R20" s="24"/>
      <c r="S20" s="24"/>
      <c r="T20" s="24"/>
      <c r="U20" s="24"/>
      <c r="V20" s="24"/>
      <c r="W20" s="24"/>
      <c r="X20" s="23"/>
      <c r="Y20" s="23"/>
      <c r="Z20" s="23"/>
    </row>
    <row r="21" spans="1:26" s="2" customFormat="1" ht="16.5" customHeight="1">
      <c r="A21" s="390">
        <v>1</v>
      </c>
      <c r="B21" s="28">
        <v>2</v>
      </c>
      <c r="C21" s="390">
        <v>3</v>
      </c>
      <c r="D21" s="28">
        <v>4</v>
      </c>
      <c r="E21" s="390">
        <v>5</v>
      </c>
      <c r="F21" s="28">
        <v>6</v>
      </c>
      <c r="G21" s="390">
        <v>7</v>
      </c>
      <c r="H21" s="28">
        <v>8</v>
      </c>
      <c r="I21" s="390">
        <v>9</v>
      </c>
      <c r="J21" s="28">
        <v>10</v>
      </c>
      <c r="K21" s="390">
        <v>11</v>
      </c>
      <c r="L21" s="28">
        <v>12</v>
      </c>
      <c r="M21" s="390">
        <v>13</v>
      </c>
      <c r="N21" s="28">
        <v>14</v>
      </c>
      <c r="O21" s="390">
        <v>15</v>
      </c>
      <c r="P21" s="24"/>
      <c r="Q21" s="24"/>
      <c r="R21" s="24"/>
      <c r="S21" s="24"/>
      <c r="T21" s="24"/>
      <c r="U21" s="24"/>
      <c r="V21" s="24"/>
      <c r="W21" s="24"/>
      <c r="X21" s="23"/>
      <c r="Y21" s="23"/>
      <c r="Z21" s="23"/>
    </row>
    <row r="22" spans="1:26" s="2" customFormat="1" ht="18.75">
      <c r="A22" s="391"/>
      <c r="B22" s="392"/>
      <c r="C22" s="26"/>
      <c r="D22" s="26"/>
      <c r="E22" s="26"/>
      <c r="F22" s="26"/>
      <c r="G22" s="26"/>
      <c r="H22" s="26"/>
      <c r="I22" s="26"/>
      <c r="J22" s="393"/>
      <c r="K22" s="393"/>
      <c r="L22" s="394"/>
      <c r="M22" s="394"/>
      <c r="N22" s="394"/>
      <c r="O22" s="39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343</v>
      </c>
    </row>
    <row r="2" ht="15.75">
      <c r="K2" s="260" t="s">
        <v>6</v>
      </c>
    </row>
    <row r="3" ht="15.75">
      <c r="K3" s="260" t="s">
        <v>344</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103.795</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-115.65057865983989</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0</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-2.28349</v>
      </c>
      <c r="D50" s="312">
        <f t="shared" si="2"/>
        <v>-2.28349</v>
      </c>
      <c r="E50" s="312">
        <f t="shared" si="2"/>
        <v>-2.28349</v>
      </c>
      <c r="F50" s="312">
        <f t="shared" si="2"/>
        <v>-2.28349</v>
      </c>
      <c r="G50" s="312">
        <f t="shared" si="2"/>
        <v>-2.28349</v>
      </c>
      <c r="H50" s="312">
        <f t="shared" si="2"/>
        <v>-2.28349</v>
      </c>
      <c r="I50" s="312">
        <f t="shared" si="2"/>
        <v>-2.28349</v>
      </c>
      <c r="J50" s="312">
        <f t="shared" si="2"/>
        <v>-2.28349</v>
      </c>
      <c r="K50" s="312">
        <f t="shared" si="2"/>
        <v>-2.28349</v>
      </c>
      <c r="L50" s="312">
        <f t="shared" si="2"/>
        <v>-2.28349</v>
      </c>
      <c r="M50" s="312">
        <f t="shared" si="2"/>
        <v>-2.28349</v>
      </c>
      <c r="N50" s="312">
        <f t="shared" si="2"/>
        <v>-2.28349</v>
      </c>
      <c r="O50" s="312">
        <f t="shared" si="2"/>
        <v>-2.28349</v>
      </c>
      <c r="P50" s="312">
        <f t="shared" si="2"/>
        <v>-2.28349</v>
      </c>
      <c r="Q50" s="312">
        <f t="shared" si="2"/>
        <v>-2.28349</v>
      </c>
      <c r="R50" s="312">
        <f t="shared" si="2"/>
        <v>-2.28349</v>
      </c>
      <c r="S50" s="312">
        <f t="shared" si="2"/>
        <v>-2.28349</v>
      </c>
      <c r="T50" s="312">
        <f t="shared" si="2"/>
        <v>-2.28349</v>
      </c>
      <c r="U50" s="312">
        <f t="shared" si="2"/>
        <v>-2.28349</v>
      </c>
      <c r="V50" s="312">
        <f t="shared" si="2"/>
        <v>-2.28349</v>
      </c>
      <c r="W50" s="312">
        <f t="shared" si="2"/>
        <v>-2.28349</v>
      </c>
      <c r="X50" s="312">
        <f t="shared" si="2"/>
        <v>-2.28349</v>
      </c>
      <c r="Y50" s="312">
        <f t="shared" si="2"/>
        <v>-2.28349</v>
      </c>
      <c r="Z50" s="312">
        <f t="shared" si="2"/>
        <v>-2.28349</v>
      </c>
      <c r="AA50" s="312">
        <f t="shared" si="2"/>
        <v>-2.28349</v>
      </c>
      <c r="AB50" s="312">
        <f t="shared" si="2"/>
        <v>-2.28349</v>
      </c>
      <c r="AC50" s="312">
        <f t="shared" si="2"/>
        <v>-2.28349</v>
      </c>
      <c r="AD50" s="312">
        <f t="shared" si="2"/>
        <v>-2.28349</v>
      </c>
      <c r="AE50" s="312">
        <f t="shared" si="2"/>
        <v>-2.28349</v>
      </c>
      <c r="AF50" s="312">
        <f t="shared" si="2"/>
        <v>-2.28349</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-2.28349</v>
      </c>
      <c r="D56" s="315">
        <v>-2.28349</v>
      </c>
      <c r="E56" s="315">
        <v>-2.28349</v>
      </c>
      <c r="F56" s="315">
        <v>-2.28349</v>
      </c>
      <c r="G56" s="315">
        <v>-2.28349</v>
      </c>
      <c r="H56" s="315">
        <v>-2.28349</v>
      </c>
      <c r="I56" s="315">
        <v>-2.28349</v>
      </c>
      <c r="J56" s="315">
        <v>-2.28349</v>
      </c>
      <c r="K56" s="315">
        <v>-2.28349</v>
      </c>
      <c r="L56" s="315">
        <v>-2.28349</v>
      </c>
      <c r="M56" s="315">
        <v>-2.28349</v>
      </c>
      <c r="N56" s="315">
        <v>-2.28349</v>
      </c>
      <c r="O56" s="315">
        <v>-2.28349</v>
      </c>
      <c r="P56" s="315">
        <v>-2.28349</v>
      </c>
      <c r="Q56" s="315">
        <v>-2.28349</v>
      </c>
      <c r="R56" s="315">
        <v>-2.28349</v>
      </c>
      <c r="S56" s="315">
        <v>-2.28349</v>
      </c>
      <c r="T56" s="315">
        <v>-2.28349</v>
      </c>
      <c r="U56" s="315">
        <v>-2.28349</v>
      </c>
      <c r="V56" s="315">
        <v>-2.28349</v>
      </c>
      <c r="W56" s="315">
        <v>-2.28349</v>
      </c>
      <c r="X56" s="315">
        <v>-2.28349</v>
      </c>
      <c r="Y56" s="315">
        <v>-2.28349</v>
      </c>
      <c r="Z56" s="315">
        <v>-2.28349</v>
      </c>
      <c r="AA56" s="315">
        <v>-2.28349</v>
      </c>
      <c r="AB56" s="315">
        <v>-2.28349</v>
      </c>
      <c r="AC56" s="315">
        <v>-2.28349</v>
      </c>
      <c r="AD56" s="315">
        <v>-2.28349</v>
      </c>
      <c r="AE56" s="315">
        <v>-2.28349</v>
      </c>
      <c r="AF56" s="315">
        <v>-2.28349</v>
      </c>
    </row>
    <row r="57" spans="1:32" s="266" customFormat="1" ht="14.25">
      <c r="A57" s="316" t="s">
        <v>411</v>
      </c>
      <c r="B57" s="311">
        <f t="shared" si="7" ref="B57:AF57">B49+B50</f>
        <v>0</v>
      </c>
      <c r="C57" s="311">
        <f t="shared" si="7"/>
        <v>-2.28349</v>
      </c>
      <c r="D57" s="311">
        <f t="shared" si="7"/>
        <v>-2.28349</v>
      </c>
      <c r="E57" s="311">
        <f t="shared" si="7"/>
        <v>-2.28349</v>
      </c>
      <c r="F57" s="311">
        <f t="shared" si="7"/>
        <v>-2.28349</v>
      </c>
      <c r="G57" s="311">
        <f t="shared" si="7"/>
        <v>-2.28349</v>
      </c>
      <c r="H57" s="311">
        <f t="shared" si="7"/>
        <v>-2.28349</v>
      </c>
      <c r="I57" s="311">
        <f t="shared" si="7"/>
        <v>-2.28349</v>
      </c>
      <c r="J57" s="311">
        <f t="shared" si="7"/>
        <v>-2.28349</v>
      </c>
      <c r="K57" s="311">
        <f t="shared" si="7"/>
        <v>-2.28349</v>
      </c>
      <c r="L57" s="311">
        <f t="shared" si="7"/>
        <v>-2.28349</v>
      </c>
      <c r="M57" s="311">
        <f t="shared" si="7"/>
        <v>-2.28349</v>
      </c>
      <c r="N57" s="311">
        <f t="shared" si="7"/>
        <v>-2.28349</v>
      </c>
      <c r="O57" s="311">
        <f t="shared" si="7"/>
        <v>-2.28349</v>
      </c>
      <c r="P57" s="311">
        <f t="shared" si="7"/>
        <v>-2.28349</v>
      </c>
      <c r="Q57" s="311">
        <f t="shared" si="7"/>
        <v>-2.28349</v>
      </c>
      <c r="R57" s="311">
        <f t="shared" si="7"/>
        <v>-2.28349</v>
      </c>
      <c r="S57" s="311">
        <f t="shared" si="7"/>
        <v>-2.28349</v>
      </c>
      <c r="T57" s="311">
        <f t="shared" si="7"/>
        <v>-2.28349</v>
      </c>
      <c r="U57" s="311">
        <f t="shared" si="7"/>
        <v>-2.28349</v>
      </c>
      <c r="V57" s="311">
        <f t="shared" si="7"/>
        <v>-2.28349</v>
      </c>
      <c r="W57" s="311">
        <f t="shared" si="7"/>
        <v>-2.28349</v>
      </c>
      <c r="X57" s="311">
        <f t="shared" si="7"/>
        <v>-2.28349</v>
      </c>
      <c r="Y57" s="311">
        <f t="shared" si="7"/>
        <v>-2.28349</v>
      </c>
      <c r="Z57" s="311">
        <f t="shared" si="7"/>
        <v>-2.28349</v>
      </c>
      <c r="AA57" s="311">
        <f t="shared" si="7"/>
        <v>-2.28349</v>
      </c>
      <c r="AB57" s="311">
        <f t="shared" si="7"/>
        <v>-2.28349</v>
      </c>
      <c r="AC57" s="311">
        <f t="shared" si="7"/>
        <v>-2.28349</v>
      </c>
      <c r="AD57" s="311">
        <f t="shared" si="7"/>
        <v>-2.28349</v>
      </c>
      <c r="AE57" s="311">
        <f t="shared" si="7"/>
        <v>-2.28349</v>
      </c>
      <c r="AF57" s="311">
        <f t="shared" si="7"/>
        <v>-2.28349</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-2.28349</v>
      </c>
      <c r="D59" s="311">
        <f t="shared" si="8"/>
        <v>-2.28349</v>
      </c>
      <c r="E59" s="311">
        <f t="shared" si="8"/>
        <v>-2.28349</v>
      </c>
      <c r="F59" s="311">
        <f t="shared" si="8"/>
        <v>-2.28349</v>
      </c>
      <c r="G59" s="311">
        <f t="shared" si="8"/>
        <v>-2.28349</v>
      </c>
      <c r="H59" s="311">
        <f t="shared" si="8"/>
        <v>-2.28349</v>
      </c>
      <c r="I59" s="311">
        <f t="shared" si="8"/>
        <v>-2.28349</v>
      </c>
      <c r="J59" s="311">
        <f t="shared" si="8"/>
        <v>-2.28349</v>
      </c>
      <c r="K59" s="311">
        <f t="shared" si="8"/>
        <v>-2.28349</v>
      </c>
      <c r="L59" s="311">
        <f t="shared" si="8"/>
        <v>-2.28349</v>
      </c>
      <c r="M59" s="311">
        <f t="shared" si="8"/>
        <v>-2.28349</v>
      </c>
      <c r="N59" s="311">
        <f t="shared" si="8"/>
        <v>-2.28349</v>
      </c>
      <c r="O59" s="311">
        <f t="shared" si="8"/>
        <v>-2.28349</v>
      </c>
      <c r="P59" s="311">
        <f t="shared" si="8"/>
        <v>-2.28349</v>
      </c>
      <c r="Q59" s="311">
        <f t="shared" si="8"/>
        <v>-2.28349</v>
      </c>
      <c r="R59" s="311">
        <f t="shared" si="8"/>
        <v>-2.28349</v>
      </c>
      <c r="S59" s="311">
        <f t="shared" si="8"/>
        <v>-2.28349</v>
      </c>
      <c r="T59" s="311">
        <f t="shared" si="8"/>
        <v>-2.28349</v>
      </c>
      <c r="U59" s="311">
        <f t="shared" si="8"/>
        <v>-2.28349</v>
      </c>
      <c r="V59" s="311">
        <f t="shared" si="8"/>
        <v>-2.28349</v>
      </c>
      <c r="W59" s="311">
        <f t="shared" si="8"/>
        <v>-2.28349</v>
      </c>
      <c r="X59" s="311">
        <f t="shared" si="8"/>
        <v>-2.28349</v>
      </c>
      <c r="Y59" s="311">
        <f t="shared" si="8"/>
        <v>-2.28349</v>
      </c>
      <c r="Z59" s="311">
        <f t="shared" si="8"/>
        <v>-2.28349</v>
      </c>
      <c r="AA59" s="311">
        <f t="shared" si="8"/>
        <v>-2.28349</v>
      </c>
      <c r="AB59" s="311">
        <f t="shared" si="8"/>
        <v>-2.28349</v>
      </c>
      <c r="AC59" s="311">
        <f t="shared" si="8"/>
        <v>-2.28349</v>
      </c>
      <c r="AD59" s="311">
        <f t="shared" si="8"/>
        <v>-2.28349</v>
      </c>
      <c r="AE59" s="311">
        <f t="shared" si="8"/>
        <v>-2.28349</v>
      </c>
      <c r="AF59" s="311">
        <f t="shared" si="8"/>
        <v>-2.28349</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-2.28349</v>
      </c>
      <c r="D61" s="311">
        <f t="shared" si="10"/>
        <v>-2.28349</v>
      </c>
      <c r="E61" s="311">
        <f t="shared" si="10"/>
        <v>-2.28349</v>
      </c>
      <c r="F61" s="311">
        <f t="shared" si="10"/>
        <v>-2.28349</v>
      </c>
      <c r="G61" s="311">
        <f t="shared" si="10"/>
        <v>-2.28349</v>
      </c>
      <c r="H61" s="311">
        <f t="shared" si="10"/>
        <v>-2.28349</v>
      </c>
      <c r="I61" s="311">
        <f t="shared" si="10"/>
        <v>-2.28349</v>
      </c>
      <c r="J61" s="311">
        <f t="shared" si="10"/>
        <v>-2.28349</v>
      </c>
      <c r="K61" s="311">
        <f t="shared" si="10"/>
        <v>-2.28349</v>
      </c>
      <c r="L61" s="311">
        <f t="shared" si="10"/>
        <v>-2.28349</v>
      </c>
      <c r="M61" s="311">
        <f t="shared" si="10"/>
        <v>-2.28349</v>
      </c>
      <c r="N61" s="311">
        <f t="shared" si="10"/>
        <v>-2.28349</v>
      </c>
      <c r="O61" s="311">
        <f t="shared" si="10"/>
        <v>-2.28349</v>
      </c>
      <c r="P61" s="311">
        <f t="shared" si="10"/>
        <v>-2.28349</v>
      </c>
      <c r="Q61" s="311">
        <f t="shared" si="10"/>
        <v>-2.28349</v>
      </c>
      <c r="R61" s="311">
        <f t="shared" si="10"/>
        <v>-2.28349</v>
      </c>
      <c r="S61" s="311">
        <f t="shared" si="10"/>
        <v>-2.28349</v>
      </c>
      <c r="T61" s="311">
        <f t="shared" si="10"/>
        <v>-2.28349</v>
      </c>
      <c r="U61" s="311">
        <f t="shared" si="10"/>
        <v>-2.28349</v>
      </c>
      <c r="V61" s="311">
        <f t="shared" si="10"/>
        <v>-2.28349</v>
      </c>
      <c r="W61" s="311">
        <f t="shared" si="10"/>
        <v>-2.28349</v>
      </c>
      <c r="X61" s="311">
        <f t="shared" si="10"/>
        <v>-2.28349</v>
      </c>
      <c r="Y61" s="311">
        <f t="shared" si="10"/>
        <v>-2.28349</v>
      </c>
      <c r="Z61" s="311">
        <f t="shared" si="10"/>
        <v>-2.28349</v>
      </c>
      <c r="AA61" s="311">
        <f t="shared" si="10"/>
        <v>-2.28349</v>
      </c>
      <c r="AB61" s="311">
        <f t="shared" si="10"/>
        <v>-2.28349</v>
      </c>
      <c r="AC61" s="311">
        <f t="shared" si="10"/>
        <v>-2.28349</v>
      </c>
      <c r="AD61" s="311">
        <f t="shared" si="10"/>
        <v>-2.28349</v>
      </c>
      <c r="AE61" s="311">
        <f t="shared" si="10"/>
        <v>-2.28349</v>
      </c>
      <c r="AF61" s="311">
        <f t="shared" si="10"/>
        <v>-2.28349</v>
      </c>
    </row>
    <row r="62" spans="1:32" ht="15.75">
      <c r="A62" s="313" t="s">
        <v>387</v>
      </c>
      <c r="B62" s="312"/>
      <c r="C62" s="312">
        <f t="shared" si="11" ref="C62:AF62">-C61*$B$25</f>
        <v>0.45669800000000005</v>
      </c>
      <c r="D62" s="312">
        <f t="shared" si="11"/>
        <v>0.45669800000000005</v>
      </c>
      <c r="E62" s="312">
        <f t="shared" si="11"/>
        <v>0.45669800000000005</v>
      </c>
      <c r="F62" s="312">
        <f t="shared" si="11"/>
        <v>0.45669800000000005</v>
      </c>
      <c r="G62" s="312">
        <f t="shared" si="11"/>
        <v>0.45669800000000005</v>
      </c>
      <c r="H62" s="312">
        <f t="shared" si="11"/>
        <v>0.45669800000000005</v>
      </c>
      <c r="I62" s="312">
        <f t="shared" si="11"/>
        <v>0.45669800000000005</v>
      </c>
      <c r="J62" s="312">
        <f t="shared" si="11"/>
        <v>0.45669800000000005</v>
      </c>
      <c r="K62" s="312">
        <f t="shared" si="11"/>
        <v>0.45669800000000005</v>
      </c>
      <c r="L62" s="312">
        <f t="shared" si="11"/>
        <v>0.45669800000000005</v>
      </c>
      <c r="M62" s="312">
        <f t="shared" si="11"/>
        <v>0.45669800000000005</v>
      </c>
      <c r="N62" s="312">
        <f t="shared" si="11"/>
        <v>0.45669800000000005</v>
      </c>
      <c r="O62" s="312">
        <f t="shared" si="11"/>
        <v>0.45669800000000005</v>
      </c>
      <c r="P62" s="312">
        <f t="shared" si="11"/>
        <v>0.45669800000000005</v>
      </c>
      <c r="Q62" s="312">
        <f t="shared" si="11"/>
        <v>0.45669800000000005</v>
      </c>
      <c r="R62" s="312">
        <f t="shared" si="11"/>
        <v>0.45669800000000005</v>
      </c>
      <c r="S62" s="312">
        <f t="shared" si="11"/>
        <v>0.45669800000000005</v>
      </c>
      <c r="T62" s="312">
        <f t="shared" si="11"/>
        <v>0.45669800000000005</v>
      </c>
      <c r="U62" s="312">
        <f t="shared" si="11"/>
        <v>0.45669800000000005</v>
      </c>
      <c r="V62" s="312">
        <f t="shared" si="11"/>
        <v>0.45669800000000005</v>
      </c>
      <c r="W62" s="312">
        <f t="shared" si="11"/>
        <v>0.45669800000000005</v>
      </c>
      <c r="X62" s="312">
        <f t="shared" si="11"/>
        <v>0.45669800000000005</v>
      </c>
      <c r="Y62" s="312">
        <f t="shared" si="11"/>
        <v>0.45669800000000005</v>
      </c>
      <c r="Z62" s="312">
        <f t="shared" si="11"/>
        <v>0.45669800000000005</v>
      </c>
      <c r="AA62" s="312">
        <f t="shared" si="11"/>
        <v>0.45669800000000005</v>
      </c>
      <c r="AB62" s="312">
        <f t="shared" si="11"/>
        <v>0.45669800000000005</v>
      </c>
      <c r="AC62" s="312">
        <f t="shared" si="11"/>
        <v>0.45669800000000005</v>
      </c>
      <c r="AD62" s="312">
        <f t="shared" si="11"/>
        <v>0.45669800000000005</v>
      </c>
      <c r="AE62" s="312">
        <f t="shared" si="11"/>
        <v>0.45669800000000005</v>
      </c>
      <c r="AF62" s="312">
        <f t="shared" si="11"/>
        <v>0.45669800000000005</v>
      </c>
    </row>
    <row r="63" spans="1:32" ht="16.5" thickBot="1">
      <c r="A63" s="317" t="s">
        <v>416</v>
      </c>
      <c r="B63" s="318">
        <f t="shared" si="12" ref="B63:AF63">B61+B62</f>
        <v>0</v>
      </c>
      <c r="C63" s="318">
        <f t="shared" si="12"/>
        <v>-1.826792</v>
      </c>
      <c r="D63" s="318">
        <f t="shared" si="12"/>
        <v>-1.826792</v>
      </c>
      <c r="E63" s="318">
        <f t="shared" si="12"/>
        <v>-1.826792</v>
      </c>
      <c r="F63" s="318">
        <f t="shared" si="12"/>
        <v>-1.826792</v>
      </c>
      <c r="G63" s="318">
        <f t="shared" si="12"/>
        <v>-1.826792</v>
      </c>
      <c r="H63" s="318">
        <f t="shared" si="12"/>
        <v>-1.826792</v>
      </c>
      <c r="I63" s="318">
        <f t="shared" si="12"/>
        <v>-1.826792</v>
      </c>
      <c r="J63" s="319">
        <f t="shared" si="12"/>
        <v>-1.826792</v>
      </c>
      <c r="K63" s="318">
        <f t="shared" si="12"/>
        <v>-1.826792</v>
      </c>
      <c r="L63" s="318">
        <f t="shared" si="12"/>
        <v>-1.826792</v>
      </c>
      <c r="M63" s="318">
        <f t="shared" si="12"/>
        <v>-1.826792</v>
      </c>
      <c r="N63" s="318">
        <f t="shared" si="12"/>
        <v>-1.826792</v>
      </c>
      <c r="O63" s="318">
        <f t="shared" si="12"/>
        <v>-1.826792</v>
      </c>
      <c r="P63" s="318">
        <f t="shared" si="12"/>
        <v>-1.826792</v>
      </c>
      <c r="Q63" s="318">
        <f t="shared" si="12"/>
        <v>-1.826792</v>
      </c>
      <c r="R63" s="318">
        <f t="shared" si="12"/>
        <v>-1.826792</v>
      </c>
      <c r="S63" s="318">
        <f t="shared" si="12"/>
        <v>-1.826792</v>
      </c>
      <c r="T63" s="318">
        <f t="shared" si="12"/>
        <v>-1.826792</v>
      </c>
      <c r="U63" s="318">
        <f t="shared" si="12"/>
        <v>-1.826792</v>
      </c>
      <c r="V63" s="318">
        <f t="shared" si="12"/>
        <v>-1.826792</v>
      </c>
      <c r="W63" s="318">
        <f t="shared" si="12"/>
        <v>-1.826792</v>
      </c>
      <c r="X63" s="318">
        <f t="shared" si="12"/>
        <v>-1.826792</v>
      </c>
      <c r="Y63" s="318">
        <f t="shared" si="12"/>
        <v>-1.826792</v>
      </c>
      <c r="Z63" s="318">
        <f t="shared" si="12"/>
        <v>-1.826792</v>
      </c>
      <c r="AA63" s="318">
        <f t="shared" si="12"/>
        <v>-1.826792</v>
      </c>
      <c r="AB63" s="318">
        <f t="shared" si="12"/>
        <v>-1.826792</v>
      </c>
      <c r="AC63" s="318">
        <f t="shared" si="12"/>
        <v>-1.826792</v>
      </c>
      <c r="AD63" s="318">
        <f t="shared" si="12"/>
        <v>-1.826792</v>
      </c>
      <c r="AE63" s="318">
        <f t="shared" si="12"/>
        <v>-1.826792</v>
      </c>
      <c r="AF63" s="318">
        <f t="shared" si="12"/>
        <v>-1.826792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-2.28349</v>
      </c>
      <c r="D66" s="311">
        <f t="shared" si="14"/>
        <v>-2.28349</v>
      </c>
      <c r="E66" s="311">
        <f t="shared" si="14"/>
        <v>-2.28349</v>
      </c>
      <c r="F66" s="311">
        <f t="shared" si="14"/>
        <v>-2.28349</v>
      </c>
      <c r="G66" s="311">
        <f t="shared" si="14"/>
        <v>-2.28349</v>
      </c>
      <c r="H66" s="311">
        <f t="shared" si="14"/>
        <v>-2.28349</v>
      </c>
      <c r="I66" s="311">
        <f t="shared" si="14"/>
        <v>-2.28349</v>
      </c>
      <c r="J66" s="311">
        <f t="shared" si="14"/>
        <v>-2.28349</v>
      </c>
      <c r="K66" s="311">
        <f t="shared" si="14"/>
        <v>-2.28349</v>
      </c>
      <c r="L66" s="311">
        <f t="shared" si="14"/>
        <v>-2.28349</v>
      </c>
      <c r="M66" s="311">
        <f t="shared" si="14"/>
        <v>-2.28349</v>
      </c>
      <c r="N66" s="311">
        <f t="shared" si="14"/>
        <v>-2.28349</v>
      </c>
      <c r="O66" s="311">
        <f t="shared" si="14"/>
        <v>-2.28349</v>
      </c>
      <c r="P66" s="311">
        <f t="shared" si="14"/>
        <v>-2.28349</v>
      </c>
      <c r="Q66" s="311">
        <f t="shared" si="14"/>
        <v>-2.28349</v>
      </c>
      <c r="R66" s="311">
        <f t="shared" si="14"/>
        <v>-2.28349</v>
      </c>
      <c r="S66" s="311">
        <f t="shared" si="14"/>
        <v>-2.28349</v>
      </c>
      <c r="T66" s="311">
        <f t="shared" si="14"/>
        <v>-2.28349</v>
      </c>
      <c r="U66" s="311">
        <f t="shared" si="14"/>
        <v>-2.28349</v>
      </c>
      <c r="V66" s="311">
        <f t="shared" si="14"/>
        <v>-2.28349</v>
      </c>
      <c r="W66" s="311">
        <f t="shared" si="14"/>
        <v>-2.28349</v>
      </c>
      <c r="X66" s="311">
        <f t="shared" si="14"/>
        <v>-2.28349</v>
      </c>
      <c r="Y66" s="311">
        <f t="shared" si="14"/>
        <v>-2.28349</v>
      </c>
      <c r="Z66" s="311">
        <f t="shared" si="14"/>
        <v>-2.28349</v>
      </c>
      <c r="AA66" s="311">
        <f t="shared" si="14"/>
        <v>-2.28349</v>
      </c>
      <c r="AB66" s="311">
        <f t="shared" si="14"/>
        <v>-2.28349</v>
      </c>
      <c r="AC66" s="311">
        <f t="shared" si="14"/>
        <v>-2.28349</v>
      </c>
      <c r="AD66" s="311">
        <f t="shared" si="14"/>
        <v>-2.28349</v>
      </c>
      <c r="AE66" s="311">
        <f t="shared" si="14"/>
        <v>-2.28349</v>
      </c>
      <c r="AF66" s="322">
        <f t="shared" si="14"/>
        <v>-2.28349</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-103.795</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-103.795</v>
      </c>
      <c r="C74" s="311">
        <v>-2.28349</v>
      </c>
      <c r="D74" s="311">
        <v>-2.28349</v>
      </c>
      <c r="E74" s="311">
        <v>-2.28349</v>
      </c>
      <c r="F74" s="311">
        <v>-2.28349</v>
      </c>
      <c r="G74" s="311">
        <v>-2.28349</v>
      </c>
      <c r="H74" s="311">
        <v>-2.28349</v>
      </c>
      <c r="I74" s="311">
        <v>-2.28349</v>
      </c>
      <c r="J74" s="311">
        <v>-2.28349</v>
      </c>
      <c r="K74" s="311">
        <v>-2.28349</v>
      </c>
      <c r="L74" s="311">
        <v>-2.28349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-103.795</v>
      </c>
      <c r="C75" s="311">
        <f>SUM($B$74:C74)</f>
        <v>-106.07849</v>
      </c>
      <c r="D75" s="311">
        <f>SUM($B$74:D74)</f>
        <v>-108.36198</v>
      </c>
      <c r="E75" s="311">
        <f>SUM($B$74:E74)</f>
        <v>-110.64547</v>
      </c>
      <c r="F75" s="311">
        <f>SUM($B$74:F74)</f>
        <v>-112.92896</v>
      </c>
      <c r="G75" s="311">
        <f>SUM($B$74:G74)</f>
        <v>-115.21245</v>
      </c>
      <c r="H75" s="311">
        <f>SUM($B$74:H74)</f>
        <v>-117.49594</v>
      </c>
      <c r="I75" s="311">
        <f>SUM($B$74:I74)</f>
        <v>-119.77943000000001</v>
      </c>
      <c r="J75" s="311">
        <f>SUM($B$74:J74)</f>
        <v>-122.06292000000001</v>
      </c>
      <c r="K75" s="311">
        <f>SUM($B$74:K74)</f>
        <v>-124.34641000000001</v>
      </c>
      <c r="L75" s="311">
        <f>SUM($B$74:L74)</f>
        <v>-126.62990000000001</v>
      </c>
      <c r="M75" s="311">
        <f>SUM($B$74:M74)</f>
        <v>-126.62990000000001</v>
      </c>
      <c r="N75" s="311">
        <f>SUM($B$74:N74)</f>
        <v>-126.62990000000001</v>
      </c>
      <c r="O75" s="311">
        <f>SUM($B$74:O74)</f>
        <v>-126.62990000000001</v>
      </c>
      <c r="P75" s="311">
        <f>SUM($B$74:P74)</f>
        <v>-126.62990000000001</v>
      </c>
      <c r="Q75" s="311">
        <f>SUM($B$74:Q74)</f>
        <v>-126.62990000000001</v>
      </c>
      <c r="R75" s="311">
        <f>SUM($B$74:R74)</f>
        <v>-126.62990000000001</v>
      </c>
      <c r="S75" s="311">
        <f>SUM($B$74:S74)</f>
        <v>-126.62990000000001</v>
      </c>
      <c r="T75" s="311">
        <f>SUM($B$74:T74)</f>
        <v>-126.62990000000001</v>
      </c>
      <c r="U75" s="311">
        <f>SUM($B$74:U74)</f>
        <v>-126.62990000000001</v>
      </c>
      <c r="V75" s="311">
        <f>SUM($B$74:V74)</f>
        <v>-126.62990000000001</v>
      </c>
      <c r="W75" s="311">
        <f>SUM($B$74:W74)</f>
        <v>-126.62990000000001</v>
      </c>
      <c r="X75" s="311">
        <f>SUM($B$74:X74)</f>
        <v>-126.62990000000001</v>
      </c>
      <c r="Y75" s="311">
        <f>SUM($B$74:Y74)</f>
        <v>-126.62990000000001</v>
      </c>
      <c r="Z75" s="311">
        <f>SUM($B$74:Z74)</f>
        <v>-126.62990000000001</v>
      </c>
      <c r="AA75" s="311">
        <f>SUM($B$74:AA74)</f>
        <v>-126.62990000000001</v>
      </c>
      <c r="AB75" s="311">
        <f>SUM($B$74:AB74)</f>
        <v>-126.62990000000001</v>
      </c>
      <c r="AC75" s="311">
        <f>SUM($B$74:AC74)</f>
        <v>-126.62990000000001</v>
      </c>
      <c r="AD75" s="311">
        <f>SUM($B$74:AD74)</f>
        <v>-126.62990000000001</v>
      </c>
      <c r="AE75" s="311">
        <f>SUM($B$74:AE74)</f>
        <v>-126.62990000000001</v>
      </c>
      <c r="AF75" s="322">
        <f>SUM($B$74:AF74)</f>
        <v>-126.62990000000001</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-103.795</v>
      </c>
      <c r="C77" s="311">
        <f t="shared" si="20" ref="C77:AF77">C74*C76</f>
        <v>-2.1194365246521616</v>
      </c>
      <c r="D77" s="311">
        <f t="shared" si="20"/>
        <v>-1.8258412514232958</v>
      </c>
      <c r="E77" s="311">
        <f t="shared" si="20"/>
        <v>-1.5729163089449483</v>
      </c>
      <c r="F77" s="311">
        <f t="shared" si="20"/>
        <v>-1.355027833343339</v>
      </c>
      <c r="G77" s="311">
        <f t="shared" si="20"/>
        <v>-1.1673223926114222</v>
      </c>
      <c r="H77" s="311">
        <f t="shared" si="20"/>
        <v>-1.0056188771635273</v>
      </c>
      <c r="I77" s="311">
        <f t="shared" si="20"/>
        <v>-0.86631536626768368</v>
      </c>
      <c r="J77" s="311">
        <f t="shared" si="20"/>
        <v>-0.74630889581985138</v>
      </c>
      <c r="K77" s="311">
        <f t="shared" si="20"/>
        <v>-0.64292634029966522</v>
      </c>
      <c r="L77" s="311">
        <f t="shared" si="20"/>
        <v>-0.5538648693139776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-103.795</v>
      </c>
      <c r="C78" s="311">
        <f>SUM($B$77:C77)</f>
        <v>-105.91443652465216</v>
      </c>
      <c r="D78" s="311">
        <f>SUM($B$77:D77)</f>
        <v>-107.74027777607546</v>
      </c>
      <c r="E78" s="311">
        <f>SUM($B$77:E77)</f>
        <v>-109.31319408502041</v>
      </c>
      <c r="F78" s="311">
        <f>SUM($B$77:F77)</f>
        <v>-110.66822191836376</v>
      </c>
      <c r="G78" s="311">
        <f>SUM($B$77:G77)</f>
        <v>-111.83554431097518</v>
      </c>
      <c r="H78" s="311">
        <f>SUM($B$77:H77)</f>
        <v>-112.84116318813871</v>
      </c>
      <c r="I78" s="311">
        <f>SUM($B$77:I77)</f>
        <v>-113.70747855440639</v>
      </c>
      <c r="J78" s="311">
        <f>SUM($B$77:J77)</f>
        <v>-114.45378745022624</v>
      </c>
      <c r="K78" s="311">
        <f>SUM($B$77:K77)</f>
        <v>-115.09671379052591</v>
      </c>
      <c r="L78" s="311">
        <f>SUM($B$77:L77)</f>
        <v>-115.65057865983989</v>
      </c>
      <c r="M78" s="311">
        <f>SUM($B$77:M77)</f>
        <v>-115.65057865983989</v>
      </c>
      <c r="N78" s="311">
        <f>SUM($B$77:N77)</f>
        <v>-115.65057865983989</v>
      </c>
      <c r="O78" s="311">
        <f>SUM($B$77:O77)</f>
        <v>-115.65057865983989</v>
      </c>
      <c r="P78" s="311">
        <f>SUM($B$77:P77)</f>
        <v>-115.65057865983989</v>
      </c>
      <c r="Q78" s="311">
        <f>SUM($B$77:Q77)</f>
        <v>-115.65057865983989</v>
      </c>
      <c r="R78" s="311">
        <f>SUM($B$77:R77)</f>
        <v>-115.65057865983989</v>
      </c>
      <c r="S78" s="311">
        <f>SUM($B$77:S77)</f>
        <v>-115.65057865983989</v>
      </c>
      <c r="T78" s="311">
        <f>SUM($B$77:T77)</f>
        <v>-115.65057865983989</v>
      </c>
      <c r="U78" s="311">
        <f>SUM($B$77:U77)</f>
        <v>-115.65057865983989</v>
      </c>
      <c r="V78" s="311">
        <f>SUM($B$77:V77)</f>
        <v>-115.65057865983989</v>
      </c>
      <c r="W78" s="311">
        <f>SUM($B$77:W77)</f>
        <v>-115.65057865983989</v>
      </c>
      <c r="X78" s="311">
        <f>SUM($B$77:X77)</f>
        <v>-115.65057865983989</v>
      </c>
      <c r="Y78" s="311">
        <f>SUM($B$77:Y77)</f>
        <v>-115.65057865983989</v>
      </c>
      <c r="Z78" s="311">
        <f>SUM($B$77:Z77)</f>
        <v>-115.65057865983989</v>
      </c>
      <c r="AA78" s="311">
        <f>SUM($B$77:AA77)</f>
        <v>-115.65057865983989</v>
      </c>
      <c r="AB78" s="311">
        <f>SUM($B$77:AB77)</f>
        <v>-115.65057865983989</v>
      </c>
      <c r="AC78" s="311">
        <f>SUM($B$77:AC77)</f>
        <v>-115.65057865983989</v>
      </c>
      <c r="AD78" s="311">
        <f>SUM($B$77:AD77)</f>
        <v>-115.65057865983989</v>
      </c>
      <c r="AE78" s="311">
        <f>SUM($B$77:AE77)</f>
        <v>-115.65057865983989</v>
      </c>
      <c r="AF78" s="322">
        <f>SUM($B$77:AF77)</f>
        <v>-115.65057865983989</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-0.10607849</v>
      </c>
      <c r="C86" s="336">
        <v>-0.10836198</v>
      </c>
      <c r="D86" s="336">
        <v>-0.11064547000000001</v>
      </c>
      <c r="E86" s="336">
        <v>-0.11292896000000001</v>
      </c>
      <c r="F86" s="336">
        <v>-0.11521245000000001</v>
      </c>
      <c r="G86" s="336">
        <v>-0.11749594000000001</v>
      </c>
      <c r="H86" s="336">
        <v>-0.11977943000000001</v>
      </c>
      <c r="I86" s="336">
        <v>-0.12206292000000001</v>
      </c>
      <c r="J86" s="336">
        <v>-0.12434641</v>
      </c>
      <c r="K86" s="336">
        <v>-0.12662990000000002</v>
      </c>
      <c r="L86" s="336">
        <v>-0.12662990000000002</v>
      </c>
      <c r="M86" s="336">
        <v>-0.12662990000000002</v>
      </c>
      <c r="N86" s="336">
        <v>-0.12662990000000002</v>
      </c>
      <c r="O86" s="336">
        <v>-0.12662990000000002</v>
      </c>
      <c r="P86" s="336">
        <v>-0.12662990000000002</v>
      </c>
      <c r="Q86" s="336">
        <v>-0.12662990000000002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-0.10591443652465216</v>
      </c>
      <c r="C88" s="336">
        <v>-0.10774027777607546</v>
      </c>
      <c r="D88" s="336">
        <v>-0.10931319408502041</v>
      </c>
      <c r="E88" s="336">
        <v>-0.11066822191836376</v>
      </c>
      <c r="F88" s="336">
        <v>-0.11183554431097519</v>
      </c>
      <c r="G88" s="336">
        <v>-0.11284116318813871</v>
      </c>
      <c r="H88" s="336">
        <v>-0.1137074785544064</v>
      </c>
      <c r="I88" s="336">
        <v>-0.11445378745022625</v>
      </c>
      <c r="J88" s="336">
        <v>-0.11509671379052591</v>
      </c>
      <c r="K88" s="336">
        <v>-0.1156505786598399</v>
      </c>
      <c r="L88" s="336">
        <v>-0.1156505786598399</v>
      </c>
      <c r="M88" s="336">
        <v>-0.1156505786598399</v>
      </c>
      <c r="N88" s="336">
        <v>-0.1156505786598399</v>
      </c>
      <c r="O88" s="336">
        <v>-0.1156505786598399</v>
      </c>
      <c r="P88" s="336">
        <v>-0.1156505786598399</v>
      </c>
      <c r="Q88" s="336">
        <v>-0.1156505786598399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O_ТГС-007-004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КЛ 6 кВ - перезавод в ТП 6/0,4 кВ №558 ф.14 ПС 110/6 кВ №21 Подземгаз для техприсоединения ООО Витра, договор №509-23 от 11.10.23 г.(свыше 670 кВт; протяженность 0,010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v>100</v>
      </c>
      <c r="H26" s="119">
        <v>34</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267</v>
      </c>
      <c r="F31" s="119" t="s">
        <v>267</v>
      </c>
      <c r="G31" s="119" t="s">
        <v>261</v>
      </c>
      <c r="H31" s="119" t="s">
        <v>261</v>
      </c>
      <c r="I31" s="119" t="s">
        <v>261</v>
      </c>
      <c r="J31" s="148" t="s">
        <v>261</v>
      </c>
    </row>
    <row r="32" spans="1:10" s="41" customFormat="1" ht="15.75">
      <c r="A32" s="147" t="s">
        <v>156</v>
      </c>
      <c r="B32" s="52" t="s">
        <v>198</v>
      </c>
      <c r="C32" s="119" t="s">
        <v>261</v>
      </c>
      <c r="D32" s="119" t="s">
        <v>354</v>
      </c>
      <c r="E32" s="119" t="s">
        <v>267</v>
      </c>
      <c r="F32" s="119" t="s">
        <v>267</v>
      </c>
      <c r="G32" s="119" t="s">
        <v>261</v>
      </c>
      <c r="H32" s="119" t="s">
        <v>261</v>
      </c>
      <c r="I32" s="119" t="s">
        <v>261</v>
      </c>
      <c r="J32" s="148" t="s">
        <v>261</v>
      </c>
    </row>
    <row r="33" spans="1:10" s="41" customFormat="1" ht="31.5">
      <c r="A33" s="147" t="s">
        <v>209</v>
      </c>
      <c r="B33" s="52" t="s">
        <v>181</v>
      </c>
      <c r="C33" s="119" t="s">
        <v>261</v>
      </c>
      <c r="D33" s="119" t="s">
        <v>354</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354</v>
      </c>
      <c r="E37" s="119" t="s">
        <v>261</v>
      </c>
      <c r="F37" s="119" t="s">
        <v>354</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267</v>
      </c>
      <c r="F39" s="119" t="s">
        <v>267</v>
      </c>
      <c r="G39" s="119" t="s">
        <v>261</v>
      </c>
      <c r="H39" s="119" t="s">
        <v>261</v>
      </c>
      <c r="I39" s="119" t="s">
        <v>261</v>
      </c>
      <c r="J39" s="148" t="s">
        <v>261</v>
      </c>
    </row>
    <row r="40" spans="1:10" ht="15.75">
      <c r="A40" s="147" t="s">
        <v>152</v>
      </c>
      <c r="B40" s="52" t="s">
        <v>201</v>
      </c>
      <c r="C40" s="119" t="s">
        <v>261</v>
      </c>
      <c r="D40" s="119" t="s">
        <v>356</v>
      </c>
      <c r="E40" s="119" t="s">
        <v>261</v>
      </c>
      <c r="F40" s="119" t="s">
        <v>356</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358</v>
      </c>
      <c r="E44" s="119" t="s">
        <v>261</v>
      </c>
      <c r="F44" s="119" t="s">
        <v>358</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360</v>
      </c>
      <c r="E50" s="119" t="s">
        <v>261</v>
      </c>
      <c r="F50" s="119" t="s">
        <v>360</v>
      </c>
      <c r="G50" s="119">
        <v>100</v>
      </c>
      <c r="H50" s="119">
        <v>9</v>
      </c>
      <c r="I50" s="119" t="s">
        <v>261</v>
      </c>
      <c r="J50" s="148" t="s">
        <v>261</v>
      </c>
    </row>
    <row r="51" spans="1:10" ht="31.5">
      <c r="A51" s="147" t="s">
        <v>138</v>
      </c>
      <c r="B51" s="52" t="s">
        <v>206</v>
      </c>
      <c r="C51" s="119" t="s">
        <v>261</v>
      </c>
      <c r="D51" s="119" t="s">
        <v>361</v>
      </c>
      <c r="E51" s="119" t="s">
        <v>261</v>
      </c>
      <c r="F51" s="119" t="s">
        <v>361</v>
      </c>
      <c r="G51" s="119">
        <v>100</v>
      </c>
      <c r="H51" s="119">
        <v>32</v>
      </c>
      <c r="I51" s="119" t="s">
        <v>261</v>
      </c>
      <c r="J51" s="148" t="s">
        <v>261</v>
      </c>
    </row>
    <row r="52" spans="1:10" ht="31.5">
      <c r="A52" s="147" t="s">
        <v>136</v>
      </c>
      <c r="B52" s="52" t="s">
        <v>139</v>
      </c>
      <c r="C52" s="119" t="s">
        <v>261</v>
      </c>
      <c r="D52" s="119" t="s">
        <v>361</v>
      </c>
      <c r="E52" s="119" t="s">
        <v>261</v>
      </c>
      <c r="F52" s="119" t="s">
        <v>361</v>
      </c>
      <c r="G52" s="119">
        <v>100</v>
      </c>
      <c r="H52" s="119">
        <v>32</v>
      </c>
      <c r="I52" s="119" t="s">
        <v>261</v>
      </c>
      <c r="J52" s="148" t="s">
        <v>261</v>
      </c>
    </row>
    <row r="53" spans="1:10" ht="15.75">
      <c r="A53" s="147" t="s">
        <v>208</v>
      </c>
      <c r="B53" s="52" t="s">
        <v>207</v>
      </c>
      <c r="C53" s="119" t="s">
        <v>261</v>
      </c>
      <c r="D53" s="119" t="s">
        <v>361</v>
      </c>
      <c r="E53" s="119" t="s">
        <v>261</v>
      </c>
      <c r="F53" s="119" t="s">
        <v>361</v>
      </c>
      <c r="G53" s="119">
        <v>100</v>
      </c>
      <c r="H53" s="119">
        <v>32</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0.056559999999999999</v>
      </c>
      <c r="D24" s="157">
        <v>0.124554</v>
      </c>
      <c r="E24" s="157">
        <v>0.124554</v>
      </c>
      <c r="F24" s="157">
        <v>0</v>
      </c>
      <c r="G24" s="157">
        <v>0.124554</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0.056559999999999999</v>
      </c>
      <c r="D27" s="122">
        <v>0.124554</v>
      </c>
      <c r="E27" s="122">
        <v>0.124554</v>
      </c>
      <c r="F27" s="122">
        <v>0</v>
      </c>
      <c r="G27" s="122">
        <v>0.124554</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0.047134000000000002</v>
      </c>
      <c r="D30" s="157">
        <v>0.103795</v>
      </c>
      <c r="E30" s="157">
        <v>0.103795</v>
      </c>
      <c r="F30" s="157">
        <v>0</v>
      </c>
      <c r="G30" s="157">
        <v>0.103795</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0.0075269999999999998</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0.037706999999999997</v>
      </c>
      <c r="D32" s="122">
        <v>0.103795</v>
      </c>
      <c r="E32" s="122">
        <v>0.103795</v>
      </c>
      <c r="F32" s="122">
        <v>0</v>
      </c>
      <c r="G32" s="122">
        <v>0.103795</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0.0019</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0.01</v>
      </c>
      <c r="D41" s="122">
        <v>0.01</v>
      </c>
      <c r="E41" s="122">
        <v>0.01</v>
      </c>
      <c r="F41" s="122">
        <v>0</v>
      </c>
      <c r="G41" s="122">
        <v>0.01</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0.01</v>
      </c>
      <c r="D49" s="122">
        <v>0.01</v>
      </c>
      <c r="E49" s="122">
        <v>0.01</v>
      </c>
      <c r="F49" s="122">
        <v>0</v>
      </c>
      <c r="G49" s="122">
        <v>0.01</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0.047134000000000002</v>
      </c>
      <c r="D52" s="122">
        <v>0.103795</v>
      </c>
      <c r="E52" s="122">
        <v>0.103795</v>
      </c>
      <c r="F52" s="122">
        <v>0</v>
      </c>
      <c r="G52" s="122">
        <v>0.103795</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0.01</v>
      </c>
      <c r="D56" s="122">
        <v>0.01</v>
      </c>
      <c r="E56" s="122">
        <v>0.01</v>
      </c>
      <c r="F56" s="122">
        <v>0</v>
      </c>
      <c r="G56" s="122">
        <v>0.01</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O_ТГС-007-004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КЛ 6 кВ - перезавод в ТП 6/0,4 кВ №558 ф.14 ПС 110/6 кВ №21 Подземгаз для техприсоединения ООО Витра, договор №509-23 от 11.10.23 г.(свыше 670 кВт; протяженность 0,010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c r="F26" s="259" t="s">
        <v>261</v>
      </c>
      <c r="G26" s="259"/>
      <c r="H26" s="259"/>
      <c r="I26" s="259"/>
      <c r="J26" s="259"/>
      <c r="K26" s="259">
        <v>0.01</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O_ТГС-007-004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КЛ 6 кВ - перезавод в ТП 6/0,4 кВ №558 ф.14 ПС 110/6 кВ №21 Подземгаз для техприсоединения ООО Витра, договор №509-23 от 11.10.23 г.(свыше 670 кВт; протяженность 0,010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КЛ 6 кВ - перезавод в ТП 6/0,4 кВ №558 ф.14 ПС 110/6 кВ №21 Подземгаз для техприсоединения ООО Витра, договор №509-23 от 11.10.23 г.(свыше 670 кВт; протяженность 0,010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0.124554</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0.124554</v>
      </c>
    </row>
    <row r="54" spans="1:2" ht="16.5" thickBot="1">
      <c r="A54" s="97" t="s">
        <v>308</v>
      </c>
      <c r="B54" s="118">
        <v>1</v>
      </c>
    </row>
    <row r="55" spans="1:2" ht="16.5" thickBot="1">
      <c r="A55" s="99" t="s">
        <v>309</v>
      </c>
      <c r="B55" s="100">
        <v>0.103795</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