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<sst xmlns="http://schemas.openxmlformats.org/spreadsheetml/2006/main" count="1856" uniqueCount="556">
  <si>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</si>
  <si>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</si>
  <si>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</si>
  <si>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</si>
  <si>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</si>
  <si>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</si>
  <si>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</si>
  <si>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</si>
  <si>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</si>
  <si>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</si>
  <si>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</si>
  <si>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</si>
  <si>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</si>
  <si>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</si>
  <si>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</si>
  <si>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</si>
  <si>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</si>
  <si>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</si>
  <si>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</si>
  <si>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</si>
  <si>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</si>
  <si>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</si>
  <si>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</si>
  <si>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</si>
  <si>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</si>
  <si>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</si>
  <si>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</si>
  <si>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</si>
  <si>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</si>
  <si>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</si>
  <si>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</si>
  <si>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</si>
  <si>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</si>
  <si>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</si>
  <si>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</si>
  <si>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</si>
  <si>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</si>
  <si>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</si>
  <si>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</si>
  <si>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</si>
  <si>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</si>
  <si>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</si>
  <si>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</si>
  <si>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</si>
  <si>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</si>
  <si>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</si>
  <si>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</si>
  <si>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</si>
  <si>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</si>
  <si>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</si>
  <si>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</si>
  <si>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</si>
  <si>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</si>
  <si>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</si>
  <si>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</si>
  <si>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</si>
  <si>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</si>
  <si>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</si>
  <si>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</si>
  <si>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</si>
  <si>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</si>
  <si>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</si>
  <si>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</si>
  <si>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</si>
  <si>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</si>
  <si>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</si>
  <si>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</si>
  <si>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</si>
  <si>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</si>
  <si>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</si>
  <si>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</si>
  <si>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</si>
  <si>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</si>
  <si>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</si>
  <si>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</si>
  <si>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</si>
  <si>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</si>
  <si>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</si>
  <si>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</si>
  <si>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</si>
  <si>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</si>
  <si>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</si>
  <si>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</si>
  <si>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</si>
  <si>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</si>
  <si>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</si>
  <si>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</si>
  <si>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</si>
  <si>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</si>
  <si>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</si>
  <si>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</si>
  <si>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</si>
  <si>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</si>
  <si>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</si>
  <si>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</si>
  <si>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</si>
  <si>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</si>
  <si>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</si>
  <si>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</si>
  <si>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</si>
  <si>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</si>
  <si>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</si>
  <si>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</si>
  <si>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</si>
  <si>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</si>
  <si>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</si>
  <si>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</si>
  <si>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</si>
  <si>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</si>
  <si>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</si>
  <si>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</si>
  <si>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</si>
  <si>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</si>
  <si>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</si>
  <si>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</si>
  <si>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</si>
  <si>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</si>
  <si>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</si>
  <si>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</si>
  <si>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</si>
  <si>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</si>
  <si>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</si>
  <si>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</si>
  <si>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</si>
  <si>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</si>
  <si>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</si>
  <si>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</si>
  <si>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</si>
  <si>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</si>
  <si>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</si>
  <si>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</si>
  <si>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</si>
  <si>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</si>
  <si>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</si>
  <si>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</si>
  <si>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</si>
  <si>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</si>
  <si>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</si>
  <si>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</si>
  <si>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</si>
  <si>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</si>
  <si>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</si>
  <si>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</si>
  <si>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</si>
  <si>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</si>
  <si>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</si>
  <si>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</si>
  <si>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</si>
  <si>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</si>
  <si>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</si>
  <si>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</si>
  <si>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</si>
  <si>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</si>
  <si>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</si>
  <si>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</si>
  <si>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</si>
  <si>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</si>
  <si>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</si>
  <si>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</si>
  <si>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</si>
  <si>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</si>
  <si>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</si>
  <si>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</si>
  <si>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</si>
  <si>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</si>
  <si>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</si>
  <si>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</si>
  <si>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</si>
  <si>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</si>
  <si>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</si>
  <si>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</si>
  <si>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</si>
  <si>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</si>
  <si>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</si>
  <si>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</si>
  <si>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</si>
  <si>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</si>
  <si>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</si>
  <si>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</si>
  <si>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</si>
  <si>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</si>
  <si>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</si>
  <si>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</si>
  <si>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</si>
  <si>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</si>
  <si>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</si>
  <si>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</si>
  <si>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</si>
  <si>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</si>
  <si>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</si>
  <si>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</si>
  <si>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</si>
  <si>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</si>
  <si>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</si>
  <si>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</si>
  <si>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</si>
  <si>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</si>
  <si>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</si>
  <si>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</si>
  <si>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</si>
  <si>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</si>
  <si>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</si>
  <si>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</si>
  <si>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</si>
  <si>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</si>
  <si>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</si>
  <si>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</si>
  <si>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</si>
  <si>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</si>
  <si>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</si>
  <si>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</si>
  <si>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</si>
  <si>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</si>
  <si>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</si>
  <si>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</si>
  <si>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</si>
  <si>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</si>
  <si>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</si>
  <si>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</si>
  <si>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</si>
  <si>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</si>
  <si>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</si>
  <si>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</si>
  <si>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</si>
  <si>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</si>
  <si>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</si>
  <si>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</si>
  <si>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</si>
  <si>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</si>
  <si>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</si>
  <si>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</si>
  <si>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</si>
  <si>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</si>
  <si>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</si>
  <si>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</si>
  <si>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</si>
  <si>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</si>
  <si>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</si>
  <si>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</si>
  <si>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</si>
  <si>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</si>
  <si>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</si>
  <si>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</si>
  <si>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</si>
  <si>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</si>
  <si>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</si>
  <si>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</si>
  <si>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</si>
  <si>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</si>
  <si>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</si>
  <si>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</si>
  <si>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</si>
  <si>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</si>
  <si>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</si>
  <si>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</si>
  <si>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</si>
  <si>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</si>
  <si>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</si>
  <si>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</si>
  <si>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</si>
  <si>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10.368 млн.руб/км_x000d_
</t>
  </si>
  <si>
    <t>нд</t>
  </si>
  <si>
    <t>Снижение аварийности, повышение уровня технического состояния оборудования, увеличение пропускной способности _x000d_
Объем снижения потерь 0,253 тыс. кВт.ч._x000d_
Оценка энергоэффективности 0.001077% к отпуску в сеть филиала</t>
  </si>
  <si>
    <t>4.6.</t>
  </si>
  <si>
    <t>З</t>
  </si>
  <si>
    <t>Не требуется</t>
  </si>
  <si>
    <t>местный</t>
  </si>
  <si>
    <t>не требуется</t>
  </si>
  <si>
    <t>Повышение пропускной способности сети 6 кВ. Повышение уровня технического состояния. Обеспечение бесперебойным электроснабжением потребителей.</t>
  </si>
  <si>
    <t>2027 год</t>
  </si>
  <si>
    <t>2026 год</t>
  </si>
  <si>
    <t>по состоянию на 01.01.2025 года</t>
  </si>
  <si>
    <t>1.2.2.1 Реконструкция линий электропередачи</t>
  </si>
  <si>
    <t>Снижение аварийности, повышение уровня технического состояния оборудования, увеличение пропускной способности _x000d_
2.270/Замена линий электропередачи (Lnз_лэп)_x000d_
-0,0003157162/SAIDI (∆Пsaidi)_x000d_
-0,0008628654/SAIFI (∆Пsaifi)_x000d_
-2,716/Изменение объема недоотпущенной электрической энергии (∆Пens)_x000d_
28,242233/Oбъем финансирования для обеспечения деятельности сетевой организации (Фхо)_x000d_
0.117 Км/Увеличение протяженности ЛЭП ( ∆Lnлэп ) Уровнем высшего напряжения  10 кВ (СН2)</t>
  </si>
  <si>
    <t>ТГЭС</t>
  </si>
  <si>
    <t>Тульская область</t>
  </si>
  <si>
    <t>г. Тула</t>
  </si>
  <si>
    <t>Проведение мероприятий по реконструкции КЛ 6 кВ РП 6/0,4 кВ №53 ф.8А ПС 110/6 кВ №17 Щегловская с заменой кабеля на большее сечение протяженностью 2,153 км</t>
  </si>
  <si>
    <t>Замещение (обновление) электрической сети. Действующая КЛ введена в эксплуатацию в 1977 г., регулярно повреждается, текущее техническое состояние - 100 % износ. Количество ремонтных муфт - 46. Пропускная способность кабельной линии не соответствует установившимся нагрузкам РД153-34.3 – 20573-2001. Данная КЛ является основным источником  электроснабжения социально значимых объектов -  ЦО №33(школа №64), ЦО №33 (детский сад №139), ГРП-37. Акт технического обследования № 4 от 20.01.2022 г. Кл регулярно повреждается, имеет значительные следы коррозии, пропускная способность не соответствует установившимся нагрузкам согласно Акта ТО № 26 от 14.12.2023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</si>
  <si>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</si>
  <si>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</si>
  <si>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</si>
  <si>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</si>
  <si>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</si>
  <si>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</si>
  <si>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</si>
  <si>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</si>
  <si>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2.270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</si>
  <si>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</si>
  <si>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</si>
  <si>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</si>
  <si>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</si>
  <si>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</si>
  <si>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</si>
  <si>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</si>
  <si>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</si>
  <si>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</si>
  <si>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</si>
  <si>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</si>
  <si>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</si>
  <si>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</si>
  <si>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</si>
  <si>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</si>
  <si>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</si>
  <si>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</si>
  <si>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</si>
  <si>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</si>
  <si>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</si>
  <si>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</si>
  <si>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</si>
  <si>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</si>
  <si>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</si>
  <si>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</si>
  <si>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</si>
  <si>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</si>
  <si>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</si>
  <si>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</si>
  <si>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</si>
  <si>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</si>
  <si>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</si>
  <si>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</si>
  <si>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</si>
  <si>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</si>
  <si>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</si>
  <si>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</si>
  <si>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</si>
  <si>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</si>
  <si>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</si>
  <si>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</si>
  <si>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</si>
  <si>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</si>
  <si>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</si>
  <si>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</si>
  <si>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</si>
  <si>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</si>
  <si>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</si>
  <si>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</si>
  <si>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</si>
  <si>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</si>
  <si>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</si>
  <si>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</si>
  <si>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</si>
  <si>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</si>
  <si>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</si>
  <si>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ПИР. Реконструкция КЛ 6 кВ РП 6/0,4 кВ №53 ф.8А - ПС 110/6 кВ №17 "Щегловская"</t>
  </si>
  <si>
    <t>2030 год</t>
  </si>
  <si>
    <t>2029 год</t>
  </si>
  <si>
    <t>Год раскрытия информации: 2026 год</t>
  </si>
  <si>
    <t>Акционерное Общество "Тульские городские электрические сети"</t>
  </si>
  <si>
    <t>M_ТГС-013-014</t>
  </si>
  <si>
    <t>Реконструкция КЛ 6 кВ РП 6/0,4 кВ №53 ф.8А ПС 110/6 кВ №17 Щегловская с заменой кабеля на большее сечение (протяженность 2,310 км)</t>
  </si>
  <si>
    <t>+</t>
  </si>
  <si>
    <t>При реализации проекта этапность не предусмотрена.</t>
  </si>
  <si>
    <t>09.08.2024</t>
  </si>
  <si>
    <t>02.11.2024</t>
  </si>
  <si>
    <t>24.12.2024</t>
  </si>
  <si>
    <t>31.12.2024</t>
  </si>
  <si>
    <t>30.04.2025</t>
  </si>
  <si>
    <t>31.05.2025</t>
  </si>
  <si>
    <t>31.07.2024</t>
  </si>
  <si>
    <t>15.08.2025</t>
  </si>
  <si>
    <t>31.08.2025</t>
  </si>
  <si>
    <t>15.09.2025</t>
  </si>
  <si>
    <t>20.09.2025</t>
  </si>
  <si>
    <t>30.09.2025</t>
  </si>
  <si>
    <t xml:space="preserve"> год</t>
  </si>
  <si>
    <t>Филиал ПАО "Россети Центр и Приволжье" - "Тулэнерго"</t>
  </si>
  <si>
    <t>Сметный расчет</t>
  </si>
  <si>
    <t>ЗЦ КПО</t>
  </si>
  <si>
    <t>РСО-ЭНЕРГО (ООО)</t>
  </si>
  <si>
    <t>1000,9256</t>
  </si>
  <si>
    <t>zakupki.gov.ru</t>
  </si>
  <si>
    <t>2024-07-08</t>
  </si>
  <si>
    <t>2024-07-03</t>
  </si>
  <si>
    <t>2024-07-10</t>
  </si>
  <si>
    <t>2024-07-23</t>
  </si>
  <si>
    <t>2024-08-12</t>
  </si>
  <si>
    <t>2024-08-09</t>
  </si>
  <si>
    <t>2024-11-15</t>
  </si>
  <si>
    <t>от «___»________2010 г. №____</t>
  </si>
  <si>
    <t>Финансовая модель по проекту инвестиционной программы M_ТГС-013-014</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</si>
  <si>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</si>
  <si>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</si>
  <si>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</si>
  <si>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</si>
  <si>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</si>
  <si>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</si>
  <si>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</si>
  <si>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</si>
  <si>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</si>
  <si>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</si>
  <si>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</si>
  <si>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</si>
  <si>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</si>
  <si>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</si>
  <si>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</si>
  <si>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</si>
  <si>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</si>
  <si>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</si>
  <si>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</si>
  <si>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</si>
  <si>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</si>
  <si>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</si>
  <si>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</si>
  <si>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</si>
  <si>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</si>
  <si>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</si>
  <si>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</si>
  <si>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</si>
  <si>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</si>
  <si>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</si>
  <si>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</si>
  <si>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</si>
  <si>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</si>
  <si>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</si>
  <si>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</si>
  <si>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</si>
  <si>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</si>
  <si>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</si>
  <si>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</si>
  <si>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</si>
  <si>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</si>
  <si>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</si>
  <si>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</si>
  <si>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</si>
  <si>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</si>
  <si>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</si>
  <si>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</si>
  <si>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</si>
  <si>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</si>
  <si>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</si>
  <si>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</si>
  <si>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</si>
  <si>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</si>
  <si>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</si>
  <si>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</si>
  <si>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</si>
  <si>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</si>
  <si>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</si>
  <si>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</si>
  <si>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</si>
  <si>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</si>
  <si>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</si>
  <si>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</si>
  <si>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</si>
  <si>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</si>
  <si>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</si>
  <si>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</si>
  <si>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</si>
  <si>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</si>
  <si>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</si>
  <si>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</si>
  <si>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</si>
  <si>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</si>
  <si>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</si>
  <si>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</si>
  <si>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</si>
  <si>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</si>
  <si>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</si>
  <si>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</si>
  <si>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</si>
  <si>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</si>
  <si>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</si>
  <si>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</si>
  <si>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</si>
  <si>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</si>
  <si>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</si>
  <si>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</si>
  <si>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</si>
  <si>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</si>
  <si>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</si>
  <si>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</si>
  <si>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</si>
  <si>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</si>
  <si>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</si>
  <si>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</si>
  <si>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</si>
  <si>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</si>
  <si>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</si>
  <si>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КЛ6 кВ РП  53 ф. 8а - ПС 17</t>
  </si>
  <si>
    <t>Журнал  №21, Акт В-18</t>
  </si>
  <si>
    <t>4.12</t>
  </si>
  <si>
    <t xml:space="preserve">Кол-вовозможных повреждений заложено на уровне 12,5% от уровня 2019г.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2019 год принято на уровне факта 2021г. Данные в стб 23-25 - это разница между ожидаемыми значениями показателей надежности и фактом 2019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</si>
  <si>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</si>
  <si>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</si>
  <si>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</si>
  <si>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</si>
  <si>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</si>
  <si>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</si>
  <si>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</si>
  <si>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</si>
  <si>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</si>
  <si>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</si>
  <si>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</si>
  <si>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</si>
  <si>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</si>
  <si>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</si>
  <si>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</si>
  <si>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</si>
  <si>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</si>
  <si>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</si>
  <si>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</si>
  <si>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</si>
  <si>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</si>
  <si>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</si>
  <si>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</si>
  <si>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53 - ПС 17 ф8А</t>
  </si>
  <si>
    <t>6кВ</t>
  </si>
  <si>
    <t>ААШВ</t>
  </si>
  <si>
    <t>АСБл</t>
  </si>
  <si>
    <t>в земле</t>
  </si>
  <si>
    <t>Акт технического обследования № 4 от 20.01.2022 г.,
Акт технического обследования № 26 от 14.12.2023 г.,
 АО ТГЭС</t>
  </si>
  <si>
    <t>КЛ находится в неудовлетворительном техническом состоянии.
Перенос сроков реализации мероприятий на 2024-2025 гг. в связи с неудовлетворительным техническим состоянием: КЛ регулярно повреждается, имеет значительные следы коррозии, пропускная способность не соответствует установившимся нагрузкам.</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</si>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</sst>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8386898"/>
        <c:axId val="8045004"/>
      </c:lineChart>
      <c:catAx>
        <c:axId val="8386898"/>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8045004"/>
        <c:crosses val="autoZero"/>
        <c:lblOffset val="100"/>
        <c:noMultiLvlLbl val="0"/>
      </c:catAx>
      <c:valAx>
        <c:axId val="804500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8386898"/>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527</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528</v>
      </c>
      <c r="C19" s="388" t="s">
        <v>529</v>
      </c>
      <c r="D19" s="387" t="s">
        <v>530</v>
      </c>
      <c r="E19" s="387" t="s">
        <v>531</v>
      </c>
      <c r="F19" s="387" t="s">
        <v>532</v>
      </c>
      <c r="G19" s="387" t="s">
        <v>533</v>
      </c>
      <c r="H19" s="387" t="s">
        <v>534</v>
      </c>
      <c r="I19" s="387" t="s">
        <v>535</v>
      </c>
      <c r="J19" s="387" t="s">
        <v>536</v>
      </c>
      <c r="K19" s="387" t="s">
        <v>486</v>
      </c>
      <c r="L19" s="387" t="s">
        <v>537</v>
      </c>
      <c r="M19" s="387" t="s">
        <v>538</v>
      </c>
      <c r="N19" s="387" t="s">
        <v>539</v>
      </c>
      <c r="O19" s="387" t="s">
        <v>540</v>
      </c>
      <c r="P19" s="387" t="s">
        <v>541</v>
      </c>
      <c r="Q19" s="387" t="s">
        <v>542</v>
      </c>
      <c r="R19" s="387"/>
      <c r="S19" s="389" t="s">
        <v>543</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544</v>
      </c>
      <c r="R20" s="392" t="s">
        <v>545</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546</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547</v>
      </c>
      <c r="C21" s="398"/>
      <c r="D21" s="399" t="s">
        <v>548</v>
      </c>
      <c r="E21" s="397" t="s">
        <v>549</v>
      </c>
      <c r="F21" s="398"/>
      <c r="G21" s="397" t="s">
        <v>550</v>
      </c>
      <c r="H21" s="398"/>
      <c r="I21" s="397" t="s">
        <v>551</v>
      </c>
      <c r="J21" s="398"/>
      <c r="K21" s="399" t="s">
        <v>552</v>
      </c>
      <c r="L21" s="397" t="s">
        <v>553</v>
      </c>
      <c r="M21" s="398"/>
      <c r="N21" s="397" t="s">
        <v>554</v>
      </c>
      <c r="O21" s="398"/>
      <c r="P21" s="399" t="s">
        <v>555</v>
      </c>
      <c r="Q21" s="359" t="s">
        <v>496</v>
      </c>
      <c r="R21" s="361"/>
      <c r="S21" s="359" t="s">
        <v>497</v>
      </c>
      <c r="T21" s="360"/>
    </row>
    <row r="22" spans="1:20" ht="204.75" customHeight="1">
      <c r="A22" s="400"/>
      <c r="B22" s="401"/>
      <c r="C22" s="402"/>
      <c r="D22" s="403"/>
      <c r="E22" s="401"/>
      <c r="F22" s="402"/>
      <c r="G22" s="401"/>
      <c r="H22" s="402"/>
      <c r="I22" s="401"/>
      <c r="J22" s="402"/>
      <c r="K22" s="404"/>
      <c r="L22" s="401"/>
      <c r="M22" s="402"/>
      <c r="N22" s="401"/>
      <c r="O22" s="402"/>
      <c r="P22" s="404"/>
      <c r="Q22" s="366" t="s">
        <v>500</v>
      </c>
      <c r="R22" s="366" t="s">
        <v>501</v>
      </c>
      <c r="S22" s="366" t="s">
        <v>502</v>
      </c>
      <c r="T22" s="366" t="s">
        <v>503</v>
      </c>
    </row>
    <row r="23" spans="1:20" ht="51.75" customHeight="1">
      <c r="A23" s="405"/>
      <c r="B23" s="406" t="s">
        <v>504</v>
      </c>
      <c r="C23" s="406" t="s">
        <v>505</v>
      </c>
      <c r="D23" s="404"/>
      <c r="E23" s="406" t="s">
        <v>504</v>
      </c>
      <c r="F23" s="406" t="s">
        <v>505</v>
      </c>
      <c r="G23" s="406" t="s">
        <v>504</v>
      </c>
      <c r="H23" s="406" t="s">
        <v>505</v>
      </c>
      <c r="I23" s="406" t="s">
        <v>504</v>
      </c>
      <c r="J23" s="406" t="s">
        <v>505</v>
      </c>
      <c r="K23" s="406" t="s">
        <v>504</v>
      </c>
      <c r="L23" s="406" t="s">
        <v>504</v>
      </c>
      <c r="M23" s="406" t="s">
        <v>505</v>
      </c>
      <c r="N23" s="406" t="s">
        <v>504</v>
      </c>
      <c r="O23" s="406" t="s">
        <v>505</v>
      </c>
      <c r="P23" s="404" t="s">
        <v>504</v>
      </c>
      <c r="Q23" s="366" t="s">
        <v>504</v>
      </c>
      <c r="R23" s="366" t="s">
        <v>504</v>
      </c>
      <c r="S23" s="366" t="s">
        <v>504</v>
      </c>
      <c r="T23" s="366" t="s">
        <v>504</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55"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483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484</v>
      </c>
      <c r="C21" s="358"/>
      <c r="D21" s="357" t="s">
        <v>485</v>
      </c>
      <c r="E21" s="358"/>
      <c r="F21" s="359" t="s">
        <v>486</v>
      </c>
      <c r="G21" s="360"/>
      <c r="H21" s="360"/>
      <c r="I21" s="361"/>
      <c r="J21" s="356" t="s">
        <v>487</v>
      </c>
      <c r="K21" s="357" t="s">
        <v>488</v>
      </c>
      <c r="L21" s="358"/>
      <c r="M21" s="357" t="s">
        <v>489</v>
      </c>
      <c r="N21" s="358"/>
      <c r="O21" s="357" t="s">
        <v>490</v>
      </c>
      <c r="P21" s="358"/>
      <c r="Q21" s="357" t="s">
        <v>491</v>
      </c>
      <c r="R21" s="358"/>
      <c r="S21" s="356" t="s">
        <v>492</v>
      </c>
      <c r="T21" s="356" t="s">
        <v>493</v>
      </c>
      <c r="U21" s="356" t="s">
        <v>494</v>
      </c>
      <c r="V21" s="357" t="s">
        <v>495</v>
      </c>
      <c r="W21" s="358"/>
      <c r="X21" s="359" t="s">
        <v>496</v>
      </c>
      <c r="Y21" s="360"/>
      <c r="Z21" s="359" t="s">
        <v>497</v>
      </c>
      <c r="AA21" s="360"/>
    </row>
    <row r="22" spans="1:27" ht="216" customHeight="1">
      <c r="A22" s="362"/>
      <c r="B22" s="363"/>
      <c r="C22" s="364"/>
      <c r="D22" s="363"/>
      <c r="E22" s="364"/>
      <c r="F22" s="359" t="s">
        <v>498</v>
      </c>
      <c r="G22" s="361"/>
      <c r="H22" s="359" t="s">
        <v>499</v>
      </c>
      <c r="I22" s="361"/>
      <c r="J22" s="365"/>
      <c r="K22" s="363"/>
      <c r="L22" s="364"/>
      <c r="M22" s="363"/>
      <c r="N22" s="364"/>
      <c r="O22" s="363"/>
      <c r="P22" s="364"/>
      <c r="Q22" s="363"/>
      <c r="R22" s="364"/>
      <c r="S22" s="365"/>
      <c r="T22" s="365"/>
      <c r="U22" s="365"/>
      <c r="V22" s="363"/>
      <c r="W22" s="364"/>
      <c r="X22" s="366" t="s">
        <v>500</v>
      </c>
      <c r="Y22" s="366" t="s">
        <v>501</v>
      </c>
      <c r="Z22" s="366" t="s">
        <v>502</v>
      </c>
      <c r="AA22" s="366" t="s">
        <v>503</v>
      </c>
    </row>
    <row r="23" spans="1:27" ht="60" customHeight="1">
      <c r="A23" s="365"/>
      <c r="B23" s="365" t="s">
        <v>504</v>
      </c>
      <c r="C23" s="365" t="s">
        <v>505</v>
      </c>
      <c r="D23" s="365" t="s">
        <v>504</v>
      </c>
      <c r="E23" s="365" t="s">
        <v>505</v>
      </c>
      <c r="F23" s="365" t="s">
        <v>504</v>
      </c>
      <c r="G23" s="365" t="s">
        <v>505</v>
      </c>
      <c r="H23" s="365" t="s">
        <v>504</v>
      </c>
      <c r="I23" s="365" t="s">
        <v>505</v>
      </c>
      <c r="J23" s="365" t="s">
        <v>504</v>
      </c>
      <c r="K23" s="365" t="s">
        <v>504</v>
      </c>
      <c r="L23" s="365" t="s">
        <v>505</v>
      </c>
      <c r="M23" s="365" t="s">
        <v>504</v>
      </c>
      <c r="N23" s="365" t="s">
        <v>505</v>
      </c>
      <c r="O23" s="365" t="s">
        <v>504</v>
      </c>
      <c r="P23" s="365" t="s">
        <v>505</v>
      </c>
      <c r="Q23" s="365" t="s">
        <v>504</v>
      </c>
      <c r="R23" s="365" t="s">
        <v>505</v>
      </c>
      <c r="S23" s="365" t="s">
        <v>504</v>
      </c>
      <c r="T23" s="365" t="s">
        <v>504</v>
      </c>
      <c r="U23" s="365" t="s">
        <v>504</v>
      </c>
      <c r="V23" s="365" t="s">
        <v>504</v>
      </c>
      <c r="W23" s="365" t="s">
        <v>505</v>
      </c>
      <c r="X23" s="365" t="s">
        <v>504</v>
      </c>
      <c r="Y23" s="365" t="s">
        <v>504</v>
      </c>
      <c r="Z23" s="366" t="s">
        <v>504</v>
      </c>
      <c r="AA23" s="366" t="s">
        <v>504</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54">
        <v>1</v>
      </c>
      <c r="B25" s="354" t="s">
        <v>506</v>
      </c>
      <c r="C25" s="354" t="s">
        <v>506</v>
      </c>
      <c r="D25" s="354" t="s">
        <v>506</v>
      </c>
      <c r="E25" s="354" t="s">
        <v>506</v>
      </c>
      <c r="F25" s="354" t="s">
        <v>507</v>
      </c>
      <c r="G25" s="354" t="s">
        <v>507</v>
      </c>
      <c r="H25" s="354" t="s">
        <v>507</v>
      </c>
      <c r="I25" s="354" t="s">
        <v>507</v>
      </c>
      <c r="J25" s="354">
        <v>1977</v>
      </c>
      <c r="K25" s="354">
        <v>1</v>
      </c>
      <c r="L25" s="354">
        <v>1</v>
      </c>
      <c r="M25" s="354">
        <v>120</v>
      </c>
      <c r="N25" s="354">
        <v>240</v>
      </c>
      <c r="O25" s="354" t="s">
        <v>508</v>
      </c>
      <c r="P25" s="354" t="s">
        <v>509</v>
      </c>
      <c r="Q25" s="354">
        <v>2.153</v>
      </c>
      <c r="R25" s="354">
        <v>2.153</v>
      </c>
      <c r="S25" s="354" t="s">
        <v>182</v>
      </c>
      <c r="T25" s="354">
        <v>2023</v>
      </c>
      <c r="U25" s="354">
        <v>62</v>
      </c>
      <c r="V25" s="354" t="s">
        <v>510</v>
      </c>
      <c r="W25" s="354" t="s">
        <v>510</v>
      </c>
      <c r="X25" s="354" t="s">
        <v>182</v>
      </c>
      <c r="Y25" s="354" t="s">
        <v>182</v>
      </c>
      <c r="Z25" s="354" t="s">
        <v>511</v>
      </c>
      <c r="AA25" s="354" t="s">
        <v>512</v>
      </c>
    </row>
    <row r="26" spans="24:27" ht="15.75">
      <c r="X26" s="368"/>
      <c r="Y26" s="369"/>
      <c r="Z26" s="370"/>
      <c r="AA26" s="370"/>
    </row>
    <row r="27" spans="1:27" s="371" customFormat="1" ht="12.75">
      <c r="A27" s="372"/>
      <c r="B27" s="372"/>
      <c r="C27" s="372"/>
      <c r="E27" s="372"/>
      <c r="X27" s="373"/>
      <c r="Y27" s="373"/>
      <c r="Z27" s="373"/>
      <c r="AA27" s="373"/>
    </row>
    <row r="28" spans="1:3" s="371" customFormat="1" ht="12.75">
      <c r="A28" s="372"/>
      <c r="B28" s="372"/>
      <c r="C28" s="37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2024</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452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453</v>
      </c>
      <c r="B23" s="344"/>
      <c r="C23" s="344"/>
      <c r="D23" s="344"/>
      <c r="E23" s="344"/>
      <c r="F23" s="344"/>
      <c r="G23" s="344"/>
      <c r="H23" s="344"/>
      <c r="I23" s="344"/>
      <c r="J23" s="344"/>
      <c r="K23" s="344"/>
      <c r="L23" s="345"/>
      <c r="M23" s="346" t="s">
        <v>454</v>
      </c>
      <c r="N23" s="346"/>
      <c r="O23" s="346"/>
      <c r="P23" s="346"/>
      <c r="Q23" s="346"/>
      <c r="R23" s="346"/>
      <c r="S23" s="346"/>
      <c r="T23" s="346"/>
      <c r="U23" s="346"/>
      <c r="V23" s="346"/>
      <c r="W23" s="346"/>
      <c r="X23" s="346"/>
      <c r="Y23" s="346"/>
      <c r="Z23" s="346"/>
    </row>
    <row r="24" spans="1:26" ht="151.5" customHeight="1">
      <c r="A24" s="346" t="s">
        <v>455</v>
      </c>
      <c r="B24" s="347" t="s">
        <v>456</v>
      </c>
      <c r="C24" s="346" t="s">
        <v>457</v>
      </c>
      <c r="D24" s="346" t="s">
        <v>458</v>
      </c>
      <c r="E24" s="346" t="s">
        <v>459</v>
      </c>
      <c r="F24" s="346" t="s">
        <v>460</v>
      </c>
      <c r="G24" s="346" t="s">
        <v>461</v>
      </c>
      <c r="H24" s="346" t="s">
        <v>462</v>
      </c>
      <c r="I24" s="346" t="s">
        <v>463</v>
      </c>
      <c r="J24" s="346" t="s">
        <v>464</v>
      </c>
      <c r="K24" s="347" t="s">
        <v>465</v>
      </c>
      <c r="L24" s="347" t="s">
        <v>466</v>
      </c>
      <c r="M24" s="348" t="s">
        <v>467</v>
      </c>
      <c r="N24" s="347" t="s">
        <v>468</v>
      </c>
      <c r="O24" s="346" t="s">
        <v>469</v>
      </c>
      <c r="P24" s="346" t="s">
        <v>470</v>
      </c>
      <c r="Q24" s="346" t="s">
        <v>471</v>
      </c>
      <c r="R24" s="346" t="s">
        <v>462</v>
      </c>
      <c r="S24" s="346" t="s">
        <v>472</v>
      </c>
      <c r="T24" s="346" t="s">
        <v>473</v>
      </c>
      <c r="U24" s="346" t="s">
        <v>474</v>
      </c>
      <c r="V24" s="346" t="s">
        <v>471</v>
      </c>
      <c r="W24" s="349" t="s">
        <v>475</v>
      </c>
      <c r="X24" s="349" t="s">
        <v>476</v>
      </c>
      <c r="Y24" s="349" t="s">
        <v>477</v>
      </c>
      <c r="Z24" s="350" t="s">
        <v>478</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v>2019</v>
      </c>
      <c r="B26" s="352" t="s">
        <v>479</v>
      </c>
      <c r="C26" s="351">
        <v>0.33</v>
      </c>
      <c r="D26" s="351">
        <v>43</v>
      </c>
      <c r="E26" s="351">
        <v>8.6310000000000002</v>
      </c>
      <c r="F26" s="351">
        <v>14.19</v>
      </c>
      <c r="G26" s="351">
        <v>2.84823</v>
      </c>
      <c r="H26" s="351">
        <v>42844</v>
      </c>
      <c r="I26" s="351">
        <v>0.00033120156848100081</v>
      </c>
      <c r="J26" s="351">
        <v>0.0010036411166090935</v>
      </c>
      <c r="K26" s="351" t="s">
        <v>480</v>
      </c>
      <c r="L26" s="351" t="s">
        <v>481</v>
      </c>
      <c r="M26" s="351">
        <v>2027</v>
      </c>
      <c r="N26" s="351">
        <v>6</v>
      </c>
      <c r="O26" s="351">
        <v>0.66</v>
      </c>
      <c r="P26" s="351">
        <v>0.11</v>
      </c>
      <c r="Q26" s="351">
        <v>2.580887355998217E-06</v>
      </c>
      <c r="R26" s="351">
        <v>42621</v>
      </c>
      <c r="S26" s="351">
        <v>1.5485324135989301E-05</v>
      </c>
      <c r="T26" s="351">
        <v>0.0001407756739635391</v>
      </c>
      <c r="U26" s="351">
        <v>0.13200000000000001</v>
      </c>
      <c r="V26" s="351">
        <v>2.580887355998217E-06</v>
      </c>
      <c r="W26" s="351">
        <v>-0.00031571624434501157</v>
      </c>
      <c r="X26" s="351">
        <v>-0.00086286544264555431</v>
      </c>
      <c r="Y26" s="351">
        <v>-2.7162299999999999</v>
      </c>
      <c r="Z26" s="352" t="s">
        <v>482</v>
      </c>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451</v>
      </c>
      <c r="C19" s="374" t="s">
        <v>513</v>
      </c>
      <c r="D19" s="374" t="s">
        <v>514</v>
      </c>
      <c r="E19" s="375" t="s">
        <v>515</v>
      </c>
      <c r="F19" s="376"/>
      <c r="G19" s="376"/>
      <c r="H19" s="376"/>
      <c r="I19" s="377"/>
      <c r="J19" s="374" t="s">
        <v>516</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517</v>
      </c>
      <c r="F20" s="378" t="s">
        <v>518</v>
      </c>
      <c r="G20" s="378" t="s">
        <v>519</v>
      </c>
      <c r="H20" s="378" t="s">
        <v>520</v>
      </c>
      <c r="I20" s="378" t="s">
        <v>72</v>
      </c>
      <c r="J20" s="378" t="s">
        <v>521</v>
      </c>
      <c r="K20" s="378" t="s">
        <v>522</v>
      </c>
      <c r="L20" s="379" t="s">
        <v>523</v>
      </c>
      <c r="M20" s="380" t="s">
        <v>524</v>
      </c>
      <c r="N20" s="380" t="s">
        <v>525</v>
      </c>
      <c r="O20" s="380" t="s">
        <v>526</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379</v>
      </c>
    </row>
    <row r="4" ht="15.75">
      <c r="K4" s="260"/>
    </row>
    <row r="5" spans="1:11" ht="15.75">
      <c r="A5" s="261" t="s">
        <v>380</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381</v>
      </c>
    </row>
    <row r="8" spans="1:11" ht="15.75">
      <c r="A8" s="263"/>
      <c r="B8" s="263"/>
      <c r="C8" s="263"/>
      <c r="D8" s="263"/>
      <c r="E8" s="263"/>
      <c r="F8" s="263"/>
      <c r="G8" s="263"/>
      <c r="H8" s="263"/>
      <c r="I8" s="263"/>
      <c r="K8" s="264" t="s">
        <v>382</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383</v>
      </c>
    </row>
    <row r="11" spans="1:11" ht="15.75">
      <c r="A11" s="263"/>
      <c r="B11" s="263"/>
      <c r="C11" s="263"/>
      <c r="D11" s="263"/>
      <c r="E11" s="263"/>
      <c r="F11" s="263"/>
      <c r="G11" s="263"/>
      <c r="H11" s="263"/>
      <c r="I11" s="263"/>
      <c r="K11" s="264" t="s">
        <v>384</v>
      </c>
    </row>
    <row r="12" spans="1:11" ht="15.75">
      <c r="A12" s="266"/>
      <c r="K12" s="264" t="s">
        <v>385</v>
      </c>
    </row>
    <row r="13" spans="1:8" ht="16.5" thickBot="1">
      <c r="A13" s="261" t="s">
        <v>386</v>
      </c>
      <c r="B13" s="261" t="s">
        <v>387</v>
      </c>
      <c r="C13" s="267" t="s">
        <v>388</v>
      </c>
      <c r="D13" s="268"/>
      <c r="E13" s="269"/>
      <c r="F13" s="269"/>
      <c r="G13" s="269"/>
      <c r="H13" s="269"/>
    </row>
    <row r="14" spans="1:2" ht="15.75">
      <c r="A14" s="270" t="s">
        <v>389</v>
      </c>
      <c r="B14" s="271">
        <v>23535.194</v>
      </c>
    </row>
    <row r="15" spans="1:2" ht="15.75">
      <c r="A15" s="272" t="s">
        <v>390</v>
      </c>
      <c r="B15" s="273">
        <v>0</v>
      </c>
    </row>
    <row r="16" spans="1:4" ht="15.75">
      <c r="A16" s="274" t="s">
        <v>391</v>
      </c>
      <c r="B16" s="275">
        <v>0</v>
      </c>
      <c r="D16" s="266" t="s">
        <v>392</v>
      </c>
    </row>
    <row r="17" spans="1:14" ht="16.5" thickBot="1">
      <c r="A17" s="276" t="s">
        <v>393</v>
      </c>
      <c r="B17" s="277">
        <v>1</v>
      </c>
      <c r="D17" s="278" t="s">
        <v>394</v>
      </c>
      <c r="E17" s="278"/>
      <c r="F17" s="279"/>
      <c r="G17" s="279" t="str">
        <f>IF(AND(0&lt;SUM(B80:AF80),SUM(B80:AF80)&lt;=10),SUM(B80:AF80),"не окупается")</f>
        <v>не окупается</v>
      </c>
      <c r="K17" s="280"/>
      <c r="N17" s="281"/>
    </row>
    <row r="18" spans="1:11" ht="15.75">
      <c r="A18" s="270" t="s">
        <v>395</v>
      </c>
      <c r="B18" s="271">
        <v>0</v>
      </c>
      <c r="D18" s="278" t="s">
        <v>396</v>
      </c>
      <c r="E18" s="278"/>
      <c r="F18" s="282"/>
      <c r="G18" s="279" t="str">
        <f>IF(AND(0&lt;SUM(B81:AF81),SUM(B81:AF81)&lt;=10),SUM(B81:AF81),"не окупается")</f>
        <v>не окупается</v>
      </c>
      <c r="K18" s="280"/>
    </row>
    <row r="19" spans="1:11" ht="15.75">
      <c r="A19" s="272" t="s">
        <v>397</v>
      </c>
      <c r="B19" s="273">
        <v>1</v>
      </c>
      <c r="D19" s="278" t="s">
        <v>398</v>
      </c>
      <c r="E19" s="278"/>
      <c r="F19" s="282"/>
      <c r="G19" s="283">
        <f>AF78</f>
        <v>-26223.409653370501</v>
      </c>
      <c r="K19" s="280"/>
    </row>
    <row r="20" spans="1:11" ht="15.75">
      <c r="A20" s="272" t="s">
        <v>399</v>
      </c>
      <c r="B20" s="273">
        <v>1</v>
      </c>
      <c r="D20" s="278" t="s">
        <v>400</v>
      </c>
      <c r="E20" s="278"/>
      <c r="F20" s="282"/>
      <c r="G20" s="278" t="str">
        <f>IF(G19&gt;0,"Да","Нет")</f>
        <v>Нет</v>
      </c>
      <c r="I20" s="267" t="s">
        <v>388</v>
      </c>
      <c r="K20" s="280"/>
    </row>
    <row r="21" spans="1:2" ht="15.75">
      <c r="A21" s="274" t="s">
        <v>401</v>
      </c>
      <c r="B21" s="275">
        <v>0</v>
      </c>
    </row>
    <row r="22" spans="1:10" ht="15.75">
      <c r="A22" s="274" t="s">
        <v>402</v>
      </c>
      <c r="B22" s="275">
        <v>0</v>
      </c>
      <c r="J22" s="267" t="s">
        <v>388</v>
      </c>
    </row>
    <row r="23" spans="1:2" ht="15.75">
      <c r="A23" s="272" t="s">
        <v>403</v>
      </c>
      <c r="B23" s="273">
        <v>1</v>
      </c>
    </row>
    <row r="24" spans="1:2" ht="15.75">
      <c r="A24" s="284"/>
      <c r="B24" s="285"/>
    </row>
    <row r="25" spans="1:2" ht="16.5" thickBot="1">
      <c r="A25" s="276" t="s">
        <v>404</v>
      </c>
      <c r="B25" s="286">
        <v>0.20000000000000001</v>
      </c>
    </row>
    <row r="26" spans="1:2" ht="15.75">
      <c r="A26" s="287" t="s">
        <v>388</v>
      </c>
      <c r="B26" s="288"/>
    </row>
    <row r="27" spans="1:2" ht="15.75">
      <c r="A27" s="272" t="s">
        <v>405</v>
      </c>
      <c r="B27" s="273">
        <v>0</v>
      </c>
    </row>
    <row r="28" spans="1:2" ht="15.75">
      <c r="A28" s="289" t="s">
        <v>406</v>
      </c>
      <c r="B28" s="290">
        <v>0</v>
      </c>
    </row>
    <row r="29" spans="1:2" ht="16.5" thickBot="1">
      <c r="A29" s="284" t="s">
        <v>407</v>
      </c>
      <c r="B29" s="291">
        <v>0</v>
      </c>
    </row>
    <row r="30" spans="1:2" ht="15.75">
      <c r="A30" s="292" t="s">
        <v>408</v>
      </c>
      <c r="B30" s="293">
        <v>0</v>
      </c>
    </row>
    <row r="31" spans="1:2" ht="15.75">
      <c r="A31" s="294" t="s">
        <v>409</v>
      </c>
      <c r="B31" s="295">
        <v>0</v>
      </c>
    </row>
    <row r="32" spans="1:2" ht="15.75">
      <c r="A32" s="294" t="s">
        <v>410</v>
      </c>
      <c r="B32" s="296">
        <v>0</v>
      </c>
    </row>
    <row r="33" spans="1:2" ht="15.75">
      <c r="A33" s="294" t="s">
        <v>411</v>
      </c>
      <c r="B33" s="296">
        <v>0</v>
      </c>
    </row>
    <row r="34" spans="1:2" ht="15.75">
      <c r="A34" s="294" t="s">
        <v>412</v>
      </c>
      <c r="B34" s="296">
        <v>0.1608</v>
      </c>
    </row>
    <row r="35" spans="1:2" ht="15.75">
      <c r="A35" s="294" t="s">
        <v>413</v>
      </c>
      <c r="B35" s="296">
        <v>1</v>
      </c>
    </row>
    <row r="36" spans="1:32" ht="23.25" customHeight="1" thickBot="1">
      <c r="A36" s="297" t="s">
        <v>414</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415</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416</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417</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406</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418</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419</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420</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421</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422</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423</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424</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425</v>
      </c>
      <c r="B50" s="312">
        <f t="shared" si="2" ref="B50:AF50">SUM(B51:B56)</f>
        <v>0</v>
      </c>
      <c r="C50" s="312">
        <f t="shared" si="2"/>
        <v>-517.77426800000001</v>
      </c>
      <c r="D50" s="312">
        <f t="shared" si="2"/>
        <v>-517.77426800000001</v>
      </c>
      <c r="E50" s="312">
        <f t="shared" si="2"/>
        <v>-517.77426800000001</v>
      </c>
      <c r="F50" s="312">
        <f t="shared" si="2"/>
        <v>-517.77426800000001</v>
      </c>
      <c r="G50" s="312">
        <f t="shared" si="2"/>
        <v>-517.77426800000001</v>
      </c>
      <c r="H50" s="312">
        <f t="shared" si="2"/>
        <v>-517.77426800000001</v>
      </c>
      <c r="I50" s="312">
        <f t="shared" si="2"/>
        <v>-517.77426800000001</v>
      </c>
      <c r="J50" s="312">
        <f t="shared" si="2"/>
        <v>-517.77426800000001</v>
      </c>
      <c r="K50" s="312">
        <f t="shared" si="2"/>
        <v>-517.77426800000001</v>
      </c>
      <c r="L50" s="312">
        <f t="shared" si="2"/>
        <v>-517.77426800000001</v>
      </c>
      <c r="M50" s="312">
        <f t="shared" si="2"/>
        <v>-517.77426800000001</v>
      </c>
      <c r="N50" s="312">
        <f t="shared" si="2"/>
        <v>-517.77426800000001</v>
      </c>
      <c r="O50" s="312">
        <f t="shared" si="2"/>
        <v>-517.77426800000001</v>
      </c>
      <c r="P50" s="312">
        <f t="shared" si="2"/>
        <v>-517.77426800000001</v>
      </c>
      <c r="Q50" s="312">
        <f t="shared" si="2"/>
        <v>-517.77426800000001</v>
      </c>
      <c r="R50" s="312">
        <f t="shared" si="2"/>
        <v>-517.77426800000001</v>
      </c>
      <c r="S50" s="312">
        <f t="shared" si="2"/>
        <v>-517.77426800000001</v>
      </c>
      <c r="T50" s="312">
        <f t="shared" si="2"/>
        <v>-517.77426800000001</v>
      </c>
      <c r="U50" s="312">
        <f t="shared" si="2"/>
        <v>-517.77426800000001</v>
      </c>
      <c r="V50" s="312">
        <f t="shared" si="2"/>
        <v>-517.77426800000001</v>
      </c>
      <c r="W50" s="312">
        <f t="shared" si="2"/>
        <v>-517.77426800000001</v>
      </c>
      <c r="X50" s="312">
        <f t="shared" si="2"/>
        <v>-517.77426800000001</v>
      </c>
      <c r="Y50" s="312">
        <f t="shared" si="2"/>
        <v>-517.77426800000001</v>
      </c>
      <c r="Z50" s="312">
        <f t="shared" si="2"/>
        <v>-517.77426800000001</v>
      </c>
      <c r="AA50" s="312">
        <f t="shared" si="2"/>
        <v>-517.77426800000001</v>
      </c>
      <c r="AB50" s="312">
        <f t="shared" si="2"/>
        <v>-517.77426800000001</v>
      </c>
      <c r="AC50" s="312">
        <f t="shared" si="2"/>
        <v>-517.77426800000001</v>
      </c>
      <c r="AD50" s="312">
        <f t="shared" si="2"/>
        <v>-517.77426800000001</v>
      </c>
      <c r="AE50" s="312">
        <f t="shared" si="2"/>
        <v>-517.77426800000001</v>
      </c>
      <c r="AF50" s="312">
        <f t="shared" si="2"/>
        <v>-517.77426800000001</v>
      </c>
    </row>
    <row r="51" spans="1:32" ht="15.75">
      <c r="A51" s="313" t="s">
        <v>426</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401</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388</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388</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388</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427</v>
      </c>
      <c r="B56" s="315">
        <v>0</v>
      </c>
      <c r="C56" s="315">
        <v>-517.77426800000001</v>
      </c>
      <c r="D56" s="315">
        <v>-517.77426800000001</v>
      </c>
      <c r="E56" s="315">
        <v>-517.77426800000001</v>
      </c>
      <c r="F56" s="315">
        <v>-517.77426800000001</v>
      </c>
      <c r="G56" s="315">
        <v>-517.77426800000001</v>
      </c>
      <c r="H56" s="315">
        <v>-517.77426800000001</v>
      </c>
      <c r="I56" s="315">
        <v>-517.77426800000001</v>
      </c>
      <c r="J56" s="315">
        <v>-517.77426800000001</v>
      </c>
      <c r="K56" s="315">
        <v>-517.77426800000001</v>
      </c>
      <c r="L56" s="315">
        <v>-517.77426800000001</v>
      </c>
      <c r="M56" s="315">
        <v>-517.77426800000001</v>
      </c>
      <c r="N56" s="315">
        <v>-517.77426800000001</v>
      </c>
      <c r="O56" s="315">
        <v>-517.77426800000001</v>
      </c>
      <c r="P56" s="315">
        <v>-517.77426800000001</v>
      </c>
      <c r="Q56" s="315">
        <v>-517.77426800000001</v>
      </c>
      <c r="R56" s="315">
        <v>-517.77426800000001</v>
      </c>
      <c r="S56" s="315">
        <v>-517.77426800000001</v>
      </c>
      <c r="T56" s="315">
        <v>-517.77426800000001</v>
      </c>
      <c r="U56" s="315">
        <v>-517.77426800000001</v>
      </c>
      <c r="V56" s="315">
        <v>-517.77426800000001</v>
      </c>
      <c r="W56" s="315">
        <v>-517.77426800000001</v>
      </c>
      <c r="X56" s="315">
        <v>-517.77426800000001</v>
      </c>
      <c r="Y56" s="315">
        <v>-517.77426800000001</v>
      </c>
      <c r="Z56" s="315">
        <v>-517.77426800000001</v>
      </c>
      <c r="AA56" s="315">
        <v>-517.77426800000001</v>
      </c>
      <c r="AB56" s="315">
        <v>-517.77426800000001</v>
      </c>
      <c r="AC56" s="315">
        <v>-517.77426800000001</v>
      </c>
      <c r="AD56" s="315">
        <v>-517.77426800000001</v>
      </c>
      <c r="AE56" s="315">
        <v>-517.77426800000001</v>
      </c>
      <c r="AF56" s="315">
        <v>-517.77426800000001</v>
      </c>
    </row>
    <row r="57" spans="1:32" s="266" customFormat="1" ht="14.25">
      <c r="A57" s="316" t="s">
        <v>428</v>
      </c>
      <c r="B57" s="311">
        <f t="shared" si="7" ref="B57:AF57">B49+B50</f>
        <v>0</v>
      </c>
      <c r="C57" s="311">
        <f t="shared" si="7"/>
        <v>-517.77426800000001</v>
      </c>
      <c r="D57" s="311">
        <f t="shared" si="7"/>
        <v>-517.77426800000001</v>
      </c>
      <c r="E57" s="311">
        <f t="shared" si="7"/>
        <v>-517.77426800000001</v>
      </c>
      <c r="F57" s="311">
        <f t="shared" si="7"/>
        <v>-517.77426800000001</v>
      </c>
      <c r="G57" s="311">
        <f t="shared" si="7"/>
        <v>-517.77426800000001</v>
      </c>
      <c r="H57" s="311">
        <f t="shared" si="7"/>
        <v>-517.77426800000001</v>
      </c>
      <c r="I57" s="311">
        <f t="shared" si="7"/>
        <v>-517.77426800000001</v>
      </c>
      <c r="J57" s="311">
        <f t="shared" si="7"/>
        <v>-517.77426800000001</v>
      </c>
      <c r="K57" s="311">
        <f t="shared" si="7"/>
        <v>-517.77426800000001</v>
      </c>
      <c r="L57" s="311">
        <f t="shared" si="7"/>
        <v>-517.77426800000001</v>
      </c>
      <c r="M57" s="311">
        <f t="shared" si="7"/>
        <v>-517.77426800000001</v>
      </c>
      <c r="N57" s="311">
        <f t="shared" si="7"/>
        <v>-517.77426800000001</v>
      </c>
      <c r="O57" s="311">
        <f t="shared" si="7"/>
        <v>-517.77426800000001</v>
      </c>
      <c r="P57" s="311">
        <f t="shared" si="7"/>
        <v>-517.77426800000001</v>
      </c>
      <c r="Q57" s="311">
        <f t="shared" si="7"/>
        <v>-517.77426800000001</v>
      </c>
      <c r="R57" s="311">
        <f t="shared" si="7"/>
        <v>-517.77426800000001</v>
      </c>
      <c r="S57" s="311">
        <f t="shared" si="7"/>
        <v>-517.77426800000001</v>
      </c>
      <c r="T57" s="311">
        <f t="shared" si="7"/>
        <v>-517.77426800000001</v>
      </c>
      <c r="U57" s="311">
        <f t="shared" si="7"/>
        <v>-517.77426800000001</v>
      </c>
      <c r="V57" s="311">
        <f t="shared" si="7"/>
        <v>-517.77426800000001</v>
      </c>
      <c r="W57" s="311">
        <f t="shared" si="7"/>
        <v>-517.77426800000001</v>
      </c>
      <c r="X57" s="311">
        <f t="shared" si="7"/>
        <v>-517.77426800000001</v>
      </c>
      <c r="Y57" s="311">
        <f t="shared" si="7"/>
        <v>-517.77426800000001</v>
      </c>
      <c r="Z57" s="311">
        <f t="shared" si="7"/>
        <v>-517.77426800000001</v>
      </c>
      <c r="AA57" s="311">
        <f t="shared" si="7"/>
        <v>-517.77426800000001</v>
      </c>
      <c r="AB57" s="311">
        <f t="shared" si="7"/>
        <v>-517.77426800000001</v>
      </c>
      <c r="AC57" s="311">
        <f t="shared" si="7"/>
        <v>-517.77426800000001</v>
      </c>
      <c r="AD57" s="311">
        <f t="shared" si="7"/>
        <v>-517.77426800000001</v>
      </c>
      <c r="AE57" s="311">
        <f t="shared" si="7"/>
        <v>-517.77426800000001</v>
      </c>
      <c r="AF57" s="311">
        <f t="shared" si="7"/>
        <v>-517.77426800000001</v>
      </c>
    </row>
    <row r="58" spans="1:32" ht="15.75">
      <c r="A58" s="313" t="s">
        <v>429</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430</v>
      </c>
      <c r="B59" s="311">
        <f>B57+B58</f>
        <v>0</v>
      </c>
      <c r="C59" s="311">
        <f t="shared" si="8" ref="C59:AF59">C57+C58</f>
        <v>-517.77426800000001</v>
      </c>
      <c r="D59" s="311">
        <f t="shared" si="8"/>
        <v>-517.77426800000001</v>
      </c>
      <c r="E59" s="311">
        <f t="shared" si="8"/>
        <v>-517.77426800000001</v>
      </c>
      <c r="F59" s="311">
        <f t="shared" si="8"/>
        <v>-517.77426800000001</v>
      </c>
      <c r="G59" s="311">
        <f t="shared" si="8"/>
        <v>-517.77426800000001</v>
      </c>
      <c r="H59" s="311">
        <f t="shared" si="8"/>
        <v>-517.77426800000001</v>
      </c>
      <c r="I59" s="311">
        <f t="shared" si="8"/>
        <v>-517.77426800000001</v>
      </c>
      <c r="J59" s="311">
        <f t="shared" si="8"/>
        <v>-517.77426800000001</v>
      </c>
      <c r="K59" s="311">
        <f t="shared" si="8"/>
        <v>-517.77426800000001</v>
      </c>
      <c r="L59" s="311">
        <f t="shared" si="8"/>
        <v>-517.77426800000001</v>
      </c>
      <c r="M59" s="311">
        <f t="shared" si="8"/>
        <v>-517.77426800000001</v>
      </c>
      <c r="N59" s="311">
        <f t="shared" si="8"/>
        <v>-517.77426800000001</v>
      </c>
      <c r="O59" s="311">
        <f t="shared" si="8"/>
        <v>-517.77426800000001</v>
      </c>
      <c r="P59" s="311">
        <f t="shared" si="8"/>
        <v>-517.77426800000001</v>
      </c>
      <c r="Q59" s="311">
        <f t="shared" si="8"/>
        <v>-517.77426800000001</v>
      </c>
      <c r="R59" s="311">
        <f t="shared" si="8"/>
        <v>-517.77426800000001</v>
      </c>
      <c r="S59" s="311">
        <f t="shared" si="8"/>
        <v>-517.77426800000001</v>
      </c>
      <c r="T59" s="311">
        <f t="shared" si="8"/>
        <v>-517.77426800000001</v>
      </c>
      <c r="U59" s="311">
        <f t="shared" si="8"/>
        <v>-517.77426800000001</v>
      </c>
      <c r="V59" s="311">
        <f t="shared" si="8"/>
        <v>-517.77426800000001</v>
      </c>
      <c r="W59" s="311">
        <f t="shared" si="8"/>
        <v>-517.77426800000001</v>
      </c>
      <c r="X59" s="311">
        <f t="shared" si="8"/>
        <v>-517.77426800000001</v>
      </c>
      <c r="Y59" s="311">
        <f t="shared" si="8"/>
        <v>-517.77426800000001</v>
      </c>
      <c r="Z59" s="311">
        <f t="shared" si="8"/>
        <v>-517.77426800000001</v>
      </c>
      <c r="AA59" s="311">
        <f t="shared" si="8"/>
        <v>-517.77426800000001</v>
      </c>
      <c r="AB59" s="311">
        <f t="shared" si="8"/>
        <v>-517.77426800000001</v>
      </c>
      <c r="AC59" s="311">
        <f t="shared" si="8"/>
        <v>-517.77426800000001</v>
      </c>
      <c r="AD59" s="311">
        <f t="shared" si="8"/>
        <v>-517.77426800000001</v>
      </c>
      <c r="AE59" s="311">
        <f t="shared" si="8"/>
        <v>-517.77426800000001</v>
      </c>
      <c r="AF59" s="311">
        <f t="shared" si="8"/>
        <v>-517.77426800000001</v>
      </c>
    </row>
    <row r="60" spans="1:32" ht="15.75">
      <c r="A60" s="313" t="s">
        <v>431</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432</v>
      </c>
      <c r="B61" s="311">
        <f>B59+B60</f>
        <v>0</v>
      </c>
      <c r="C61" s="311">
        <f t="shared" si="10" ref="C61:AF61">C59+C60</f>
        <v>-517.77426800000001</v>
      </c>
      <c r="D61" s="311">
        <f t="shared" si="10"/>
        <v>-517.77426800000001</v>
      </c>
      <c r="E61" s="311">
        <f t="shared" si="10"/>
        <v>-517.77426800000001</v>
      </c>
      <c r="F61" s="311">
        <f t="shared" si="10"/>
        <v>-517.77426800000001</v>
      </c>
      <c r="G61" s="311">
        <f t="shared" si="10"/>
        <v>-517.77426800000001</v>
      </c>
      <c r="H61" s="311">
        <f t="shared" si="10"/>
        <v>-517.77426800000001</v>
      </c>
      <c r="I61" s="311">
        <f t="shared" si="10"/>
        <v>-517.77426800000001</v>
      </c>
      <c r="J61" s="311">
        <f t="shared" si="10"/>
        <v>-517.77426800000001</v>
      </c>
      <c r="K61" s="311">
        <f t="shared" si="10"/>
        <v>-517.77426800000001</v>
      </c>
      <c r="L61" s="311">
        <f t="shared" si="10"/>
        <v>-517.77426800000001</v>
      </c>
      <c r="M61" s="311">
        <f t="shared" si="10"/>
        <v>-517.77426800000001</v>
      </c>
      <c r="N61" s="311">
        <f t="shared" si="10"/>
        <v>-517.77426800000001</v>
      </c>
      <c r="O61" s="311">
        <f t="shared" si="10"/>
        <v>-517.77426800000001</v>
      </c>
      <c r="P61" s="311">
        <f t="shared" si="10"/>
        <v>-517.77426800000001</v>
      </c>
      <c r="Q61" s="311">
        <f t="shared" si="10"/>
        <v>-517.77426800000001</v>
      </c>
      <c r="R61" s="311">
        <f t="shared" si="10"/>
        <v>-517.77426800000001</v>
      </c>
      <c r="S61" s="311">
        <f t="shared" si="10"/>
        <v>-517.77426800000001</v>
      </c>
      <c r="T61" s="311">
        <f t="shared" si="10"/>
        <v>-517.77426800000001</v>
      </c>
      <c r="U61" s="311">
        <f t="shared" si="10"/>
        <v>-517.77426800000001</v>
      </c>
      <c r="V61" s="311">
        <f t="shared" si="10"/>
        <v>-517.77426800000001</v>
      </c>
      <c r="W61" s="311">
        <f t="shared" si="10"/>
        <v>-517.77426800000001</v>
      </c>
      <c r="X61" s="311">
        <f t="shared" si="10"/>
        <v>-517.77426800000001</v>
      </c>
      <c r="Y61" s="311">
        <f t="shared" si="10"/>
        <v>-517.77426800000001</v>
      </c>
      <c r="Z61" s="311">
        <f t="shared" si="10"/>
        <v>-517.77426800000001</v>
      </c>
      <c r="AA61" s="311">
        <f t="shared" si="10"/>
        <v>-517.77426800000001</v>
      </c>
      <c r="AB61" s="311">
        <f t="shared" si="10"/>
        <v>-517.77426800000001</v>
      </c>
      <c r="AC61" s="311">
        <f t="shared" si="10"/>
        <v>-517.77426800000001</v>
      </c>
      <c r="AD61" s="311">
        <f t="shared" si="10"/>
        <v>-517.77426800000001</v>
      </c>
      <c r="AE61" s="311">
        <f t="shared" si="10"/>
        <v>-517.77426800000001</v>
      </c>
      <c r="AF61" s="311">
        <f t="shared" si="10"/>
        <v>-517.77426800000001</v>
      </c>
    </row>
    <row r="62" spans="1:32" ht="15.75">
      <c r="A62" s="313" t="s">
        <v>404</v>
      </c>
      <c r="B62" s="312"/>
      <c r="C62" s="312">
        <f t="shared" si="11" ref="C62:AF62">-C61*$B$25</f>
        <v>103.5548536</v>
      </c>
      <c r="D62" s="312">
        <f t="shared" si="11"/>
        <v>103.5548536</v>
      </c>
      <c r="E62" s="312">
        <f t="shared" si="11"/>
        <v>103.5548536</v>
      </c>
      <c r="F62" s="312">
        <f t="shared" si="11"/>
        <v>103.5548536</v>
      </c>
      <c r="G62" s="312">
        <f t="shared" si="11"/>
        <v>103.5548536</v>
      </c>
      <c r="H62" s="312">
        <f t="shared" si="11"/>
        <v>103.5548536</v>
      </c>
      <c r="I62" s="312">
        <f t="shared" si="11"/>
        <v>103.5548536</v>
      </c>
      <c r="J62" s="312">
        <f t="shared" si="11"/>
        <v>103.5548536</v>
      </c>
      <c r="K62" s="312">
        <f t="shared" si="11"/>
        <v>103.5548536</v>
      </c>
      <c r="L62" s="312">
        <f t="shared" si="11"/>
        <v>103.5548536</v>
      </c>
      <c r="M62" s="312">
        <f t="shared" si="11"/>
        <v>103.5548536</v>
      </c>
      <c r="N62" s="312">
        <f t="shared" si="11"/>
        <v>103.5548536</v>
      </c>
      <c r="O62" s="312">
        <f t="shared" si="11"/>
        <v>103.5548536</v>
      </c>
      <c r="P62" s="312">
        <f t="shared" si="11"/>
        <v>103.5548536</v>
      </c>
      <c r="Q62" s="312">
        <f t="shared" si="11"/>
        <v>103.5548536</v>
      </c>
      <c r="R62" s="312">
        <f t="shared" si="11"/>
        <v>103.5548536</v>
      </c>
      <c r="S62" s="312">
        <f t="shared" si="11"/>
        <v>103.5548536</v>
      </c>
      <c r="T62" s="312">
        <f t="shared" si="11"/>
        <v>103.5548536</v>
      </c>
      <c r="U62" s="312">
        <f t="shared" si="11"/>
        <v>103.5548536</v>
      </c>
      <c r="V62" s="312">
        <f t="shared" si="11"/>
        <v>103.5548536</v>
      </c>
      <c r="W62" s="312">
        <f t="shared" si="11"/>
        <v>103.5548536</v>
      </c>
      <c r="X62" s="312">
        <f t="shared" si="11"/>
        <v>103.5548536</v>
      </c>
      <c r="Y62" s="312">
        <f t="shared" si="11"/>
        <v>103.5548536</v>
      </c>
      <c r="Z62" s="312">
        <f t="shared" si="11"/>
        <v>103.5548536</v>
      </c>
      <c r="AA62" s="312">
        <f t="shared" si="11"/>
        <v>103.5548536</v>
      </c>
      <c r="AB62" s="312">
        <f t="shared" si="11"/>
        <v>103.5548536</v>
      </c>
      <c r="AC62" s="312">
        <f t="shared" si="11"/>
        <v>103.5548536</v>
      </c>
      <c r="AD62" s="312">
        <f t="shared" si="11"/>
        <v>103.5548536</v>
      </c>
      <c r="AE62" s="312">
        <f t="shared" si="11"/>
        <v>103.5548536</v>
      </c>
      <c r="AF62" s="312">
        <f t="shared" si="11"/>
        <v>103.5548536</v>
      </c>
    </row>
    <row r="63" spans="1:32" ht="16.5" thickBot="1">
      <c r="A63" s="317" t="s">
        <v>433</v>
      </c>
      <c r="B63" s="318">
        <f t="shared" si="12" ref="B63:AF63">B61+B62</f>
        <v>0</v>
      </c>
      <c r="C63" s="318">
        <f t="shared" si="12"/>
        <v>-414.21941440000001</v>
      </c>
      <c r="D63" s="318">
        <f t="shared" si="12"/>
        <v>-414.21941440000001</v>
      </c>
      <c r="E63" s="318">
        <f t="shared" si="12"/>
        <v>-414.21941440000001</v>
      </c>
      <c r="F63" s="318">
        <f t="shared" si="12"/>
        <v>-414.21941440000001</v>
      </c>
      <c r="G63" s="318">
        <f t="shared" si="12"/>
        <v>-414.21941440000001</v>
      </c>
      <c r="H63" s="318">
        <f t="shared" si="12"/>
        <v>-414.21941440000001</v>
      </c>
      <c r="I63" s="318">
        <f t="shared" si="12"/>
        <v>-414.21941440000001</v>
      </c>
      <c r="J63" s="319">
        <f t="shared" si="12"/>
        <v>-414.21941440000001</v>
      </c>
      <c r="K63" s="318">
        <f t="shared" si="12"/>
        <v>-414.21941440000001</v>
      </c>
      <c r="L63" s="318">
        <f t="shared" si="12"/>
        <v>-414.21941440000001</v>
      </c>
      <c r="M63" s="318">
        <f t="shared" si="12"/>
        <v>-414.21941440000001</v>
      </c>
      <c r="N63" s="318">
        <f t="shared" si="12"/>
        <v>-414.21941440000001</v>
      </c>
      <c r="O63" s="318">
        <f t="shared" si="12"/>
        <v>-414.21941440000001</v>
      </c>
      <c r="P63" s="318">
        <f t="shared" si="12"/>
        <v>-414.21941440000001</v>
      </c>
      <c r="Q63" s="318">
        <f t="shared" si="12"/>
        <v>-414.21941440000001</v>
      </c>
      <c r="R63" s="318">
        <f t="shared" si="12"/>
        <v>-414.21941440000001</v>
      </c>
      <c r="S63" s="318">
        <f t="shared" si="12"/>
        <v>-414.21941440000001</v>
      </c>
      <c r="T63" s="318">
        <f t="shared" si="12"/>
        <v>-414.21941440000001</v>
      </c>
      <c r="U63" s="318">
        <f t="shared" si="12"/>
        <v>-414.21941440000001</v>
      </c>
      <c r="V63" s="318">
        <f t="shared" si="12"/>
        <v>-414.21941440000001</v>
      </c>
      <c r="W63" s="318">
        <f t="shared" si="12"/>
        <v>-414.21941440000001</v>
      </c>
      <c r="X63" s="318">
        <f t="shared" si="12"/>
        <v>-414.21941440000001</v>
      </c>
      <c r="Y63" s="318">
        <f t="shared" si="12"/>
        <v>-414.21941440000001</v>
      </c>
      <c r="Z63" s="318">
        <f t="shared" si="12"/>
        <v>-414.21941440000001</v>
      </c>
      <c r="AA63" s="318">
        <f t="shared" si="12"/>
        <v>-414.21941440000001</v>
      </c>
      <c r="AB63" s="318">
        <f t="shared" si="12"/>
        <v>-414.21941440000001</v>
      </c>
      <c r="AC63" s="318">
        <f t="shared" si="12"/>
        <v>-414.21941440000001</v>
      </c>
      <c r="AD63" s="318">
        <f t="shared" si="12"/>
        <v>-414.21941440000001</v>
      </c>
      <c r="AE63" s="318">
        <f t="shared" si="12"/>
        <v>-414.21941440000001</v>
      </c>
      <c r="AF63" s="318">
        <f t="shared" si="12"/>
        <v>-414.21941440000001</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434</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435</v>
      </c>
      <c r="B66" s="311">
        <f>B59</f>
        <v>0</v>
      </c>
      <c r="C66" s="311">
        <f t="shared" si="14" ref="C66:AF66">C59</f>
        <v>-517.77426800000001</v>
      </c>
      <c r="D66" s="311">
        <f t="shared" si="14"/>
        <v>-517.77426800000001</v>
      </c>
      <c r="E66" s="311">
        <f t="shared" si="14"/>
        <v>-517.77426800000001</v>
      </c>
      <c r="F66" s="311">
        <f t="shared" si="14"/>
        <v>-517.77426800000001</v>
      </c>
      <c r="G66" s="311">
        <f t="shared" si="14"/>
        <v>-517.77426800000001</v>
      </c>
      <c r="H66" s="311">
        <f t="shared" si="14"/>
        <v>-517.77426800000001</v>
      </c>
      <c r="I66" s="311">
        <f t="shared" si="14"/>
        <v>-517.77426800000001</v>
      </c>
      <c r="J66" s="311">
        <f t="shared" si="14"/>
        <v>-517.77426800000001</v>
      </c>
      <c r="K66" s="311">
        <f t="shared" si="14"/>
        <v>-517.77426800000001</v>
      </c>
      <c r="L66" s="311">
        <f t="shared" si="14"/>
        <v>-517.77426800000001</v>
      </c>
      <c r="M66" s="311">
        <f t="shared" si="14"/>
        <v>-517.77426800000001</v>
      </c>
      <c r="N66" s="311">
        <f t="shared" si="14"/>
        <v>-517.77426800000001</v>
      </c>
      <c r="O66" s="311">
        <f t="shared" si="14"/>
        <v>-517.77426800000001</v>
      </c>
      <c r="P66" s="311">
        <f t="shared" si="14"/>
        <v>-517.77426800000001</v>
      </c>
      <c r="Q66" s="311">
        <f t="shared" si="14"/>
        <v>-517.77426800000001</v>
      </c>
      <c r="R66" s="311">
        <f t="shared" si="14"/>
        <v>-517.77426800000001</v>
      </c>
      <c r="S66" s="311">
        <f t="shared" si="14"/>
        <v>-517.77426800000001</v>
      </c>
      <c r="T66" s="311">
        <f t="shared" si="14"/>
        <v>-517.77426800000001</v>
      </c>
      <c r="U66" s="311">
        <f t="shared" si="14"/>
        <v>-517.77426800000001</v>
      </c>
      <c r="V66" s="311">
        <f t="shared" si="14"/>
        <v>-517.77426800000001</v>
      </c>
      <c r="W66" s="311">
        <f t="shared" si="14"/>
        <v>-517.77426800000001</v>
      </c>
      <c r="X66" s="311">
        <f t="shared" si="14"/>
        <v>-517.77426800000001</v>
      </c>
      <c r="Y66" s="311">
        <f t="shared" si="14"/>
        <v>-517.77426800000001</v>
      </c>
      <c r="Z66" s="311">
        <f t="shared" si="14"/>
        <v>-517.77426800000001</v>
      </c>
      <c r="AA66" s="311">
        <f t="shared" si="14"/>
        <v>-517.77426800000001</v>
      </c>
      <c r="AB66" s="311">
        <f t="shared" si="14"/>
        <v>-517.77426800000001</v>
      </c>
      <c r="AC66" s="311">
        <f t="shared" si="14"/>
        <v>-517.77426800000001</v>
      </c>
      <c r="AD66" s="311">
        <f t="shared" si="14"/>
        <v>-517.77426800000001</v>
      </c>
      <c r="AE66" s="311">
        <f t="shared" si="14"/>
        <v>-517.77426800000001</v>
      </c>
      <c r="AF66" s="322">
        <f t="shared" si="14"/>
        <v>-517.77426800000001</v>
      </c>
    </row>
    <row r="67" spans="1:32" ht="15.75">
      <c r="A67" s="313" t="s">
        <v>429</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431</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404</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436</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437</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438</v>
      </c>
      <c r="B72" s="315">
        <v>-23535.194</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439</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440</v>
      </c>
      <c r="B74" s="311">
        <v>-23535.194</v>
      </c>
      <c r="C74" s="311">
        <v>-517.77426800000001</v>
      </c>
      <c r="D74" s="311">
        <v>-517.77426800000001</v>
      </c>
      <c r="E74" s="311">
        <v>-517.77426800000001</v>
      </c>
      <c r="F74" s="311">
        <v>-517.77426800000001</v>
      </c>
      <c r="G74" s="311">
        <v>-517.77426800000001</v>
      </c>
      <c r="H74" s="311">
        <v>-517.77426800000001</v>
      </c>
      <c r="I74" s="311">
        <v>-517.77426800000001</v>
      </c>
      <c r="J74" s="311">
        <v>-517.77426800000001</v>
      </c>
      <c r="K74" s="311">
        <v>-517.77426800000001</v>
      </c>
      <c r="L74" s="311">
        <v>-517.77426800000001</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441</v>
      </c>
      <c r="B75" s="311">
        <f>SUM($B$74:B74)</f>
        <v>-23535.194</v>
      </c>
      <c r="C75" s="311">
        <f>SUM($B$74:C74)</f>
        <v>-24052.968268000001</v>
      </c>
      <c r="D75" s="311">
        <f>SUM($B$74:D74)</f>
        <v>-24570.742536000002</v>
      </c>
      <c r="E75" s="311">
        <f>SUM($B$74:E74)</f>
        <v>-25088.516804000003</v>
      </c>
      <c r="F75" s="311">
        <f>SUM($B$74:F74)</f>
        <v>-25606.291072000004</v>
      </c>
      <c r="G75" s="311">
        <f>SUM($B$74:G74)</f>
        <v>-26124.065340000005</v>
      </c>
      <c r="H75" s="311">
        <f>SUM($B$74:H74)</f>
        <v>-26641.839608000006</v>
      </c>
      <c r="I75" s="311">
        <f>SUM($B$74:I74)</f>
        <v>-27159.613876000007</v>
      </c>
      <c r="J75" s="311">
        <f>SUM($B$74:J74)</f>
        <v>-27677.388144000008</v>
      </c>
      <c r="K75" s="311">
        <f>SUM($B$74:K74)</f>
        <v>-28195.162412000009</v>
      </c>
      <c r="L75" s="311">
        <f>SUM($B$74:L74)</f>
        <v>-28712.93668000001</v>
      </c>
      <c r="M75" s="311">
        <f>SUM($B$74:M74)</f>
        <v>-28712.93668000001</v>
      </c>
      <c r="N75" s="311">
        <f>SUM($B$74:N74)</f>
        <v>-28712.93668000001</v>
      </c>
      <c r="O75" s="311">
        <f>SUM($B$74:O74)</f>
        <v>-28712.93668000001</v>
      </c>
      <c r="P75" s="311">
        <f>SUM($B$74:P74)</f>
        <v>-28712.93668000001</v>
      </c>
      <c r="Q75" s="311">
        <f>SUM($B$74:Q74)</f>
        <v>-28712.93668000001</v>
      </c>
      <c r="R75" s="311">
        <f>SUM($B$74:R74)</f>
        <v>-28712.93668000001</v>
      </c>
      <c r="S75" s="311">
        <f>SUM($B$74:S74)</f>
        <v>-28712.93668000001</v>
      </c>
      <c r="T75" s="311">
        <f>SUM($B$74:T74)</f>
        <v>-28712.93668000001</v>
      </c>
      <c r="U75" s="311">
        <f>SUM($B$74:U74)</f>
        <v>-28712.93668000001</v>
      </c>
      <c r="V75" s="311">
        <f>SUM($B$74:V74)</f>
        <v>-28712.93668000001</v>
      </c>
      <c r="W75" s="311">
        <f>SUM($B$74:W74)</f>
        <v>-28712.93668000001</v>
      </c>
      <c r="X75" s="311">
        <f>SUM($B$74:X74)</f>
        <v>-28712.93668000001</v>
      </c>
      <c r="Y75" s="311">
        <f>SUM($B$74:Y74)</f>
        <v>-28712.93668000001</v>
      </c>
      <c r="Z75" s="311">
        <f>SUM($B$74:Z74)</f>
        <v>-28712.93668000001</v>
      </c>
      <c r="AA75" s="311">
        <f>SUM($B$74:AA74)</f>
        <v>-28712.93668000001</v>
      </c>
      <c r="AB75" s="311">
        <f>SUM($B$74:AB74)</f>
        <v>-28712.93668000001</v>
      </c>
      <c r="AC75" s="311">
        <f>SUM($B$74:AC74)</f>
        <v>-28712.93668000001</v>
      </c>
      <c r="AD75" s="311">
        <f>SUM($B$74:AD74)</f>
        <v>-28712.93668000001</v>
      </c>
      <c r="AE75" s="311">
        <f>SUM($B$74:AE74)</f>
        <v>-28712.93668000001</v>
      </c>
      <c r="AF75" s="322">
        <f>SUM($B$74:AF74)</f>
        <v>-28712.93668000001</v>
      </c>
    </row>
    <row r="76" spans="1:32" ht="15.75">
      <c r="A76" s="313" t="s">
        <v>442</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443</v>
      </c>
      <c r="B77" s="311">
        <f>B74*B76</f>
        <v>-23535.194</v>
      </c>
      <c r="C77" s="311">
        <f t="shared" si="20" ref="C77:AF77">C74*C76</f>
        <v>-480.57565179800963</v>
      </c>
      <c r="D77" s="311">
        <f t="shared" si="20"/>
        <v>-414.00383511200005</v>
      </c>
      <c r="E77" s="311">
        <f t="shared" si="20"/>
        <v>-356.65388965541013</v>
      </c>
      <c r="F77" s="311">
        <f t="shared" si="20"/>
        <v>-307.24835428619059</v>
      </c>
      <c r="G77" s="311">
        <f t="shared" si="20"/>
        <v>-264.68672836508495</v>
      </c>
      <c r="H77" s="311">
        <f t="shared" si="20"/>
        <v>-228.02095827453908</v>
      </c>
      <c r="I77" s="311">
        <f t="shared" si="20"/>
        <v>-196.43431967138099</v>
      </c>
      <c r="J77" s="311">
        <f t="shared" si="20"/>
        <v>-169.22322507872238</v>
      </c>
      <c r="K77" s="311">
        <f t="shared" si="20"/>
        <v>-145.7815515840131</v>
      </c>
      <c r="L77" s="311">
        <f t="shared" si="20"/>
        <v>-125.58713954515255</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444</v>
      </c>
      <c r="B78" s="311">
        <f>SUM($B$77:B77)</f>
        <v>-23535.194</v>
      </c>
      <c r="C78" s="311">
        <f>SUM($B$77:C77)</f>
        <v>-24015.769651798008</v>
      </c>
      <c r="D78" s="311">
        <f>SUM($B$77:D77)</f>
        <v>-24429.773486910006</v>
      </c>
      <c r="E78" s="311">
        <f>SUM($B$77:E77)</f>
        <v>-24786.427376565414</v>
      </c>
      <c r="F78" s="311">
        <f>SUM($B$77:F77)</f>
        <v>-25093.675730851606</v>
      </c>
      <c r="G78" s="311">
        <f>SUM($B$77:G77)</f>
        <v>-25358.362459216693</v>
      </c>
      <c r="H78" s="311">
        <f>SUM($B$77:H77)</f>
        <v>-25586.38341749123</v>
      </c>
      <c r="I78" s="311">
        <f>SUM($B$77:I77)</f>
        <v>-25782.817737162612</v>
      </c>
      <c r="J78" s="311">
        <f>SUM($B$77:J77)</f>
        <v>-25952.040962241335</v>
      </c>
      <c r="K78" s="311">
        <f>SUM($B$77:K77)</f>
        <v>-26097.822513825347</v>
      </c>
      <c r="L78" s="311">
        <f>SUM($B$77:L77)</f>
        <v>-26223.409653370501</v>
      </c>
      <c r="M78" s="311">
        <f>SUM($B$77:M77)</f>
        <v>-26223.409653370501</v>
      </c>
      <c r="N78" s="311">
        <f>SUM($B$77:N77)</f>
        <v>-26223.409653370501</v>
      </c>
      <c r="O78" s="311">
        <f>SUM($B$77:O77)</f>
        <v>-26223.409653370501</v>
      </c>
      <c r="P78" s="311">
        <f>SUM($B$77:P77)</f>
        <v>-26223.409653370501</v>
      </c>
      <c r="Q78" s="311">
        <f>SUM($B$77:Q77)</f>
        <v>-26223.409653370501</v>
      </c>
      <c r="R78" s="311">
        <f>SUM($B$77:R77)</f>
        <v>-26223.409653370501</v>
      </c>
      <c r="S78" s="311">
        <f>SUM($B$77:S77)</f>
        <v>-26223.409653370501</v>
      </c>
      <c r="T78" s="311">
        <f>SUM($B$77:T77)</f>
        <v>-26223.409653370501</v>
      </c>
      <c r="U78" s="311">
        <f>SUM($B$77:U77)</f>
        <v>-26223.409653370501</v>
      </c>
      <c r="V78" s="311">
        <f>SUM($B$77:V77)</f>
        <v>-26223.409653370501</v>
      </c>
      <c r="W78" s="311">
        <f>SUM($B$77:W77)</f>
        <v>-26223.409653370501</v>
      </c>
      <c r="X78" s="311">
        <f>SUM($B$77:X77)</f>
        <v>-26223.409653370501</v>
      </c>
      <c r="Y78" s="311">
        <f>SUM($B$77:Y77)</f>
        <v>-26223.409653370501</v>
      </c>
      <c r="Z78" s="311">
        <f>SUM($B$77:Z77)</f>
        <v>-26223.409653370501</v>
      </c>
      <c r="AA78" s="311">
        <f>SUM($B$77:AA77)</f>
        <v>-26223.409653370501</v>
      </c>
      <c r="AB78" s="311">
        <f>SUM($B$77:AB77)</f>
        <v>-26223.409653370501</v>
      </c>
      <c r="AC78" s="311">
        <f>SUM($B$77:AC77)</f>
        <v>-26223.409653370501</v>
      </c>
      <c r="AD78" s="311">
        <f>SUM($B$77:AD77)</f>
        <v>-26223.409653370501</v>
      </c>
      <c r="AE78" s="311">
        <f>SUM($B$77:AE77)</f>
        <v>-26223.409653370501</v>
      </c>
      <c r="AF78" s="322">
        <f>SUM($B$77:AF77)</f>
        <v>-26223.409653370501</v>
      </c>
    </row>
    <row r="79" spans="1:32" s="266" customFormat="1" ht="14.25">
      <c r="A79" s="310" t="s">
        <v>445</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446</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447</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448</v>
      </c>
      <c r="B86" s="336">
        <v>-24.052968268000001</v>
      </c>
      <c r="C86" s="336">
        <v>-24.570742536000001</v>
      </c>
      <c r="D86" s="336">
        <v>-25.088516804000001</v>
      </c>
      <c r="E86" s="336">
        <v>-25.606291072000005</v>
      </c>
      <c r="F86" s="336">
        <v>-26.124065340000005</v>
      </c>
      <c r="G86" s="336">
        <v>-26.641839608000005</v>
      </c>
      <c r="H86" s="336">
        <v>-27.159613876000005</v>
      </c>
      <c r="I86" s="336">
        <v>-27.677388144000009</v>
      </c>
      <c r="J86" s="336">
        <v>-28.195162412000009</v>
      </c>
      <c r="K86" s="336">
        <v>-28.712936680000009</v>
      </c>
      <c r="L86" s="336">
        <v>-28.712936680000009</v>
      </c>
      <c r="M86" s="336">
        <v>-28.712936680000009</v>
      </c>
      <c r="N86" s="336">
        <v>-28.712936680000009</v>
      </c>
      <c r="O86" s="336">
        <v>-28.712936680000009</v>
      </c>
      <c r="P86" s="336">
        <v>-28.712936680000009</v>
      </c>
      <c r="Q86" s="336">
        <v>-28.712936680000009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449</v>
      </c>
      <c r="B88" s="336">
        <v>-24.015769651798006</v>
      </c>
      <c r="C88" s="336">
        <v>-24.429773486910005</v>
      </c>
      <c r="D88" s="336">
        <v>-24.786427376565413</v>
      </c>
      <c r="E88" s="336">
        <v>-25.093675730851608</v>
      </c>
      <c r="F88" s="336">
        <v>-25.358362459216693</v>
      </c>
      <c r="G88" s="336">
        <v>-25.586383417491231</v>
      </c>
      <c r="H88" s="336">
        <v>-25.782817737162613</v>
      </c>
      <c r="I88" s="336">
        <v>-25.952040962241334</v>
      </c>
      <c r="J88" s="336">
        <v>-26.097822513825346</v>
      </c>
      <c r="K88" s="336">
        <v>-26.223409653370503</v>
      </c>
      <c r="L88" s="336">
        <v>-26.223409653370503</v>
      </c>
      <c r="M88" s="336">
        <v>-26.223409653370503</v>
      </c>
      <c r="N88" s="336">
        <v>-26.223409653370503</v>
      </c>
      <c r="O88" s="336">
        <v>-26.223409653370503</v>
      </c>
      <c r="P88" s="336">
        <v>-26.223409653370503</v>
      </c>
      <c r="Q88" s="336">
        <v>-26.223409653370503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M_ТГС-013-014</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КЛ 6 кВ РП 6/0,4 кВ №53 ф.8А ПС 110/6 кВ №17 Щегловская с заменой кабеля на большее сечение (протяженность 2,310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261</v>
      </c>
      <c r="D40" s="119" t="s">
        <v>358</v>
      </c>
      <c r="E40" s="119" t="s">
        <v>261</v>
      </c>
      <c r="F40" s="119" t="s">
        <v>358</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358</v>
      </c>
      <c r="E43" s="119" t="s">
        <v>261</v>
      </c>
      <c r="F43" s="119" t="s">
        <v>358</v>
      </c>
      <c r="G43" s="119">
        <v>100</v>
      </c>
      <c r="H43" s="119">
        <v>100</v>
      </c>
      <c r="I43" s="119" t="s">
        <v>261</v>
      </c>
      <c r="J43" s="148" t="s">
        <v>261</v>
      </c>
    </row>
    <row r="44" spans="1:10" ht="15.75">
      <c r="A44" s="147" t="s">
        <v>148</v>
      </c>
      <c r="B44" s="52" t="s">
        <v>147</v>
      </c>
      <c r="C44" s="119" t="s">
        <v>261</v>
      </c>
      <c r="D44" s="119" t="s">
        <v>359</v>
      </c>
      <c r="E44" s="119" t="s">
        <v>261</v>
      </c>
      <c r="F44" s="119" t="s">
        <v>359</v>
      </c>
      <c r="G44" s="119">
        <v>100</v>
      </c>
      <c r="H44" s="119">
        <v>100</v>
      </c>
      <c r="I44" s="119" t="s">
        <v>261</v>
      </c>
      <c r="J44" s="148" t="s">
        <v>261</v>
      </c>
    </row>
    <row r="45" spans="1:10" ht="47.25">
      <c r="A45" s="147" t="s">
        <v>146</v>
      </c>
      <c r="B45" s="52" t="s">
        <v>205</v>
      </c>
      <c r="C45" s="119" t="s">
        <v>261</v>
      </c>
      <c r="D45" s="119" t="s">
        <v>360</v>
      </c>
      <c r="E45" s="119" t="s">
        <v>261</v>
      </c>
      <c r="F45" s="119" t="s">
        <v>360</v>
      </c>
      <c r="G45" s="119">
        <v>100</v>
      </c>
      <c r="H45" s="119">
        <v>100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361</v>
      </c>
      <c r="E47" s="119" t="s">
        <v>261</v>
      </c>
      <c r="F47" s="119" t="s">
        <v>361</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362</v>
      </c>
      <c r="E50" s="119" t="s">
        <v>261</v>
      </c>
      <c r="F50" s="119" t="s">
        <v>362</v>
      </c>
      <c r="G50" s="119">
        <v>100</v>
      </c>
      <c r="H50" s="119">
        <v>100</v>
      </c>
      <c r="I50" s="119" t="s">
        <v>261</v>
      </c>
      <c r="J50" s="148" t="s">
        <v>261</v>
      </c>
    </row>
    <row r="51" spans="1:10" ht="31.5">
      <c r="A51" s="147" t="s">
        <v>138</v>
      </c>
      <c r="B51" s="52" t="s">
        <v>206</v>
      </c>
      <c r="C51" s="119" t="s">
        <v>261</v>
      </c>
      <c r="D51" s="119" t="s">
        <v>363</v>
      </c>
      <c r="E51" s="119" t="s">
        <v>261</v>
      </c>
      <c r="F51" s="119" t="s">
        <v>363</v>
      </c>
      <c r="G51" s="119">
        <v>100</v>
      </c>
      <c r="H51" s="119">
        <v>100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364</v>
      </c>
      <c r="E53" s="119" t="s">
        <v>261</v>
      </c>
      <c r="F53" s="119" t="s">
        <v>364</v>
      </c>
      <c r="G53" s="119">
        <v>100</v>
      </c>
      <c r="H53" s="119">
        <v>100</v>
      </c>
      <c r="I53" s="119" t="s">
        <v>261</v>
      </c>
      <c r="J53" s="148" t="s">
        <v>261</v>
      </c>
    </row>
    <row r="54" spans="1:10" ht="16.5" thickBot="1">
      <c r="A54" s="149" t="s">
        <v>263</v>
      </c>
      <c r="B54" s="150" t="s">
        <v>137</v>
      </c>
      <c r="C54" s="151" t="s">
        <v>261</v>
      </c>
      <c r="D54" s="151" t="s">
        <v>364</v>
      </c>
      <c r="E54" s="151" t="s">
        <v>261</v>
      </c>
      <c r="F54" s="151" t="s">
        <v>364</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365</v>
      </c>
      <c r="AC20" s="200"/>
      <c r="AD20" s="200"/>
      <c r="AE20" s="200"/>
      <c r="AF20" s="199" t="s">
        <v>365</v>
      </c>
      <c r="AG20" s="200"/>
      <c r="AH20" s="200"/>
      <c r="AI20" s="200"/>
      <c r="AJ20" s="199" t="s">
        <v>365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31.249891000000002</v>
      </c>
      <c r="D24" s="157">
        <v>28.242232999999999</v>
      </c>
      <c r="E24" s="157">
        <v>27.037769000000001</v>
      </c>
      <c r="F24" s="157">
        <v>0</v>
      </c>
      <c r="G24" s="157">
        <v>27.037769000000001</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31.249891000000002</v>
      </c>
      <c r="D27" s="122">
        <v>28.242232999999999</v>
      </c>
      <c r="E27" s="122">
        <v>27.037769000000001</v>
      </c>
      <c r="F27" s="122">
        <v>0</v>
      </c>
      <c r="G27" s="122">
        <v>27.037769000000001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26.041575999999999</v>
      </c>
      <c r="D30" s="157">
        <v>23.535194000000001</v>
      </c>
      <c r="E30" s="157">
        <v>22.531473999999999</v>
      </c>
      <c r="F30" s="157">
        <v>0</v>
      </c>
      <c r="G30" s="157">
        <v>22.531473999999999</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1.000926</v>
      </c>
      <c r="D31" s="122">
        <v>1.000926</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24.510836000000001</v>
      </c>
      <c r="D32" s="122">
        <v>22.462904000000002</v>
      </c>
      <c r="E32" s="122">
        <v>22.462904000000002</v>
      </c>
      <c r="F32" s="122">
        <v>0</v>
      </c>
      <c r="G32" s="122">
        <v>22.462904000000002</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0.52981400000000001</v>
      </c>
      <c r="D34" s="122">
        <v>0.071363999999999997</v>
      </c>
      <c r="E34" s="122">
        <v>0.068570000000000006</v>
      </c>
      <c r="F34" s="122">
        <v>0</v>
      </c>
      <c r="G34" s="122">
        <v>0.068570000000000006</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2.3100000000000001</v>
      </c>
      <c r="D41" s="122">
        <v>2.27</v>
      </c>
      <c r="E41" s="122">
        <v>2.27</v>
      </c>
      <c r="F41" s="122">
        <v>0</v>
      </c>
      <c r="G41" s="122">
        <v>2.27</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2.3100000000000001</v>
      </c>
      <c r="D49" s="122">
        <v>2.27</v>
      </c>
      <c r="E49" s="122">
        <v>2.27</v>
      </c>
      <c r="F49" s="122">
        <v>0</v>
      </c>
      <c r="G49" s="122">
        <v>2.27</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26.041575999999999</v>
      </c>
      <c r="D52" s="122">
        <v>23.535194000000001</v>
      </c>
      <c r="E52" s="122">
        <v>23.535194000000001</v>
      </c>
      <c r="F52" s="122">
        <v>0</v>
      </c>
      <c r="G52" s="122">
        <v>23.535194000000001</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2.3100000000000001</v>
      </c>
      <c r="D56" s="122">
        <v>2.27</v>
      </c>
      <c r="E56" s="122">
        <v>2.27</v>
      </c>
      <c r="F56" s="122">
        <v>0</v>
      </c>
      <c r="G56" s="122">
        <v>2.27</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2.153</v>
      </c>
      <c r="E63" s="122">
        <v>2.153</v>
      </c>
      <c r="F63" s="122">
        <v>0</v>
      </c>
      <c r="G63" s="122">
        <v>2.153</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M_ТГС-013-014</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КЛ 6 кВ РП 6/0,4 кВ №53 ф.8А ПС 110/6 кВ №17 Щегловская с заменой кабеля на большее сечение (протяженность 2,310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14.75">
      <c r="A26" s="259">
        <v>1</v>
      </c>
      <c r="B26" s="259" t="s">
        <v>274</v>
      </c>
      <c r="C26" s="259" t="s">
        <v>285</v>
      </c>
      <c r="D26" s="259">
        <v>2025</v>
      </c>
      <c r="E26" s="259"/>
      <c r="F26" s="259" t="s">
        <v>261</v>
      </c>
      <c r="G26" s="259"/>
      <c r="H26" s="259"/>
      <c r="I26" s="259"/>
      <c r="J26" s="259"/>
      <c r="K26" s="259">
        <v>2.27</v>
      </c>
      <c r="L26" s="259"/>
      <c r="M26" s="259" t="s">
        <v>343</v>
      </c>
      <c r="N26" s="259" t="s">
        <v>344</v>
      </c>
      <c r="O26" s="259" t="s">
        <v>366</v>
      </c>
      <c r="P26" s="259">
        <v>1001.7606</v>
      </c>
      <c r="Q26" s="259" t="s">
        <v>367</v>
      </c>
      <c r="R26" s="259">
        <v>1202.1127200000001</v>
      </c>
      <c r="S26" s="259" t="s">
        <v>368</v>
      </c>
      <c r="T26" s="259" t="s">
        <v>368</v>
      </c>
      <c r="U26" s="259"/>
      <c r="V26" s="259">
        <v>2</v>
      </c>
      <c r="W26" s="259" t="s">
        <v>369</v>
      </c>
      <c r="X26" s="259" t="s">
        <v>370</v>
      </c>
      <c r="Y26" s="259"/>
      <c r="Z26" s="259">
        <v>0</v>
      </c>
      <c r="AA26" s="259"/>
      <c r="AB26" s="259">
        <v>1000.9256</v>
      </c>
      <c r="AC26" s="259" t="s">
        <v>369</v>
      </c>
      <c r="AD26" s="259">
        <v>1201.1107199999999</v>
      </c>
      <c r="AE26" s="259">
        <v>1201.1107199999999</v>
      </c>
      <c r="AF26" s="259">
        <v>32413775157</v>
      </c>
      <c r="AG26" s="259" t="s">
        <v>371</v>
      </c>
      <c r="AH26" s="259" t="s">
        <v>372</v>
      </c>
      <c r="AI26" s="259" t="s">
        <v>373</v>
      </c>
      <c r="AJ26" s="259" t="s">
        <v>374</v>
      </c>
      <c r="AK26" s="259" t="s">
        <v>375</v>
      </c>
      <c r="AL26" s="259"/>
      <c r="AM26" s="259"/>
      <c r="AN26" s="259"/>
      <c r="AO26" s="259"/>
      <c r="AP26" s="259" t="s">
        <v>376</v>
      </c>
      <c r="AQ26" s="259" t="s">
        <v>377</v>
      </c>
      <c r="AR26" s="259" t="s">
        <v>376</v>
      </c>
      <c r="AS26" s="259" t="s">
        <v>377</v>
      </c>
      <c r="AT26" s="259" t="s">
        <v>378</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M_ТГС-013-014</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КЛ 6 кВ РП 6/0,4 кВ №53 ф.8А ПС 110/6 кВ №17 Щегловская с заменой кабеля на большее сечение (протяженность 2,310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КЛ 6 кВ РП 6/0,4 кВ №53 ф.8А ПС 110/6 кВ №17 Щегловская с заменой кабеля на большее сечение (протяженность 2,310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28.242232999999999</v>
      </c>
    </row>
    <row r="28" spans="1:2" ht="16.5" thickBot="1">
      <c r="A28" s="89" t="s">
        <v>291</v>
      </c>
      <c r="B28" s="258" t="s">
        <v>367</v>
      </c>
    </row>
    <row r="29" spans="1:2" ht="29.25" thickBot="1">
      <c r="A29" s="90" t="s">
        <v>293</v>
      </c>
      <c r="B29" s="91">
        <v>1.201111</v>
      </c>
    </row>
    <row r="30" spans="1:2" ht="29.25" thickBot="1">
      <c r="A30" s="90" t="s">
        <v>294</v>
      </c>
      <c r="B30" s="92">
        <v>1.201111</v>
      </c>
    </row>
    <row r="31" spans="1:2" ht="16.5" thickBot="1">
      <c r="A31" s="93" t="s">
        <v>295</v>
      </c>
      <c r="B31" s="93"/>
    </row>
    <row r="32" spans="1:2" ht="29.25" thickBot="1">
      <c r="A32" s="90" t="s">
        <v>296</v>
      </c>
      <c r="B32" s="93" t="s">
        <v>369</v>
      </c>
    </row>
    <row r="33" spans="1:2" ht="16.5" thickBot="1">
      <c r="A33" s="93" t="s">
        <v>341</v>
      </c>
      <c r="B33" s="93">
        <v>1.201111</v>
      </c>
    </row>
    <row r="34" spans="1:2" ht="16.5" thickBot="1">
      <c r="A34" s="93" t="s">
        <v>297</v>
      </c>
      <c r="B34" s="116">
        <f>IFERROR(T8R33/T8R27,"-")</f>
        <v>0.042528896351786354</v>
      </c>
    </row>
    <row r="35" spans="1:2" ht="16.5" thickBot="1">
      <c r="A35" s="93" t="s">
        <v>298</v>
      </c>
      <c r="B35" s="93">
        <v>28.156596</v>
      </c>
    </row>
    <row r="36" spans="1:2" ht="16.5" thickBot="1">
      <c r="A36" s="93" t="s">
        <v>299</v>
      </c>
      <c r="B36" s="93">
        <v>23.463830000000002</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0.042528896351786354</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28.242232999999999</v>
      </c>
    </row>
    <row r="54" spans="1:2" ht="16.5" thickBot="1">
      <c r="A54" s="97" t="s">
        <v>308</v>
      </c>
      <c r="B54" s="118">
        <v>1</v>
      </c>
    </row>
    <row r="55" spans="1:2" ht="16.5" thickBot="1">
      <c r="A55" s="99" t="s">
        <v>309</v>
      </c>
      <c r="B55" s="100">
        <v>23.535194000000001</v>
      </c>
    </row>
    <row r="56" spans="1:2" ht="15.75" customHeight="1">
      <c r="A56" s="94" t="s">
        <v>310</v>
      </c>
      <c r="B56" s="101"/>
    </row>
    <row r="57" spans="1:2" ht="15.75">
      <c r="A57" s="102" t="s">
        <v>311</v>
      </c>
      <c r="B57" s="103"/>
    </row>
    <row r="58" spans="1:2" ht="30">
      <c r="A58" s="102" t="s">
        <v>312</v>
      </c>
      <c r="B58" s="103" t="s">
        <v>369</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358</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