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914F6EAF-DF80-4F9C-81BE-D09B47E4A4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квОсв" sheetId="1" r:id="rId1"/>
  </sheets>
  <definedNames>
    <definedName name="g12_start">'12квОсв'!#REF!</definedName>
    <definedName name="g22_start">'12квОсв'!#REF!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'12квОсв'!$A$1:$V$191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1" i="1" l="1"/>
  <c r="U191" i="1" s="1"/>
  <c r="I191" i="1"/>
  <c r="S191" i="1" s="1"/>
  <c r="H191" i="1"/>
  <c r="T190" i="1"/>
  <c r="U190" i="1" s="1"/>
  <c r="I190" i="1"/>
  <c r="S190" i="1" s="1"/>
  <c r="H190" i="1"/>
  <c r="T189" i="1"/>
  <c r="U189" i="1" s="1"/>
  <c r="I189" i="1"/>
  <c r="S189" i="1" s="1"/>
  <c r="S188" i="1" s="1"/>
  <c r="S26" i="1" s="1"/>
  <c r="H189" i="1"/>
  <c r="R188" i="1"/>
  <c r="R26" i="1" s="1"/>
  <c r="Q188" i="1"/>
  <c r="Q26" i="1" s="1"/>
  <c r="P188" i="1"/>
  <c r="P26" i="1" s="1"/>
  <c r="O188" i="1"/>
  <c r="O26" i="1" s="1"/>
  <c r="N188" i="1"/>
  <c r="N26" i="1" s="1"/>
  <c r="M188" i="1"/>
  <c r="L188" i="1"/>
  <c r="L26" i="1" s="1"/>
  <c r="K188" i="1"/>
  <c r="K26" i="1" s="1"/>
  <c r="J188" i="1"/>
  <c r="J26" i="1" s="1"/>
  <c r="G188" i="1"/>
  <c r="G26" i="1" s="1"/>
  <c r="F188" i="1"/>
  <c r="F26" i="1" s="1"/>
  <c r="E188" i="1"/>
  <c r="E26" i="1" s="1"/>
  <c r="D188" i="1"/>
  <c r="D26" i="1" s="1"/>
  <c r="S187" i="1"/>
  <c r="S25" i="1" s="1"/>
  <c r="R187" i="1"/>
  <c r="Q187" i="1"/>
  <c r="P187" i="1"/>
  <c r="O187" i="1"/>
  <c r="N187" i="1"/>
  <c r="N25" i="1" s="1"/>
  <c r="M187" i="1"/>
  <c r="M25" i="1" s="1"/>
  <c r="L187" i="1"/>
  <c r="L25" i="1" s="1"/>
  <c r="K187" i="1"/>
  <c r="K25" i="1" s="1"/>
  <c r="J187" i="1"/>
  <c r="J25" i="1" s="1"/>
  <c r="I187" i="1"/>
  <c r="G187" i="1"/>
  <c r="G25" i="1" s="1"/>
  <c r="F187" i="1"/>
  <c r="F25" i="1" s="1"/>
  <c r="E187" i="1"/>
  <c r="D187" i="1"/>
  <c r="T186" i="1"/>
  <c r="U186" i="1" s="1"/>
  <c r="I186" i="1"/>
  <c r="S186" i="1" s="1"/>
  <c r="H186" i="1"/>
  <c r="T185" i="1"/>
  <c r="U185" i="1" s="1"/>
  <c r="I185" i="1"/>
  <c r="S185" i="1" s="1"/>
  <c r="H185" i="1"/>
  <c r="T184" i="1"/>
  <c r="U184" i="1" s="1"/>
  <c r="I184" i="1"/>
  <c r="S184" i="1" s="1"/>
  <c r="H184" i="1"/>
  <c r="T183" i="1"/>
  <c r="U183" i="1" s="1"/>
  <c r="I183" i="1"/>
  <c r="S183" i="1" s="1"/>
  <c r="H183" i="1"/>
  <c r="T182" i="1"/>
  <c r="U182" i="1" s="1"/>
  <c r="I182" i="1"/>
  <c r="S182" i="1" s="1"/>
  <c r="H182" i="1"/>
  <c r="R181" i="1"/>
  <c r="R24" i="1" s="1"/>
  <c r="Q181" i="1"/>
  <c r="Q24" i="1" s="1"/>
  <c r="P181" i="1"/>
  <c r="P24" i="1" s="1"/>
  <c r="O181" i="1"/>
  <c r="O24" i="1" s="1"/>
  <c r="N181" i="1"/>
  <c r="N24" i="1" s="1"/>
  <c r="M181" i="1"/>
  <c r="L181" i="1"/>
  <c r="K181" i="1"/>
  <c r="J181" i="1"/>
  <c r="G181" i="1"/>
  <c r="G24" i="1" s="1"/>
  <c r="F181" i="1"/>
  <c r="F24" i="1" s="1"/>
  <c r="E181" i="1"/>
  <c r="E24" i="1" s="1"/>
  <c r="D181" i="1"/>
  <c r="D24" i="1" s="1"/>
  <c r="S180" i="1"/>
  <c r="R180" i="1"/>
  <c r="Q180" i="1"/>
  <c r="P180" i="1"/>
  <c r="O180" i="1"/>
  <c r="N180" i="1"/>
  <c r="M180" i="1"/>
  <c r="L180" i="1"/>
  <c r="K180" i="1"/>
  <c r="J180" i="1"/>
  <c r="G180" i="1"/>
  <c r="F180" i="1"/>
  <c r="E180" i="1"/>
  <c r="D180" i="1"/>
  <c r="S179" i="1"/>
  <c r="R179" i="1"/>
  <c r="R178" i="1" s="1"/>
  <c r="R23" i="1" s="1"/>
  <c r="Q179" i="1"/>
  <c r="Q178" i="1" s="1"/>
  <c r="Q23" i="1" s="1"/>
  <c r="P179" i="1"/>
  <c r="P178" i="1" s="1"/>
  <c r="P23" i="1" s="1"/>
  <c r="O179" i="1"/>
  <c r="N179" i="1"/>
  <c r="M179" i="1"/>
  <c r="L179" i="1"/>
  <c r="K179" i="1"/>
  <c r="K178" i="1" s="1"/>
  <c r="J179" i="1"/>
  <c r="J178" i="1" s="1"/>
  <c r="J23" i="1" s="1"/>
  <c r="H179" i="1"/>
  <c r="G179" i="1"/>
  <c r="F179" i="1"/>
  <c r="E179" i="1"/>
  <c r="D179" i="1"/>
  <c r="D178" i="1" s="1"/>
  <c r="D23" i="1" s="1"/>
  <c r="S177" i="1"/>
  <c r="R177" i="1"/>
  <c r="R173" i="1" s="1"/>
  <c r="Q177" i="1"/>
  <c r="Q173" i="1" s="1"/>
  <c r="P177" i="1"/>
  <c r="P173" i="1" s="1"/>
  <c r="O177" i="1"/>
  <c r="I177" i="1" s="1"/>
  <c r="N177" i="1"/>
  <c r="H177" i="1" s="1"/>
  <c r="M177" i="1"/>
  <c r="L177" i="1"/>
  <c r="K177" i="1"/>
  <c r="J177" i="1"/>
  <c r="G177" i="1"/>
  <c r="F177" i="1"/>
  <c r="E177" i="1"/>
  <c r="D177" i="1"/>
  <c r="T176" i="1"/>
  <c r="U176" i="1" s="1"/>
  <c r="I176" i="1"/>
  <c r="S176" i="1" s="1"/>
  <c r="H176" i="1"/>
  <c r="T175" i="1"/>
  <c r="U175" i="1" s="1"/>
  <c r="I175" i="1"/>
  <c r="S175" i="1" s="1"/>
  <c r="S174" i="1" s="1"/>
  <c r="S173" i="1" s="1"/>
  <c r="H175" i="1"/>
  <c r="R174" i="1"/>
  <c r="Q174" i="1"/>
  <c r="P174" i="1"/>
  <c r="O174" i="1"/>
  <c r="N174" i="1"/>
  <c r="M174" i="1"/>
  <c r="M173" i="1" s="1"/>
  <c r="L174" i="1"/>
  <c r="K174" i="1"/>
  <c r="J174" i="1"/>
  <c r="G174" i="1"/>
  <c r="F174" i="1"/>
  <c r="E174" i="1"/>
  <c r="D174" i="1"/>
  <c r="F173" i="1"/>
  <c r="E173" i="1"/>
  <c r="D173" i="1"/>
  <c r="S172" i="1"/>
  <c r="R172" i="1"/>
  <c r="Q172" i="1"/>
  <c r="P172" i="1"/>
  <c r="O172" i="1"/>
  <c r="N172" i="1"/>
  <c r="M172" i="1"/>
  <c r="L172" i="1"/>
  <c r="K172" i="1"/>
  <c r="I172" i="1" s="1"/>
  <c r="J172" i="1"/>
  <c r="H172" i="1" s="1"/>
  <c r="G172" i="1"/>
  <c r="F172" i="1"/>
  <c r="E172" i="1"/>
  <c r="D172" i="1"/>
  <c r="S171" i="1"/>
  <c r="R171" i="1"/>
  <c r="Q171" i="1"/>
  <c r="P171" i="1"/>
  <c r="O171" i="1"/>
  <c r="N171" i="1"/>
  <c r="M171" i="1"/>
  <c r="L171" i="1"/>
  <c r="K171" i="1"/>
  <c r="J171" i="1"/>
  <c r="G171" i="1"/>
  <c r="F171" i="1"/>
  <c r="E171" i="1"/>
  <c r="D171" i="1"/>
  <c r="S170" i="1"/>
  <c r="R170" i="1"/>
  <c r="Q170" i="1"/>
  <c r="P170" i="1"/>
  <c r="H170" i="1" s="1"/>
  <c r="O170" i="1"/>
  <c r="N170" i="1"/>
  <c r="M170" i="1"/>
  <c r="L170" i="1"/>
  <c r="K170" i="1"/>
  <c r="J170" i="1"/>
  <c r="G170" i="1"/>
  <c r="F170" i="1"/>
  <c r="E170" i="1"/>
  <c r="D170" i="1"/>
  <c r="S169" i="1"/>
  <c r="R169" i="1"/>
  <c r="Q169" i="1"/>
  <c r="P169" i="1"/>
  <c r="O169" i="1"/>
  <c r="N169" i="1"/>
  <c r="M169" i="1"/>
  <c r="L169" i="1"/>
  <c r="K169" i="1"/>
  <c r="J169" i="1"/>
  <c r="G169" i="1"/>
  <c r="F169" i="1"/>
  <c r="E169" i="1"/>
  <c r="D169" i="1"/>
  <c r="S168" i="1"/>
  <c r="R168" i="1"/>
  <c r="Q168" i="1"/>
  <c r="P168" i="1"/>
  <c r="O168" i="1"/>
  <c r="N168" i="1"/>
  <c r="M168" i="1"/>
  <c r="L168" i="1"/>
  <c r="K168" i="1"/>
  <c r="J168" i="1"/>
  <c r="I168" i="1"/>
  <c r="G168" i="1"/>
  <c r="F168" i="1"/>
  <c r="E168" i="1"/>
  <c r="D168" i="1"/>
  <c r="S167" i="1"/>
  <c r="R167" i="1"/>
  <c r="Q167" i="1"/>
  <c r="P167" i="1"/>
  <c r="O167" i="1"/>
  <c r="N167" i="1"/>
  <c r="M167" i="1"/>
  <c r="L167" i="1"/>
  <c r="K167" i="1"/>
  <c r="J167" i="1"/>
  <c r="G167" i="1"/>
  <c r="F167" i="1"/>
  <c r="E167" i="1"/>
  <c r="D167" i="1"/>
  <c r="S166" i="1"/>
  <c r="R166" i="1"/>
  <c r="Q166" i="1"/>
  <c r="P166" i="1"/>
  <c r="H166" i="1" s="1"/>
  <c r="O166" i="1"/>
  <c r="I166" i="1" s="1"/>
  <c r="N166" i="1"/>
  <c r="M166" i="1"/>
  <c r="L166" i="1"/>
  <c r="K166" i="1"/>
  <c r="J166" i="1"/>
  <c r="G166" i="1"/>
  <c r="G162" i="1" s="1"/>
  <c r="F166" i="1"/>
  <c r="E166" i="1"/>
  <c r="D166" i="1"/>
  <c r="T165" i="1"/>
  <c r="U165" i="1" s="1"/>
  <c r="I165" i="1"/>
  <c r="S165" i="1" s="1"/>
  <c r="H165" i="1"/>
  <c r="T164" i="1"/>
  <c r="U164" i="1" s="1"/>
  <c r="I164" i="1"/>
  <c r="S164" i="1" s="1"/>
  <c r="S163" i="1" s="1"/>
  <c r="H164" i="1"/>
  <c r="R163" i="1"/>
  <c r="Q163" i="1"/>
  <c r="P163" i="1"/>
  <c r="O163" i="1"/>
  <c r="N163" i="1"/>
  <c r="M163" i="1"/>
  <c r="L163" i="1"/>
  <c r="K163" i="1"/>
  <c r="J163" i="1"/>
  <c r="G163" i="1"/>
  <c r="F163" i="1"/>
  <c r="E163" i="1"/>
  <c r="D163" i="1"/>
  <c r="T161" i="1"/>
  <c r="U161" i="1" s="1"/>
  <c r="I161" i="1"/>
  <c r="S161" i="1" s="1"/>
  <c r="H161" i="1"/>
  <c r="T160" i="1"/>
  <c r="U160" i="1" s="1"/>
  <c r="I160" i="1"/>
  <c r="S160" i="1" s="1"/>
  <c r="H160" i="1"/>
  <c r="T159" i="1"/>
  <c r="U159" i="1" s="1"/>
  <c r="I159" i="1"/>
  <c r="S159" i="1" s="1"/>
  <c r="H159" i="1"/>
  <c r="T158" i="1"/>
  <c r="U158" i="1" s="1"/>
  <c r="I158" i="1"/>
  <c r="S158" i="1" s="1"/>
  <c r="H158" i="1"/>
  <c r="T157" i="1"/>
  <c r="U157" i="1" s="1"/>
  <c r="I157" i="1"/>
  <c r="S157" i="1" s="1"/>
  <c r="H157" i="1"/>
  <c r="T156" i="1"/>
  <c r="U156" i="1" s="1"/>
  <c r="I156" i="1"/>
  <c r="S156" i="1" s="1"/>
  <c r="H156" i="1"/>
  <c r="T155" i="1"/>
  <c r="U155" i="1" s="1"/>
  <c r="I155" i="1"/>
  <c r="S155" i="1" s="1"/>
  <c r="H155" i="1"/>
  <c r="R154" i="1"/>
  <c r="Q154" i="1"/>
  <c r="P154" i="1"/>
  <c r="O154" i="1"/>
  <c r="N154" i="1"/>
  <c r="N128" i="1" s="1"/>
  <c r="M154" i="1"/>
  <c r="L154" i="1"/>
  <c r="K154" i="1"/>
  <c r="J154" i="1"/>
  <c r="G154" i="1"/>
  <c r="F154" i="1"/>
  <c r="E154" i="1"/>
  <c r="D154" i="1"/>
  <c r="T153" i="1"/>
  <c r="U153" i="1" s="1"/>
  <c r="I153" i="1"/>
  <c r="S153" i="1" s="1"/>
  <c r="H153" i="1"/>
  <c r="T152" i="1"/>
  <c r="U152" i="1" s="1"/>
  <c r="I152" i="1"/>
  <c r="S152" i="1" s="1"/>
  <c r="H152" i="1"/>
  <c r="T151" i="1"/>
  <c r="U151" i="1" s="1"/>
  <c r="I151" i="1"/>
  <c r="S151" i="1" s="1"/>
  <c r="H151" i="1"/>
  <c r="T150" i="1"/>
  <c r="U150" i="1" s="1"/>
  <c r="I150" i="1"/>
  <c r="S150" i="1" s="1"/>
  <c r="H150" i="1"/>
  <c r="T149" i="1"/>
  <c r="U149" i="1" s="1"/>
  <c r="I149" i="1"/>
  <c r="S149" i="1" s="1"/>
  <c r="H149" i="1"/>
  <c r="T148" i="1"/>
  <c r="U148" i="1" s="1"/>
  <c r="I148" i="1"/>
  <c r="S148" i="1" s="1"/>
  <c r="H148" i="1"/>
  <c r="T147" i="1"/>
  <c r="U147" i="1" s="1"/>
  <c r="I147" i="1"/>
  <c r="S147" i="1" s="1"/>
  <c r="H147" i="1"/>
  <c r="T146" i="1"/>
  <c r="U146" i="1" s="1"/>
  <c r="I146" i="1"/>
  <c r="S146" i="1" s="1"/>
  <c r="H146" i="1"/>
  <c r="T145" i="1"/>
  <c r="U145" i="1" s="1"/>
  <c r="I145" i="1"/>
  <c r="S145" i="1" s="1"/>
  <c r="H145" i="1"/>
  <c r="T144" i="1"/>
  <c r="U144" i="1" s="1"/>
  <c r="I144" i="1"/>
  <c r="S144" i="1" s="1"/>
  <c r="H144" i="1"/>
  <c r="T143" i="1"/>
  <c r="U143" i="1" s="1"/>
  <c r="I143" i="1"/>
  <c r="S143" i="1" s="1"/>
  <c r="H143" i="1"/>
  <c r="T142" i="1"/>
  <c r="U142" i="1" s="1"/>
  <c r="I142" i="1"/>
  <c r="S142" i="1" s="1"/>
  <c r="H142" i="1"/>
  <c r="T141" i="1"/>
  <c r="U141" i="1" s="1"/>
  <c r="I141" i="1"/>
  <c r="S141" i="1" s="1"/>
  <c r="H141" i="1"/>
  <c r="T140" i="1"/>
  <c r="U140" i="1" s="1"/>
  <c r="I140" i="1"/>
  <c r="S140" i="1" s="1"/>
  <c r="H140" i="1"/>
  <c r="T139" i="1"/>
  <c r="U139" i="1" s="1"/>
  <c r="I139" i="1"/>
  <c r="S139" i="1" s="1"/>
  <c r="H139" i="1"/>
  <c r="T138" i="1"/>
  <c r="U138" i="1" s="1"/>
  <c r="I138" i="1"/>
  <c r="S138" i="1" s="1"/>
  <c r="H138" i="1"/>
  <c r="T137" i="1"/>
  <c r="U137" i="1" s="1"/>
  <c r="I137" i="1"/>
  <c r="S137" i="1" s="1"/>
  <c r="H137" i="1"/>
  <c r="T136" i="1"/>
  <c r="U136" i="1" s="1"/>
  <c r="I136" i="1"/>
  <c r="S136" i="1" s="1"/>
  <c r="H136" i="1"/>
  <c r="T135" i="1"/>
  <c r="U135" i="1" s="1"/>
  <c r="I135" i="1"/>
  <c r="S135" i="1" s="1"/>
  <c r="H135" i="1"/>
  <c r="T134" i="1"/>
  <c r="U134" i="1" s="1"/>
  <c r="I134" i="1"/>
  <c r="S134" i="1" s="1"/>
  <c r="H134" i="1"/>
  <c r="T133" i="1"/>
  <c r="U133" i="1" s="1"/>
  <c r="I133" i="1"/>
  <c r="S133" i="1" s="1"/>
  <c r="H133" i="1"/>
  <c r="T132" i="1"/>
  <c r="U132" i="1" s="1"/>
  <c r="I132" i="1"/>
  <c r="S132" i="1" s="1"/>
  <c r="H132" i="1"/>
  <c r="T131" i="1"/>
  <c r="U131" i="1" s="1"/>
  <c r="I131" i="1"/>
  <c r="S131" i="1" s="1"/>
  <c r="H131" i="1"/>
  <c r="T130" i="1"/>
  <c r="U130" i="1" s="1"/>
  <c r="I130" i="1"/>
  <c r="S130" i="1" s="1"/>
  <c r="H130" i="1"/>
  <c r="R129" i="1"/>
  <c r="Q129" i="1"/>
  <c r="P129" i="1"/>
  <c r="O129" i="1"/>
  <c r="N129" i="1"/>
  <c r="M129" i="1"/>
  <c r="M128" i="1" s="1"/>
  <c r="L129" i="1"/>
  <c r="L128" i="1" s="1"/>
  <c r="K129" i="1"/>
  <c r="K128" i="1" s="1"/>
  <c r="J129" i="1"/>
  <c r="J128" i="1" s="1"/>
  <c r="G129" i="1"/>
  <c r="G128" i="1" s="1"/>
  <c r="F129" i="1"/>
  <c r="F128" i="1" s="1"/>
  <c r="E129" i="1"/>
  <c r="D129" i="1"/>
  <c r="T127" i="1"/>
  <c r="U127" i="1" s="1"/>
  <c r="I127" i="1"/>
  <c r="S127" i="1" s="1"/>
  <c r="S126" i="1" s="1"/>
  <c r="H127" i="1"/>
  <c r="R126" i="1"/>
  <c r="Q126" i="1"/>
  <c r="P126" i="1"/>
  <c r="O126" i="1"/>
  <c r="N126" i="1"/>
  <c r="M126" i="1"/>
  <c r="L126" i="1"/>
  <c r="K126" i="1"/>
  <c r="J126" i="1"/>
  <c r="G126" i="1"/>
  <c r="F126" i="1"/>
  <c r="F121" i="1" s="1"/>
  <c r="E126" i="1"/>
  <c r="D126" i="1"/>
  <c r="T125" i="1"/>
  <c r="U125" i="1" s="1"/>
  <c r="I125" i="1"/>
  <c r="S125" i="1" s="1"/>
  <c r="H125" i="1"/>
  <c r="T124" i="1"/>
  <c r="U124" i="1" s="1"/>
  <c r="I124" i="1"/>
  <c r="S124" i="1" s="1"/>
  <c r="H124" i="1"/>
  <c r="T123" i="1"/>
  <c r="U123" i="1" s="1"/>
  <c r="I123" i="1"/>
  <c r="S123" i="1" s="1"/>
  <c r="H123" i="1"/>
  <c r="T122" i="1"/>
  <c r="U122" i="1" s="1"/>
  <c r="R122" i="1"/>
  <c r="Q122" i="1"/>
  <c r="P122" i="1"/>
  <c r="O122" i="1"/>
  <c r="N122" i="1"/>
  <c r="M122" i="1"/>
  <c r="L122" i="1"/>
  <c r="K122" i="1"/>
  <c r="J122" i="1"/>
  <c r="J121" i="1" s="1"/>
  <c r="H121" i="1" s="1"/>
  <c r="I122" i="1"/>
  <c r="H122" i="1"/>
  <c r="G122" i="1"/>
  <c r="G121" i="1" s="1"/>
  <c r="F122" i="1"/>
  <c r="E122" i="1"/>
  <c r="D122" i="1"/>
  <c r="R121" i="1"/>
  <c r="Q121" i="1"/>
  <c r="P121" i="1"/>
  <c r="N121" i="1"/>
  <c r="M121" i="1"/>
  <c r="L121" i="1"/>
  <c r="K121" i="1"/>
  <c r="D121" i="1"/>
  <c r="T119" i="1"/>
  <c r="U119" i="1" s="1"/>
  <c r="I119" i="1"/>
  <c r="S119" i="1" s="1"/>
  <c r="H119" i="1"/>
  <c r="T118" i="1"/>
  <c r="U118" i="1" s="1"/>
  <c r="I118" i="1"/>
  <c r="S118" i="1" s="1"/>
  <c r="H118" i="1"/>
  <c r="T117" i="1"/>
  <c r="U117" i="1" s="1"/>
  <c r="I117" i="1"/>
  <c r="S117" i="1" s="1"/>
  <c r="H117" i="1"/>
  <c r="T116" i="1"/>
  <c r="U116" i="1" s="1"/>
  <c r="I116" i="1"/>
  <c r="S116" i="1" s="1"/>
  <c r="H116" i="1"/>
  <c r="I115" i="1"/>
  <c r="S115" i="1" s="1"/>
  <c r="T114" i="1"/>
  <c r="U114" i="1" s="1"/>
  <c r="I114" i="1"/>
  <c r="S114" i="1" s="1"/>
  <c r="H114" i="1"/>
  <c r="T113" i="1"/>
  <c r="U113" i="1" s="1"/>
  <c r="I113" i="1"/>
  <c r="S113" i="1" s="1"/>
  <c r="H113" i="1"/>
  <c r="T112" i="1"/>
  <c r="U112" i="1" s="1"/>
  <c r="I112" i="1"/>
  <c r="S112" i="1" s="1"/>
  <c r="H112" i="1"/>
  <c r="T111" i="1"/>
  <c r="U111" i="1" s="1"/>
  <c r="I111" i="1"/>
  <c r="S111" i="1" s="1"/>
  <c r="H111" i="1"/>
  <c r="T110" i="1"/>
  <c r="U110" i="1" s="1"/>
  <c r="I110" i="1"/>
  <c r="S110" i="1" s="1"/>
  <c r="H110" i="1"/>
  <c r="I109" i="1"/>
  <c r="S109" i="1" s="1"/>
  <c r="T108" i="1"/>
  <c r="U108" i="1" s="1"/>
  <c r="I108" i="1"/>
  <c r="S108" i="1" s="1"/>
  <c r="H108" i="1"/>
  <c r="T107" i="1"/>
  <c r="U107" i="1" s="1"/>
  <c r="I107" i="1"/>
  <c r="S107" i="1" s="1"/>
  <c r="H107" i="1"/>
  <c r="T106" i="1"/>
  <c r="U106" i="1" s="1"/>
  <c r="I106" i="1"/>
  <c r="S106" i="1" s="1"/>
  <c r="H106" i="1"/>
  <c r="T105" i="1"/>
  <c r="U105" i="1" s="1"/>
  <c r="I105" i="1"/>
  <c r="S105" i="1" s="1"/>
  <c r="H105" i="1"/>
  <c r="R104" i="1"/>
  <c r="Q104" i="1"/>
  <c r="P104" i="1"/>
  <c r="O104" i="1"/>
  <c r="N104" i="1"/>
  <c r="M104" i="1"/>
  <c r="L104" i="1"/>
  <c r="K104" i="1"/>
  <c r="J104" i="1"/>
  <c r="G104" i="1"/>
  <c r="F104" i="1"/>
  <c r="E104" i="1"/>
  <c r="D104" i="1"/>
  <c r="T103" i="1"/>
  <c r="U103" i="1" s="1"/>
  <c r="S103" i="1"/>
  <c r="R103" i="1"/>
  <c r="Q103" i="1"/>
  <c r="P103" i="1"/>
  <c r="P102" i="1" s="1"/>
  <c r="O103" i="1"/>
  <c r="N103" i="1"/>
  <c r="M103" i="1"/>
  <c r="M102" i="1" s="1"/>
  <c r="L103" i="1"/>
  <c r="L102" i="1" s="1"/>
  <c r="K103" i="1"/>
  <c r="K102" i="1" s="1"/>
  <c r="J103" i="1"/>
  <c r="J102" i="1" s="1"/>
  <c r="I103" i="1"/>
  <c r="H103" i="1"/>
  <c r="G103" i="1"/>
  <c r="F103" i="1"/>
  <c r="E103" i="1"/>
  <c r="D103" i="1"/>
  <c r="S101" i="1"/>
  <c r="R101" i="1"/>
  <c r="Q101" i="1"/>
  <c r="P101" i="1"/>
  <c r="O101" i="1"/>
  <c r="N101" i="1"/>
  <c r="M101" i="1"/>
  <c r="L101" i="1"/>
  <c r="K101" i="1"/>
  <c r="J101" i="1"/>
  <c r="G101" i="1"/>
  <c r="F101" i="1"/>
  <c r="E101" i="1"/>
  <c r="D101" i="1"/>
  <c r="T100" i="1"/>
  <c r="U100" i="1" s="1"/>
  <c r="S100" i="1"/>
  <c r="R100" i="1"/>
  <c r="Q100" i="1"/>
  <c r="P100" i="1"/>
  <c r="O100" i="1"/>
  <c r="N100" i="1"/>
  <c r="M100" i="1"/>
  <c r="L100" i="1"/>
  <c r="K100" i="1"/>
  <c r="J100" i="1"/>
  <c r="J98" i="1" s="1"/>
  <c r="I100" i="1"/>
  <c r="H100" i="1"/>
  <c r="G100" i="1"/>
  <c r="F100" i="1"/>
  <c r="E100" i="1"/>
  <c r="D100" i="1"/>
  <c r="S99" i="1"/>
  <c r="R99" i="1"/>
  <c r="Q99" i="1"/>
  <c r="P99" i="1"/>
  <c r="O99" i="1"/>
  <c r="O98" i="1" s="1"/>
  <c r="N99" i="1"/>
  <c r="M99" i="1"/>
  <c r="L99" i="1"/>
  <c r="K99" i="1"/>
  <c r="J99" i="1"/>
  <c r="G99" i="1"/>
  <c r="F99" i="1"/>
  <c r="E99" i="1"/>
  <c r="D99" i="1"/>
  <c r="S97" i="1"/>
  <c r="R97" i="1"/>
  <c r="Q97" i="1"/>
  <c r="P97" i="1"/>
  <c r="O97" i="1"/>
  <c r="T97" i="1" s="1"/>
  <c r="U97" i="1" s="1"/>
  <c r="N97" i="1"/>
  <c r="H97" i="1" s="1"/>
  <c r="M97" i="1"/>
  <c r="L97" i="1"/>
  <c r="K97" i="1"/>
  <c r="J97" i="1"/>
  <c r="G97" i="1"/>
  <c r="F97" i="1"/>
  <c r="E97" i="1"/>
  <c r="D97" i="1"/>
  <c r="S96" i="1"/>
  <c r="R96" i="1"/>
  <c r="Q96" i="1"/>
  <c r="P96" i="1"/>
  <c r="O96" i="1"/>
  <c r="N96" i="1"/>
  <c r="M96" i="1"/>
  <c r="L96" i="1"/>
  <c r="K96" i="1"/>
  <c r="J96" i="1"/>
  <c r="H96" i="1" s="1"/>
  <c r="G96" i="1"/>
  <c r="F96" i="1"/>
  <c r="E96" i="1"/>
  <c r="D96" i="1"/>
  <c r="S95" i="1"/>
  <c r="R95" i="1"/>
  <c r="Q95" i="1"/>
  <c r="P95" i="1"/>
  <c r="O95" i="1"/>
  <c r="N95" i="1"/>
  <c r="M95" i="1"/>
  <c r="L95" i="1"/>
  <c r="K95" i="1"/>
  <c r="J95" i="1"/>
  <c r="G95" i="1"/>
  <c r="F95" i="1"/>
  <c r="E95" i="1"/>
  <c r="D95" i="1"/>
  <c r="S92" i="1"/>
  <c r="R92" i="1"/>
  <c r="Q92" i="1"/>
  <c r="P92" i="1"/>
  <c r="O92" i="1"/>
  <c r="N92" i="1"/>
  <c r="M92" i="1"/>
  <c r="L92" i="1"/>
  <c r="K92" i="1"/>
  <c r="J92" i="1"/>
  <c r="J90" i="1" s="1"/>
  <c r="G92" i="1"/>
  <c r="F92" i="1"/>
  <c r="E92" i="1"/>
  <c r="D92" i="1"/>
  <c r="S91" i="1"/>
  <c r="S90" i="1" s="1"/>
  <c r="R91" i="1"/>
  <c r="R90" i="1" s="1"/>
  <c r="Q91" i="1"/>
  <c r="Q90" i="1" s="1"/>
  <c r="P91" i="1"/>
  <c r="P90" i="1" s="1"/>
  <c r="O91" i="1"/>
  <c r="N91" i="1"/>
  <c r="M91" i="1"/>
  <c r="L91" i="1"/>
  <c r="H91" i="1" s="1"/>
  <c r="K91" i="1"/>
  <c r="K90" i="1" s="1"/>
  <c r="J91" i="1"/>
  <c r="G91" i="1"/>
  <c r="F91" i="1"/>
  <c r="F90" i="1" s="1"/>
  <c r="E91" i="1"/>
  <c r="E90" i="1" s="1"/>
  <c r="D91" i="1"/>
  <c r="D90" i="1" s="1"/>
  <c r="T89" i="1"/>
  <c r="U89" i="1" s="1"/>
  <c r="I89" i="1"/>
  <c r="S89" i="1" s="1"/>
  <c r="H89" i="1"/>
  <c r="T88" i="1"/>
  <c r="U88" i="1" s="1"/>
  <c r="I88" i="1"/>
  <c r="S88" i="1" s="1"/>
  <c r="H88" i="1"/>
  <c r="T87" i="1"/>
  <c r="U87" i="1" s="1"/>
  <c r="I87" i="1"/>
  <c r="S87" i="1" s="1"/>
  <c r="H87" i="1"/>
  <c r="T86" i="1"/>
  <c r="U86" i="1" s="1"/>
  <c r="I86" i="1"/>
  <c r="S86" i="1" s="1"/>
  <c r="H86" i="1"/>
  <c r="T85" i="1"/>
  <c r="U85" i="1" s="1"/>
  <c r="I85" i="1"/>
  <c r="S85" i="1" s="1"/>
  <c r="H85" i="1"/>
  <c r="T84" i="1"/>
  <c r="U84" i="1" s="1"/>
  <c r="I84" i="1"/>
  <c r="S84" i="1" s="1"/>
  <c r="H84" i="1"/>
  <c r="T83" i="1"/>
  <c r="U83" i="1" s="1"/>
  <c r="I83" i="1"/>
  <c r="S83" i="1" s="1"/>
  <c r="H83" i="1"/>
  <c r="T82" i="1"/>
  <c r="U82" i="1" s="1"/>
  <c r="I82" i="1"/>
  <c r="S82" i="1" s="1"/>
  <c r="H82" i="1"/>
  <c r="T81" i="1"/>
  <c r="U81" i="1" s="1"/>
  <c r="I81" i="1"/>
  <c r="S81" i="1" s="1"/>
  <c r="H81" i="1"/>
  <c r="T80" i="1"/>
  <c r="U80" i="1" s="1"/>
  <c r="I80" i="1"/>
  <c r="S80" i="1" s="1"/>
  <c r="H80" i="1"/>
  <c r="T79" i="1"/>
  <c r="U79" i="1" s="1"/>
  <c r="I79" i="1"/>
  <c r="S79" i="1" s="1"/>
  <c r="H79" i="1"/>
  <c r="T78" i="1"/>
  <c r="U78" i="1" s="1"/>
  <c r="I78" i="1"/>
  <c r="S78" i="1" s="1"/>
  <c r="H78" i="1"/>
  <c r="T77" i="1"/>
  <c r="U77" i="1" s="1"/>
  <c r="I77" i="1"/>
  <c r="S77" i="1" s="1"/>
  <c r="H77" i="1"/>
  <c r="T76" i="1"/>
  <c r="U76" i="1" s="1"/>
  <c r="I76" i="1"/>
  <c r="S76" i="1" s="1"/>
  <c r="H76" i="1"/>
  <c r="I75" i="1"/>
  <c r="S75" i="1" s="1"/>
  <c r="I74" i="1"/>
  <c r="S74" i="1" s="1"/>
  <c r="T73" i="1"/>
  <c r="U73" i="1" s="1"/>
  <c r="I73" i="1"/>
  <c r="S73" i="1" s="1"/>
  <c r="H73" i="1"/>
  <c r="T72" i="1"/>
  <c r="U72" i="1" s="1"/>
  <c r="I72" i="1"/>
  <c r="S72" i="1" s="1"/>
  <c r="H72" i="1"/>
  <c r="T71" i="1"/>
  <c r="U71" i="1" s="1"/>
  <c r="I71" i="1"/>
  <c r="S71" i="1" s="1"/>
  <c r="H71" i="1"/>
  <c r="T70" i="1"/>
  <c r="U70" i="1" s="1"/>
  <c r="I70" i="1"/>
  <c r="S70" i="1" s="1"/>
  <c r="H70" i="1"/>
  <c r="T69" i="1"/>
  <c r="U69" i="1" s="1"/>
  <c r="I69" i="1"/>
  <c r="S69" i="1" s="1"/>
  <c r="H69" i="1"/>
  <c r="T68" i="1"/>
  <c r="U68" i="1" s="1"/>
  <c r="I68" i="1"/>
  <c r="S68" i="1" s="1"/>
  <c r="H68" i="1"/>
  <c r="T67" i="1"/>
  <c r="U67" i="1" s="1"/>
  <c r="I67" i="1"/>
  <c r="S67" i="1" s="1"/>
  <c r="H67" i="1"/>
  <c r="T66" i="1"/>
  <c r="U66" i="1" s="1"/>
  <c r="I66" i="1"/>
  <c r="S66" i="1" s="1"/>
  <c r="H66" i="1"/>
  <c r="T65" i="1"/>
  <c r="U65" i="1" s="1"/>
  <c r="I65" i="1"/>
  <c r="S65" i="1" s="1"/>
  <c r="H65" i="1"/>
  <c r="T64" i="1"/>
  <c r="U64" i="1" s="1"/>
  <c r="I64" i="1"/>
  <c r="S64" i="1" s="1"/>
  <c r="H64" i="1"/>
  <c r="T63" i="1"/>
  <c r="U63" i="1" s="1"/>
  <c r="I63" i="1"/>
  <c r="S63" i="1" s="1"/>
  <c r="H63" i="1"/>
  <c r="U62" i="1"/>
  <c r="T62" i="1"/>
  <c r="I62" i="1"/>
  <c r="S62" i="1" s="1"/>
  <c r="H62" i="1"/>
  <c r="T61" i="1"/>
  <c r="U61" i="1" s="1"/>
  <c r="I61" i="1"/>
  <c r="S61" i="1" s="1"/>
  <c r="H61" i="1"/>
  <c r="T60" i="1"/>
  <c r="U60" i="1" s="1"/>
  <c r="I60" i="1"/>
  <c r="S60" i="1" s="1"/>
  <c r="H60" i="1"/>
  <c r="T59" i="1"/>
  <c r="U59" i="1" s="1"/>
  <c r="I59" i="1"/>
  <c r="S59" i="1" s="1"/>
  <c r="H59" i="1"/>
  <c r="T58" i="1"/>
  <c r="U58" i="1" s="1"/>
  <c r="I58" i="1"/>
  <c r="S58" i="1" s="1"/>
  <c r="H58" i="1"/>
  <c r="T57" i="1"/>
  <c r="U57" i="1" s="1"/>
  <c r="I57" i="1"/>
  <c r="S57" i="1" s="1"/>
  <c r="H57" i="1"/>
  <c r="T56" i="1"/>
  <c r="U56" i="1" s="1"/>
  <c r="I56" i="1"/>
  <c r="S56" i="1" s="1"/>
  <c r="H56" i="1"/>
  <c r="T55" i="1"/>
  <c r="U55" i="1" s="1"/>
  <c r="I55" i="1"/>
  <c r="S55" i="1" s="1"/>
  <c r="H55" i="1"/>
  <c r="T54" i="1"/>
  <c r="U54" i="1" s="1"/>
  <c r="I54" i="1"/>
  <c r="S54" i="1" s="1"/>
  <c r="H54" i="1"/>
  <c r="T53" i="1"/>
  <c r="U53" i="1" s="1"/>
  <c r="I53" i="1"/>
  <c r="S53" i="1" s="1"/>
  <c r="H53" i="1"/>
  <c r="T52" i="1"/>
  <c r="U52" i="1" s="1"/>
  <c r="I52" i="1"/>
  <c r="S52" i="1" s="1"/>
  <c r="H52" i="1"/>
  <c r="T51" i="1"/>
  <c r="U51" i="1" s="1"/>
  <c r="I51" i="1"/>
  <c r="S51" i="1" s="1"/>
  <c r="H51" i="1"/>
  <c r="T50" i="1"/>
  <c r="U50" i="1" s="1"/>
  <c r="I50" i="1"/>
  <c r="S50" i="1" s="1"/>
  <c r="H50" i="1"/>
  <c r="T49" i="1"/>
  <c r="U49" i="1" s="1"/>
  <c r="I49" i="1"/>
  <c r="S49" i="1" s="1"/>
  <c r="H49" i="1"/>
  <c r="U48" i="1"/>
  <c r="T48" i="1"/>
  <c r="S48" i="1"/>
  <c r="I48" i="1"/>
  <c r="H48" i="1"/>
  <c r="T47" i="1"/>
  <c r="U47" i="1" s="1"/>
  <c r="I47" i="1"/>
  <c r="S47" i="1" s="1"/>
  <c r="H47" i="1"/>
  <c r="T46" i="1"/>
  <c r="U46" i="1" s="1"/>
  <c r="I46" i="1"/>
  <c r="S46" i="1" s="1"/>
  <c r="H46" i="1"/>
  <c r="T45" i="1"/>
  <c r="U45" i="1" s="1"/>
  <c r="I45" i="1"/>
  <c r="S45" i="1" s="1"/>
  <c r="H45" i="1"/>
  <c r="T44" i="1"/>
  <c r="U44" i="1" s="1"/>
  <c r="I44" i="1"/>
  <c r="S44" i="1" s="1"/>
  <c r="H44" i="1"/>
  <c r="T43" i="1"/>
  <c r="U43" i="1" s="1"/>
  <c r="I43" i="1"/>
  <c r="S43" i="1" s="1"/>
  <c r="H43" i="1"/>
  <c r="T42" i="1"/>
  <c r="U42" i="1" s="1"/>
  <c r="I42" i="1"/>
  <c r="S42" i="1" s="1"/>
  <c r="H42" i="1"/>
  <c r="T41" i="1"/>
  <c r="U41" i="1" s="1"/>
  <c r="I41" i="1"/>
  <c r="S41" i="1" s="1"/>
  <c r="H41" i="1"/>
  <c r="T40" i="1"/>
  <c r="U40" i="1" s="1"/>
  <c r="I40" i="1"/>
  <c r="S40" i="1" s="1"/>
  <c r="H40" i="1"/>
  <c r="T39" i="1"/>
  <c r="U39" i="1" s="1"/>
  <c r="I39" i="1"/>
  <c r="S39" i="1" s="1"/>
  <c r="H39" i="1"/>
  <c r="U38" i="1"/>
  <c r="T38" i="1"/>
  <c r="I38" i="1"/>
  <c r="S38" i="1" s="1"/>
  <c r="H38" i="1"/>
  <c r="T37" i="1"/>
  <c r="U37" i="1" s="1"/>
  <c r="I37" i="1"/>
  <c r="S37" i="1" s="1"/>
  <c r="H37" i="1"/>
  <c r="T36" i="1"/>
  <c r="U36" i="1" s="1"/>
  <c r="I36" i="1"/>
  <c r="S36" i="1" s="1"/>
  <c r="H36" i="1"/>
  <c r="T35" i="1"/>
  <c r="U35" i="1" s="1"/>
  <c r="I35" i="1"/>
  <c r="S35" i="1" s="1"/>
  <c r="H35" i="1"/>
  <c r="T34" i="1"/>
  <c r="U34" i="1" s="1"/>
  <c r="I34" i="1"/>
  <c r="S34" i="1" s="1"/>
  <c r="H34" i="1"/>
  <c r="T33" i="1"/>
  <c r="U33" i="1" s="1"/>
  <c r="I33" i="1"/>
  <c r="S33" i="1" s="1"/>
  <c r="H33" i="1"/>
  <c r="T32" i="1"/>
  <c r="U32" i="1" s="1"/>
  <c r="R32" i="1"/>
  <c r="R29" i="1" s="1"/>
  <c r="Q32" i="1"/>
  <c r="P32" i="1"/>
  <c r="O32" i="1"/>
  <c r="N32" i="1"/>
  <c r="M32" i="1"/>
  <c r="L32" i="1"/>
  <c r="K32" i="1"/>
  <c r="J32" i="1"/>
  <c r="J29" i="1" s="1"/>
  <c r="H29" i="1" s="1"/>
  <c r="I32" i="1"/>
  <c r="H32" i="1"/>
  <c r="G32" i="1"/>
  <c r="G29" i="1" s="1"/>
  <c r="F32" i="1"/>
  <c r="F29" i="1" s="1"/>
  <c r="E32" i="1"/>
  <c r="D32" i="1"/>
  <c r="Q29" i="1"/>
  <c r="P29" i="1"/>
  <c r="O29" i="1"/>
  <c r="N29" i="1"/>
  <c r="M29" i="1"/>
  <c r="L29" i="1"/>
  <c r="K29" i="1"/>
  <c r="E29" i="1"/>
  <c r="D29" i="1"/>
  <c r="R25" i="1"/>
  <c r="Q25" i="1"/>
  <c r="P25" i="1"/>
  <c r="O25" i="1"/>
  <c r="E25" i="1"/>
  <c r="D25" i="1"/>
  <c r="M24" i="1"/>
  <c r="L24" i="1"/>
  <c r="K24" i="1"/>
  <c r="J24" i="1"/>
  <c r="H24" i="1" s="1"/>
  <c r="I24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H26" i="1" l="1"/>
  <c r="S122" i="1"/>
  <c r="S121" i="1" s="1"/>
  <c r="L90" i="1"/>
  <c r="I97" i="1"/>
  <c r="O173" i="1"/>
  <c r="T181" i="1"/>
  <c r="U181" i="1" s="1"/>
  <c r="H126" i="1"/>
  <c r="Q162" i="1"/>
  <c r="T166" i="1"/>
  <c r="U166" i="1" s="1"/>
  <c r="Q128" i="1"/>
  <c r="Q120" i="1" s="1"/>
  <c r="Q22" i="1" s="1"/>
  <c r="M94" i="1"/>
  <c r="M93" i="1" s="1"/>
  <c r="E98" i="1"/>
  <c r="O121" i="1"/>
  <c r="R128" i="1"/>
  <c r="S162" i="1"/>
  <c r="G90" i="1"/>
  <c r="P94" i="1"/>
  <c r="P93" i="1" s="1"/>
  <c r="P28" i="1" s="1"/>
  <c r="N94" i="1"/>
  <c r="N93" i="1" s="1"/>
  <c r="F98" i="1"/>
  <c r="E102" i="1"/>
  <c r="Q102" i="1"/>
  <c r="T102" i="1" s="1"/>
  <c r="U102" i="1" s="1"/>
  <c r="H104" i="1"/>
  <c r="E128" i="1"/>
  <c r="E120" i="1" s="1"/>
  <c r="E22" i="1" s="1"/>
  <c r="E178" i="1"/>
  <c r="E23" i="1" s="1"/>
  <c r="H99" i="1"/>
  <c r="M90" i="1"/>
  <c r="K98" i="1"/>
  <c r="I154" i="1"/>
  <c r="P162" i="1"/>
  <c r="M98" i="1"/>
  <c r="T98" i="1" s="1"/>
  <c r="U98" i="1" s="1"/>
  <c r="M178" i="1"/>
  <c r="M23" i="1" s="1"/>
  <c r="I181" i="1"/>
  <c r="L94" i="1"/>
  <c r="L93" i="1" s="1"/>
  <c r="N178" i="1"/>
  <c r="N23" i="1" s="1"/>
  <c r="O94" i="1"/>
  <c r="O93" i="1" s="1"/>
  <c r="O28" i="1" s="1"/>
  <c r="G98" i="1"/>
  <c r="F102" i="1"/>
  <c r="R102" i="1"/>
  <c r="E121" i="1"/>
  <c r="H163" i="1"/>
  <c r="H171" i="1"/>
  <c r="T172" i="1"/>
  <c r="U172" i="1" s="1"/>
  <c r="G173" i="1"/>
  <c r="G120" i="1" s="1"/>
  <c r="G22" i="1" s="1"/>
  <c r="F178" i="1"/>
  <c r="F23" i="1" s="1"/>
  <c r="S178" i="1"/>
  <c r="S23" i="1" s="1"/>
  <c r="T177" i="1"/>
  <c r="U177" i="1" s="1"/>
  <c r="S181" i="1"/>
  <c r="S24" i="1" s="1"/>
  <c r="F162" i="1"/>
  <c r="F120" i="1" s="1"/>
  <c r="F22" i="1" s="1"/>
  <c r="N90" i="1"/>
  <c r="L98" i="1"/>
  <c r="H169" i="1"/>
  <c r="H181" i="1"/>
  <c r="H188" i="1"/>
  <c r="O90" i="1"/>
  <c r="T90" i="1" s="1"/>
  <c r="U90" i="1" s="1"/>
  <c r="Q98" i="1"/>
  <c r="R98" i="1"/>
  <c r="E162" i="1"/>
  <c r="S98" i="1"/>
  <c r="D102" i="1"/>
  <c r="D128" i="1"/>
  <c r="O178" i="1"/>
  <c r="O23" i="1" s="1"/>
  <c r="D94" i="1"/>
  <c r="G102" i="1"/>
  <c r="J173" i="1"/>
  <c r="G178" i="1"/>
  <c r="G23" i="1" s="1"/>
  <c r="S129" i="1"/>
  <c r="S32" i="1"/>
  <c r="S29" i="1" s="1"/>
  <c r="T101" i="1"/>
  <c r="U101" i="1" s="1"/>
  <c r="I101" i="1"/>
  <c r="S154" i="1"/>
  <c r="T171" i="1"/>
  <c r="U171" i="1" s="1"/>
  <c r="I171" i="1"/>
  <c r="I121" i="1"/>
  <c r="T121" i="1"/>
  <c r="U121" i="1" s="1"/>
  <c r="I167" i="1"/>
  <c r="T167" i="1"/>
  <c r="U167" i="1" s="1"/>
  <c r="H168" i="1"/>
  <c r="J162" i="1"/>
  <c r="J120" i="1" s="1"/>
  <c r="L178" i="1"/>
  <c r="H180" i="1"/>
  <c r="I96" i="1"/>
  <c r="T96" i="1"/>
  <c r="U96" i="1" s="1"/>
  <c r="K94" i="1"/>
  <c r="K173" i="1"/>
  <c r="I174" i="1"/>
  <c r="T174" i="1"/>
  <c r="U174" i="1" s="1"/>
  <c r="I91" i="1"/>
  <c r="J94" i="1"/>
  <c r="D162" i="1"/>
  <c r="Q94" i="1"/>
  <c r="Q93" i="1" s="1"/>
  <c r="Q28" i="1" s="1"/>
  <c r="I95" i="1"/>
  <c r="P98" i="1"/>
  <c r="R94" i="1"/>
  <c r="H187" i="1"/>
  <c r="T187" i="1"/>
  <c r="U187" i="1" s="1"/>
  <c r="S94" i="1"/>
  <c r="H92" i="1"/>
  <c r="H95" i="1"/>
  <c r="N102" i="1"/>
  <c r="H102" i="1" s="1"/>
  <c r="K120" i="1"/>
  <c r="I129" i="1"/>
  <c r="O128" i="1"/>
  <c r="I128" i="1" s="1"/>
  <c r="T129" i="1"/>
  <c r="U129" i="1" s="1"/>
  <c r="I180" i="1"/>
  <c r="T180" i="1"/>
  <c r="U180" i="1" s="1"/>
  <c r="O102" i="1"/>
  <c r="I104" i="1"/>
  <c r="T104" i="1"/>
  <c r="U104" i="1" s="1"/>
  <c r="P128" i="1"/>
  <c r="H129" i="1"/>
  <c r="T168" i="1"/>
  <c r="U168" i="1" s="1"/>
  <c r="T24" i="1"/>
  <c r="U24" i="1" s="1"/>
  <c r="T91" i="1"/>
  <c r="U91" i="1" s="1"/>
  <c r="N98" i="1"/>
  <c r="H98" i="1" s="1"/>
  <c r="T99" i="1"/>
  <c r="U99" i="1" s="1"/>
  <c r="I99" i="1"/>
  <c r="I29" i="1"/>
  <c r="T29" i="1"/>
  <c r="U29" i="1" s="1"/>
  <c r="I179" i="1"/>
  <c r="F94" i="1"/>
  <c r="F93" i="1" s="1"/>
  <c r="F28" i="1" s="1"/>
  <c r="I126" i="1"/>
  <c r="T126" i="1"/>
  <c r="U126" i="1" s="1"/>
  <c r="M28" i="1"/>
  <c r="T95" i="1"/>
  <c r="U95" i="1" s="1"/>
  <c r="I25" i="1"/>
  <c r="T25" i="1"/>
  <c r="U25" i="1" s="1"/>
  <c r="I92" i="1"/>
  <c r="T92" i="1"/>
  <c r="U92" i="1" s="1"/>
  <c r="T170" i="1"/>
  <c r="U170" i="1" s="1"/>
  <c r="I170" i="1"/>
  <c r="I178" i="1"/>
  <c r="R162" i="1"/>
  <c r="R120" i="1" s="1"/>
  <c r="R22" i="1" s="1"/>
  <c r="H174" i="1"/>
  <c r="L173" i="1"/>
  <c r="T179" i="1"/>
  <c r="U179" i="1" s="1"/>
  <c r="K23" i="1"/>
  <c r="E94" i="1"/>
  <c r="S104" i="1"/>
  <c r="S102" i="1" s="1"/>
  <c r="D98" i="1"/>
  <c r="D93" i="1" s="1"/>
  <c r="D28" i="1" s="1"/>
  <c r="G94" i="1"/>
  <c r="G93" i="1" s="1"/>
  <c r="G28" i="1" s="1"/>
  <c r="I188" i="1"/>
  <c r="M26" i="1"/>
  <c r="I26" i="1" s="1"/>
  <c r="T188" i="1"/>
  <c r="U188" i="1" s="1"/>
  <c r="T26" i="1"/>
  <c r="U26" i="1" s="1"/>
  <c r="H101" i="1"/>
  <c r="I163" i="1"/>
  <c r="T163" i="1"/>
  <c r="U163" i="1" s="1"/>
  <c r="H25" i="1"/>
  <c r="T154" i="1"/>
  <c r="U154" i="1" s="1"/>
  <c r="N162" i="1"/>
  <c r="H128" i="1"/>
  <c r="M162" i="1"/>
  <c r="M120" i="1" s="1"/>
  <c r="M22" i="1" s="1"/>
  <c r="T169" i="1"/>
  <c r="U169" i="1" s="1"/>
  <c r="I169" i="1"/>
  <c r="O162" i="1"/>
  <c r="K162" i="1"/>
  <c r="L162" i="1"/>
  <c r="L120" i="1" s="1"/>
  <c r="H154" i="1"/>
  <c r="H167" i="1"/>
  <c r="N173" i="1"/>
  <c r="N120" i="1" s="1"/>
  <c r="N22" i="1" s="1"/>
  <c r="I98" i="1" l="1"/>
  <c r="S93" i="1"/>
  <c r="E93" i="1"/>
  <c r="E28" i="1" s="1"/>
  <c r="I102" i="1"/>
  <c r="L28" i="1"/>
  <c r="L21" i="1" s="1"/>
  <c r="D120" i="1"/>
  <c r="D22" i="1" s="1"/>
  <c r="T178" i="1"/>
  <c r="U178" i="1" s="1"/>
  <c r="N28" i="1"/>
  <c r="N27" i="1" s="1"/>
  <c r="N20" i="1" s="1"/>
  <c r="T128" i="1"/>
  <c r="U128" i="1" s="1"/>
  <c r="I90" i="1"/>
  <c r="H173" i="1"/>
  <c r="R93" i="1"/>
  <c r="R28" i="1" s="1"/>
  <c r="R27" i="1" s="1"/>
  <c r="R20" i="1" s="1"/>
  <c r="H90" i="1"/>
  <c r="O21" i="1"/>
  <c r="G27" i="1"/>
  <c r="G20" i="1" s="1"/>
  <c r="G21" i="1"/>
  <c r="Q27" i="1"/>
  <c r="Q20" i="1" s="1"/>
  <c r="Q21" i="1"/>
  <c r="F21" i="1"/>
  <c r="F27" i="1"/>
  <c r="F20" i="1" s="1"/>
  <c r="J22" i="1"/>
  <c r="N21" i="1"/>
  <c r="P21" i="1"/>
  <c r="L22" i="1"/>
  <c r="L27" i="1"/>
  <c r="L20" i="1" s="1"/>
  <c r="J93" i="1"/>
  <c r="H94" i="1"/>
  <c r="S28" i="1"/>
  <c r="T162" i="1"/>
  <c r="U162" i="1" s="1"/>
  <c r="I162" i="1"/>
  <c r="P120" i="1"/>
  <c r="P22" i="1" s="1"/>
  <c r="M21" i="1"/>
  <c r="M27" i="1"/>
  <c r="M20" i="1" s="1"/>
  <c r="D21" i="1"/>
  <c r="H162" i="1"/>
  <c r="E21" i="1"/>
  <c r="E27" i="1"/>
  <c r="E20" i="1" s="1"/>
  <c r="S128" i="1"/>
  <c r="S120" i="1" s="1"/>
  <c r="S22" i="1" s="1"/>
  <c r="K22" i="1"/>
  <c r="I120" i="1"/>
  <c r="T173" i="1"/>
  <c r="U173" i="1" s="1"/>
  <c r="I173" i="1"/>
  <c r="L23" i="1"/>
  <c r="H23" i="1" s="1"/>
  <c r="H178" i="1"/>
  <c r="O120" i="1"/>
  <c r="O22" i="1" s="1"/>
  <c r="I23" i="1"/>
  <c r="K93" i="1"/>
  <c r="T94" i="1"/>
  <c r="U94" i="1" s="1"/>
  <c r="I94" i="1"/>
  <c r="R21" i="1" l="1"/>
  <c r="T23" i="1"/>
  <c r="U23" i="1" s="1"/>
  <c r="D27" i="1"/>
  <c r="D20" i="1" s="1"/>
  <c r="O27" i="1"/>
  <c r="O20" i="1" s="1"/>
  <c r="T22" i="1"/>
  <c r="U22" i="1" s="1"/>
  <c r="I22" i="1"/>
  <c r="H120" i="1"/>
  <c r="T120" i="1"/>
  <c r="U120" i="1" s="1"/>
  <c r="H22" i="1"/>
  <c r="I93" i="1"/>
  <c r="K28" i="1"/>
  <c r="T93" i="1"/>
  <c r="U93" i="1" s="1"/>
  <c r="S27" i="1"/>
  <c r="S20" i="1" s="1"/>
  <c r="S21" i="1"/>
  <c r="H93" i="1"/>
  <c r="J28" i="1"/>
  <c r="P27" i="1"/>
  <c r="P20" i="1" s="1"/>
  <c r="T28" i="1" l="1"/>
  <c r="U28" i="1" s="1"/>
  <c r="K21" i="1"/>
  <c r="I28" i="1"/>
  <c r="K27" i="1"/>
  <c r="J27" i="1"/>
  <c r="J21" i="1"/>
  <c r="H21" i="1" s="1"/>
  <c r="H28" i="1"/>
  <c r="H27" i="1" l="1"/>
  <c r="J20" i="1"/>
  <c r="H20" i="1" s="1"/>
  <c r="I27" i="1"/>
  <c r="T27" i="1"/>
  <c r="U27" i="1" s="1"/>
  <c r="K20" i="1"/>
  <c r="I21" i="1"/>
  <c r="T21" i="1"/>
  <c r="U21" i="1" s="1"/>
  <c r="I20" i="1" l="1"/>
  <c r="T20" i="1"/>
  <c r="U20" i="1" s="1"/>
</calcChain>
</file>

<file path=xl/sharedStrings.xml><?xml version="1.0" encoding="utf-8"?>
<sst xmlns="http://schemas.openxmlformats.org/spreadsheetml/2006/main" count="1081" uniqueCount="371">
  <si>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</si>
  <si>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</si>
  <si>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</si>
  <si>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</si>
  <si>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</si>
  <si>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</si>
  <si>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</si>
  <si>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</si>
  <si>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</si>
  <si>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</si>
  <si>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</si>
  <si>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</si>
  <si>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</si>
  <si>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</si>
  <si>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</si>
  <si>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</si>
  <si>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</si>
  <si>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</si>
  <si>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</si>
  <si>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</si>
  <si>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</si>
  <si>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</si>
  <si>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</si>
  <si>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</si>
  <si>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</si>
  <si>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</si>
  <si>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</si>
  <si>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</si>
  <si>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</si>
  <si>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</si>
  <si>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</si>
  <si>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</si>
  <si>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</si>
  <si>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</si>
  <si>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</si>
  <si>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</si>
  <si>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</si>
  <si>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</si>
  <si>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</si>
  <si>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</si>
  <si>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</si>
  <si>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</si>
  <si>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</si>
  <si>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</si>
  <si>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</si>
  <si>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</si>
  <si>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</si>
  <si>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</si>
  <si>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</si>
  <si>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</si>
  <si>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</si>
  <si>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</si>
  <si>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</si>
  <si>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</si>
  <si>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</si>
  <si>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</si>
  <si>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</si>
  <si>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</si>
  <si>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</si>
  <si>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</si>
  <si>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</si>
  <si>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</si>
  <si>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</si>
  <si>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</si>
  <si>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</si>
  <si>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</si>
  <si>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</si>
  <si>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</si>
  <si>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</si>
  <si>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</si>
  <si>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</si>
  <si>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</si>
  <si>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</si>
  <si>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</si>
  <si>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</si>
  <si>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</si>
  <si>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</si>
  <si>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</si>
  <si>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</si>
  <si>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</si>
  <si>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</si>
  <si>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</si>
  <si>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</si>
  <si>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</si>
  <si>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</si>
  <si>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</si>
  <si>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</si>
  <si>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</si>
  <si>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</si>
  <si>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</si>
  <si>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</si>
  <si>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</si>
  <si>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</si>
  <si>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</si>
  <si>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</si>
  <si>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</si>
  <si>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</si>
  <si>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</si>
  <si>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</si>
  <si>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</si>
  <si>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</si>
  <si>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</si>
  <si>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</si>
  <si>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</si>
  <si>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</si>
  <si>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</si>
  <si>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</si>
  <si>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</si>
  <si>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</si>
  <si>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</si>
  <si>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</si>
  <si>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</si>
  <si>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</si>
  <si>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</si>
  <si>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</si>
  <si>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</si>
  <si>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</si>
  <si>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</si>
  <si>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</si>
  <si>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 xml:space="preserve">Освоение капитальных вложений 2025 года, млн. рублей (без НДС) 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</si>
  <si>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</si>
  <si>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</si>
  <si>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</si>
  <si>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</si>
  <si>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</si>
  <si>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</si>
  <si>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</si>
  <si>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</si>
  <si>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</si>
  <si>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</si>
  <si>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</si>
  <si>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</si>
  <si>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</si>
  <si>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</si>
  <si>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</si>
  <si>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</si>
  <si>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</si>
  <si>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</si>
  <si>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</si>
  <si>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</si>
  <si>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</si>
  <si>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</si>
  <si>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</si>
  <si>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</si>
  <si>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</si>
  <si>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</si>
  <si>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</si>
  <si>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</si>
  <si>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</si>
  <si>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</si>
  <si>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</si>
  <si>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Опережающие темпы выполнения работ/поставки оборудования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</si>
  <si>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</si>
  <si>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</si>
  <si>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</si>
  <si>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</si>
  <si>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</si>
  <si>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</si>
  <si>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Изменение стоимости работ по факту разработки ПСД/прохождения госэкспертизы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</si>
  <si>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</si>
  <si>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</si>
  <si>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</si>
  <si>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</si>
  <si>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</si>
  <si>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</si>
  <si>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</si>
  <si>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</si>
  <si>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</si>
  <si>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</si>
  <si>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</si>
  <si>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</si>
  <si>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</si>
  <si>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</si>
  <si>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</si>
  <si>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</si>
  <si>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</si>
  <si>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</si>
  <si>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</si>
  <si>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</si>
  <si>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</si>
  <si>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Экономия за счет выполнения работ хозспособом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</si>
  <si>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</si>
  <si>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</si>
  <si>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</si>
  <si>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</si>
  <si>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</si>
  <si>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</si>
  <si>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</si>
  <si>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</si>
  <si>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</si>
  <si>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</si>
  <si>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</si>
  <si>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</si>
  <si>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</si>
  <si>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</si>
  <si>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</si>
  <si>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</si>
  <si>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</si>
  <si>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</si>
  <si>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</si>
  <si>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</si>
  <si>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</si>
  <si>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</si>
  <si>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</si>
  <si>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</si>
  <si>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</si>
  <si>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</si>
  <si>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</si>
  <si>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</si>
  <si>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</si>
  <si>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</si>
  <si>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</si>
  <si>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</si>
  <si>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</si>
  <si>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</si>
  <si>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</si>
  <si>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</si>
  <si>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</si>
  <si>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</si>
  <si>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</si>
  <si>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</si>
  <si>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</si>
  <si>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</si>
  <si>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</si>
  <si>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</si>
  <si>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</si>
  <si>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</si>
  <si>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</si>
  <si>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</si>
  <si>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</si>
  <si>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</si>
  <si>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</si>
  <si>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</si>
  <si>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</si>
  <si>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</si>
  <si>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</si>
  <si>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</si>
  <si>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</si>
  <si>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</si>
  <si>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</si>
  <si>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</si>
  <si>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</si>
  <si>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</si>
  <si>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</si>
  <si>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</si>
  <si>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</si>
  <si>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</si>
  <si>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</si>
  <si>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</si>
  <si>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</si>
  <si>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</si>
  <si>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</si>
  <si>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</si>
  <si>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</si>
  <si>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</si>
  <si>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</si>
  <si>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</si>
  <si>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</si>
  <si>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</si>
  <si>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</si>
  <si>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</si>
  <si>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</si>
  <si>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</si>
  <si>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</si>
  <si>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</si>
  <si>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</si>
  <si>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</si>
  <si>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</si>
  <si>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</si>
  <si>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</si>
  <si>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</si>
  <si>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</si>
  <si>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</si>
  <si>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</si>
  <si>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</si>
  <si>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</si>
  <si>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</si>
  <si>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</si>
  <si>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</si>
  <si>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</si>
  <si>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</si>
  <si>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</si>
  <si>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</si>
  <si>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</si>
  <si>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</si>
  <si>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</si>
  <si>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</si>
  <si>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</si>
  <si>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</si>
  <si>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</si>
  <si>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</si>
  <si>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</si>
  <si>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</si>
  <si>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</si>
  <si>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</si>
  <si>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</si>
  <si>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</si>
  <si>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</si>
  <si>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</si>
  <si>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</si>
  <si>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</si>
  <si>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</si>
  <si>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</si>
  <si>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</si>
  <si>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</si>
  <si>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</si>
  <si>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</si>
  <si>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</si>
  <si>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</si>
  <si>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</si>
  <si>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</si>
  <si>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</si>
  <si>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</si>
  <si>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</si>
  <si>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</si>
  <si>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</si>
  <si>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</si>
  <si>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</si>
  <si>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</si>
  <si>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</si>
  <si>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</si>
  <si>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</si>
  <si>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</si>
  <si>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</si>
  <si>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</si>
  <si>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Экономия по факту проведения торгово-закупочных процедур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</si>
  <si>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</si>
  <si>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</si>
  <si>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</si>
  <si>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</si>
  <si>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</si>
  <si>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</si>
  <si>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</si>
  <si>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</si>
  <si>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</si>
  <si>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</si>
  <si>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</si>
  <si>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</si>
  <si>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</si>
  <si>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</si>
  <si>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Изменение стоимости оборудования по факту выполнения работ. Изменение стоимости оборудования по факту выполнения работ</t>
  </si>
  <si>
    <t xml:space="preserve">Опережающие темпы выполнения работ. Изменение сроков выполнения работ </t>
  </si>
  <si>
    <t>Досрочная реализация договоров технологического присоединения</t>
  </si>
  <si>
    <t>за IV квартал  2025 года</t>
  </si>
  <si>
    <t>Год раскрытия информации: 2026 год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</si>
  <si>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</si>
  <si>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Изменение объемов работ по факту разработки ПСД/прохождения госэкспертизы</t>
  </si>
  <si>
    <t>Изменение объемов/стоимости работ по факту разработки ПСД/прохождения госэкспертизы</t>
  </si>
  <si>
    <t>Изменение объемов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</si>
  <si>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</si>
  <si>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</si>
  <si>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Выполнение внеплановых договоров технологического присоединения. Изменение сроков выполнения работ по факту разработки ПСД/прохождения госэкспертизы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</si>
  <si>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</si>
  <si>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</si>
  <si>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Выполнение внеплановых договоров технологического присоединения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</si>
  <si>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</si>
  <si>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</si>
  <si>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</si>
  <si>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</si>
  <si>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</si>
  <si>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Изменение сроков выполнения работ по факту разработки ПСД/прохождения госэкспертизы. Изменение сроков выполнения работ по факту разработки ПСД/прохождения госэкспертизы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</si>
  <si>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</si>
  <si>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</si>
  <si>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</si>
  <si>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</si>
  <si>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</si>
  <si>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</si>
  <si>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</si>
  <si>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</si>
  <si>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</si>
  <si>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Изменение сроков выполнения работ по факту разработки ПСД/прохождения госэкспертизы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</si>
</sst>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6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7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54" borderId="19" applyNumberFormat="0" applyProtection="0">
      <alignment horizontal="right" vertical="center"/>
    </xf>
    <xf numFmtId="4" fontId="11" fillId="54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3" borderId="19" applyNumberFormat="0" applyProtection="0">
      <alignment horizontal="left" vertical="center" indent="1"/>
    </xf>
    <xf numFmtId="4" fontId="11" fillId="63" borderId="19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0" fontId="29" fillId="69" borderId="21" applyNumberFormat="0">
      <protection locked="0"/>
    </xf>
    <xf numFmtId="0" fontId="30" fillId="70" borderId="22" applyBorder="0"/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11" fillId="0" borderId="0"/>
    <xf numFmtId="0" fontId="31" fillId="72" borderId="4"/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23">
      <protection locked="0"/>
    </xf>
    <xf numFmtId="0" fontId="35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8" borderId="24" applyNumberFormat="0" applyAlignment="0" applyProtection="0"/>
    <xf numFmtId="165" fontId="11" fillId="18" borderId="24" applyNumberFormat="0" applyAlignment="0" applyProtection="0"/>
    <xf numFmtId="165" fontId="35" fillId="17" borderId="24" applyNumberFormat="0" applyAlignment="0" applyProtection="0"/>
    <xf numFmtId="0" fontId="36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3" borderId="19" applyNumberFormat="0" applyAlignment="0" applyProtection="0"/>
    <xf numFmtId="165" fontId="11" fillId="83" borderId="19" applyNumberFormat="0" applyAlignment="0" applyProtection="0"/>
    <xf numFmtId="165" fontId="36" fillId="82" borderId="19" applyNumberFormat="0" applyAlignment="0" applyProtection="0"/>
    <xf numFmtId="0" fontId="37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3" borderId="24" applyNumberFormat="0" applyAlignment="0" applyProtection="0"/>
    <xf numFmtId="165" fontId="11" fillId="83" borderId="24" applyNumberFormat="0" applyAlignment="0" applyProtection="0"/>
    <xf numFmtId="165" fontId="37" fillId="82" borderId="24" applyNumberFormat="0" applyAlignment="0" applyProtection="0"/>
    <xf numFmtId="165" fontId="38" fillId="0" borderId="0" applyBorder="0">
      <alignment horizontal="center" vertical="center" wrapText="1"/>
    </xf>
    <xf numFmtId="0" fontId="39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39" fillId="0" borderId="25" applyNumberFormat="0" applyFill="0" applyAlignment="0" applyProtection="0"/>
    <xf numFmtId="0" fontId="40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41" fillId="0" borderId="26" applyNumberFormat="0" applyFill="0" applyAlignment="0" applyProtection="0"/>
    <xf numFmtId="165" fontId="40" fillId="0" borderId="26" applyNumberFormat="0" applyFill="0" applyAlignment="0" applyProtection="0"/>
    <xf numFmtId="0" fontId="42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42" fillId="0" borderId="27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8" applyBorder="0">
      <alignment horizontal="center" vertical="center" wrapText="1"/>
    </xf>
    <xf numFmtId="165" fontId="43" fillId="0" borderId="28" applyBorder="0">
      <alignment horizontal="center" vertical="center" wrapText="1"/>
    </xf>
    <xf numFmtId="169" fontId="44" fillId="84" borderId="23"/>
    <xf numFmtId="4" fontId="45" fillId="5" borderId="4" applyBorder="0">
      <alignment horizontal="right"/>
    </xf>
    <xf numFmtId="4" fontId="45" fillId="5" borderId="4" applyBorder="0">
      <alignment horizontal="right"/>
    </xf>
    <xf numFmtId="49" fontId="46" fillId="0" borderId="0" applyBorder="0">
      <alignment vertical="center"/>
    </xf>
    <xf numFmtId="0" fontId="47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47" fillId="0" borderId="2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0" fontId="48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6" borderId="30" applyNumberFormat="0" applyAlignment="0" applyProtection="0"/>
    <xf numFmtId="165" fontId="48" fillId="85" borderId="3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1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62" fillId="0" borderId="31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4" applyBorder="0">
      <alignment vertical="center"/>
    </xf>
    <xf numFmtId="4" fontId="45" fillId="4" borderId="0" applyBorder="0">
      <alignment horizontal="right"/>
    </xf>
    <xf numFmtId="3" fontId="58" fillId="0" borderId="4" applyBorder="0">
      <alignment vertical="center"/>
    </xf>
    <xf numFmtId="3" fontId="58" fillId="0" borderId="4" applyBorder="0">
      <alignment vertical="center"/>
    </xf>
    <xf numFmtId="3" fontId="58" fillId="0" borderId="4" applyBorder="0">
      <alignment vertical="center"/>
    </xf>
    <xf numFmtId="4" fontId="45" fillId="4" borderId="0" applyBorder="0">
      <alignment horizontal="right"/>
    </xf>
    <xf numFmtId="4" fontId="45" fillId="4" borderId="32" applyBorder="0">
      <alignment horizontal="right"/>
    </xf>
    <xf numFmtId="4" fontId="45" fillId="4" borderId="32" applyBorder="0">
      <alignment horizontal="right"/>
    </xf>
    <xf numFmtId="4" fontId="45" fillId="90" borderId="33" applyBorder="0">
      <alignment horizontal="right"/>
    </xf>
    <xf numFmtId="4" fontId="45" fillId="90" borderId="33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</cellStyleXfs>
  <cellXfs count="56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right" vertical="center"/>
    </xf>
    <xf numFmtId="0" fontId="2" fillId="0" borderId="0" xfId="2"/>
    <xf numFmtId="0" fontId="3" fillId="3" borderId="0" xfId="3" applyFont="1" applyFill="1" applyAlignment="1">
      <alignment horizontal="right"/>
    </xf>
    <xf numFmtId="0" fontId="3" fillId="3" borderId="0" xfId="3" applyFont="1" applyFill="1"/>
    <xf numFmtId="0" fontId="2" fillId="3" borderId="0" xfId="3" applyFill="1"/>
    <xf numFmtId="0" fontId="3" fillId="3" borderId="0" xfId="3" applyFont="1" applyFill="1" applyAlignment="1">
      <alignment wrapText="1"/>
    </xf>
    <xf numFmtId="0" fontId="3" fillId="3" borderId="0" xfId="3" applyFont="1" applyFill="1" applyAlignment="1">
      <alignment horizont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9" fillId="0" borderId="0" xfId="2" applyFont="1"/>
    <xf numFmtId="0" fontId="2" fillId="3" borderId="4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3" xfId="3" applyFill="1" applyBorder="1" applyAlignment="1">
      <alignment horizontal="center" vertical="center" wrapText="1"/>
    </xf>
    <xf numFmtId="0" fontId="2" fillId="0" borderId="4" xfId="2" quotePrefix="1" applyBorder="1" applyAlignment="1">
      <alignment horizontal="center" vertical="center" wrapText="1"/>
    </xf>
    <xf numFmtId="0" fontId="2" fillId="0" borderId="4" xfId="2" applyBorder="1" applyAlignment="1">
      <alignment horizontal="left" vertical="center" wrapText="1"/>
    </xf>
    <xf numFmtId="0" fontId="2" fillId="0" borderId="4" xfId="2" applyBorder="1" applyAlignment="1">
      <alignment horizontal="center" vertical="center" wrapText="1"/>
    </xf>
    <xf numFmtId="1" fontId="2" fillId="0" borderId="4" xfId="2" applyNumberFormat="1" applyBorder="1" applyAlignment="1">
      <alignment horizontal="right" vertical="center" wrapText="1"/>
    </xf>
    <xf numFmtId="9" fontId="2" fillId="0" borderId="4" xfId="2" applyNumberFormat="1" applyBorder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0" xfId="3"/>
    <xf numFmtId="0" fontId="2" fillId="0" borderId="3" xfId="3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2" fillId="3" borderId="13" xfId="3" applyFill="1" applyBorder="1" applyAlignment="1">
      <alignment horizontal="center" vertical="center" wrapText="1"/>
    </xf>
    <xf numFmtId="0" fontId="2" fillId="3" borderId="14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textRotation="90" wrapText="1"/>
    </xf>
    <xf numFmtId="0" fontId="6" fillId="3" borderId="0" xfId="4" applyFont="1" applyFill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3" borderId="3" xfId="3" applyFill="1" applyBorder="1" applyAlignment="1">
      <alignment horizontal="center" vertical="center" wrapText="1"/>
    </xf>
    <xf numFmtId="0" fontId="2" fillId="3" borderId="10" xfId="3" applyFill="1" applyBorder="1" applyAlignment="1">
      <alignment horizontal="center" vertical="center" wrapText="1"/>
    </xf>
    <xf numFmtId="0" fontId="2" fillId="3" borderId="15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6" xfId="3" applyFill="1" applyBorder="1" applyAlignment="1">
      <alignment horizontal="center" vertical="center" wrapText="1"/>
    </xf>
    <xf numFmtId="0" fontId="2" fillId="3" borderId="7" xfId="3" applyFill="1" applyBorder="1" applyAlignment="1">
      <alignment horizontal="center" vertical="center" wrapText="1"/>
    </xf>
    <xf numFmtId="0" fontId="2" fillId="3" borderId="11" xfId="3" applyFill="1" applyBorder="1" applyAlignment="1">
      <alignment horizontal="center" vertical="center" wrapText="1"/>
    </xf>
    <xf numFmtId="0" fontId="2" fillId="3" borderId="12" xfId="3" applyFill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10" xfId="3" applyBorder="1" applyAlignment="1">
      <alignment horizontal="center" vertical="center" wrapText="1"/>
    </xf>
    <xf numFmtId="0" fontId="2" fillId="0" borderId="15" xfId="3" applyBorder="1" applyAlignment="1">
      <alignment horizontal="center" vertical="center" wrapText="1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3" fillId="3" borderId="0" xfId="4" applyFont="1" applyFill="1" applyAlignment="1">
      <alignment horizontal="center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3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2" xr:uid="{00000000-0005-0000-0000-0000753F0000}"/>
    <cellStyle name="Обычный 3 3 2 2" xfId="16247" xr:uid="{00000000-0005-0000-0000-0000763F0000}"/>
    <cellStyle name="Обычный 3 4" xfId="16248" xr:uid="{00000000-0005-0000-0000-0000773F0000}"/>
    <cellStyle name="Обычный 3 4 2" xfId="16249" xr:uid="{00000000-0005-0000-0000-0000783F0000}"/>
    <cellStyle name="Обычный 3 5" xfId="16250" xr:uid="{00000000-0005-0000-0000-0000793F0000}"/>
    <cellStyle name="Обычный 3 5 2" xfId="16251" xr:uid="{00000000-0005-0000-0000-00007A3F0000}"/>
    <cellStyle name="Обычный 3 5 3" xfId="16252" xr:uid="{00000000-0005-0000-0000-00007B3F0000}"/>
    <cellStyle name="Обычный 3 5 4" xfId="16253" xr:uid="{00000000-0005-0000-0000-00007C3F0000}"/>
    <cellStyle name="Обычный 3 6" xfId="16254" xr:uid="{00000000-0005-0000-0000-00007D3F0000}"/>
    <cellStyle name="Обычный 3 7" xfId="16255" xr:uid="{00000000-0005-0000-0000-00007E3F0000}"/>
    <cellStyle name="Обычный 3 8" xfId="16256" xr:uid="{00000000-0005-0000-0000-00007F3F0000}"/>
    <cellStyle name="Обычный 3 9" xfId="16257" xr:uid="{00000000-0005-0000-0000-0000803F0000}"/>
    <cellStyle name="Обычный 30" xfId="16258" xr:uid="{00000000-0005-0000-0000-0000813F0000}"/>
    <cellStyle name="Обычный 4" xfId="16259" xr:uid="{00000000-0005-0000-0000-0000823F0000}"/>
    <cellStyle name="Обычный 4 10" xfId="16260" xr:uid="{00000000-0005-0000-0000-0000833F0000}"/>
    <cellStyle name="Обычный 4 11" xfId="16261" xr:uid="{00000000-0005-0000-0000-0000843F0000}"/>
    <cellStyle name="Обычный 4 12" xfId="16262" xr:uid="{00000000-0005-0000-0000-0000853F0000}"/>
    <cellStyle name="Обычный 4 13" xfId="16263" xr:uid="{00000000-0005-0000-0000-0000863F0000}"/>
    <cellStyle name="Обычный 4 14" xfId="16264" xr:uid="{00000000-0005-0000-0000-0000873F0000}"/>
    <cellStyle name="Обычный 4 15" xfId="16265" xr:uid="{00000000-0005-0000-0000-0000883F0000}"/>
    <cellStyle name="Обычный 4 16" xfId="16266" xr:uid="{00000000-0005-0000-0000-0000893F0000}"/>
    <cellStyle name="Обычный 4 17" xfId="16267" xr:uid="{00000000-0005-0000-0000-00008A3F0000}"/>
    <cellStyle name="Обычный 4 18" xfId="16268" xr:uid="{00000000-0005-0000-0000-00008B3F0000}"/>
    <cellStyle name="Обычный 4 19" xfId="16269" xr:uid="{00000000-0005-0000-0000-00008C3F0000}"/>
    <cellStyle name="Обычный 4 2" xfId="16270" xr:uid="{00000000-0005-0000-0000-00008D3F0000}"/>
    <cellStyle name="Обычный 4 2 2" xfId="16271" xr:uid="{00000000-0005-0000-0000-00008E3F0000}"/>
    <cellStyle name="Обычный 4 20" xfId="16272" xr:uid="{00000000-0005-0000-0000-00008F3F0000}"/>
    <cellStyle name="Обычный 4 21" xfId="16273" xr:uid="{00000000-0005-0000-0000-0000903F0000}"/>
    <cellStyle name="Обычный 4 22" xfId="16274" xr:uid="{00000000-0005-0000-0000-0000913F0000}"/>
    <cellStyle name="Обычный 4 3" xfId="16275" xr:uid="{00000000-0005-0000-0000-0000923F0000}"/>
    <cellStyle name="Обычный 4 3 2" xfId="16276" xr:uid="{00000000-0005-0000-0000-0000933F0000}"/>
    <cellStyle name="Обычный 4 4" xfId="16277" xr:uid="{00000000-0005-0000-0000-0000943F0000}"/>
    <cellStyle name="Обычный 4 5" xfId="16278" xr:uid="{00000000-0005-0000-0000-0000953F0000}"/>
    <cellStyle name="Обычный 4 6" xfId="16279" xr:uid="{00000000-0005-0000-0000-0000963F0000}"/>
    <cellStyle name="Обычный 4 7" xfId="16280" xr:uid="{00000000-0005-0000-0000-0000973F0000}"/>
    <cellStyle name="Обычный 4 8" xfId="16281" xr:uid="{00000000-0005-0000-0000-0000983F0000}"/>
    <cellStyle name="Обычный 4 9" xfId="16282" xr:uid="{00000000-0005-0000-0000-0000993F0000}"/>
    <cellStyle name="Обычный 5" xfId="16283" xr:uid="{00000000-0005-0000-0000-00009A3F0000}"/>
    <cellStyle name="Обычный 5 10" xfId="16284" xr:uid="{00000000-0005-0000-0000-00009B3F0000}"/>
    <cellStyle name="Обычный 5 10 10" xfId="16285" xr:uid="{00000000-0005-0000-0000-00009C3F0000}"/>
    <cellStyle name="Обычный 5 10 10 2" xfId="16286" xr:uid="{00000000-0005-0000-0000-00009D3F0000}"/>
    <cellStyle name="Обычный 5 10 11" xfId="16287" xr:uid="{00000000-0005-0000-0000-00009E3F0000}"/>
    <cellStyle name="Обычный 5 10 11 2" xfId="16288" xr:uid="{00000000-0005-0000-0000-00009F3F0000}"/>
    <cellStyle name="Обычный 5 10 12" xfId="16289" xr:uid="{00000000-0005-0000-0000-0000A03F0000}"/>
    <cellStyle name="Обычный 5 10 13" xfId="16290" xr:uid="{00000000-0005-0000-0000-0000A13F0000}"/>
    <cellStyle name="Обычный 5 10 2" xfId="16291" xr:uid="{00000000-0005-0000-0000-0000A23F0000}"/>
    <cellStyle name="Обычный 5 10 2 10" xfId="16292" xr:uid="{00000000-0005-0000-0000-0000A33F0000}"/>
    <cellStyle name="Обычный 5 10 2 10 2" xfId="16293" xr:uid="{00000000-0005-0000-0000-0000A43F0000}"/>
    <cellStyle name="Обычный 5 10 2 11" xfId="16294" xr:uid="{00000000-0005-0000-0000-0000A53F0000}"/>
    <cellStyle name="Обычный 5 10 2 2" xfId="16295" xr:uid="{00000000-0005-0000-0000-0000A63F0000}"/>
    <cellStyle name="Обычный 5 10 2 2 10" xfId="16296" xr:uid="{00000000-0005-0000-0000-0000A73F0000}"/>
    <cellStyle name="Обычный 5 10 2 2 2" xfId="16297" xr:uid="{00000000-0005-0000-0000-0000A83F0000}"/>
    <cellStyle name="Обычный 5 10 2 2 2 2" xfId="16298" xr:uid="{00000000-0005-0000-0000-0000A93F0000}"/>
    <cellStyle name="Обычный 5 10 2 2 2 2 2" xfId="16299" xr:uid="{00000000-0005-0000-0000-0000AA3F0000}"/>
    <cellStyle name="Обычный 5 10 2 2 2 3" xfId="16300" xr:uid="{00000000-0005-0000-0000-0000AB3F0000}"/>
    <cellStyle name="Обычный 5 10 2 2 2 3 2" xfId="16301" xr:uid="{00000000-0005-0000-0000-0000AC3F0000}"/>
    <cellStyle name="Обычный 5 10 2 2 2 4" xfId="16302" xr:uid="{00000000-0005-0000-0000-0000AD3F0000}"/>
    <cellStyle name="Обычный 5 10 2 2 2 4 2" xfId="16303" xr:uid="{00000000-0005-0000-0000-0000AE3F0000}"/>
    <cellStyle name="Обычный 5 10 2 2 2 5" xfId="16304" xr:uid="{00000000-0005-0000-0000-0000AF3F0000}"/>
    <cellStyle name="Обычный 5 10 2 2 2 5 2" xfId="16305" xr:uid="{00000000-0005-0000-0000-0000B03F0000}"/>
    <cellStyle name="Обычный 5 10 2 2 2 6" xfId="16306" xr:uid="{00000000-0005-0000-0000-0000B13F0000}"/>
    <cellStyle name="Обычный 5 10 2 2 3" xfId="16307" xr:uid="{00000000-0005-0000-0000-0000B23F0000}"/>
    <cellStyle name="Обычный 5 10 2 2 3 2" xfId="16308" xr:uid="{00000000-0005-0000-0000-0000B33F0000}"/>
    <cellStyle name="Обычный 5 10 2 2 3 2 2" xfId="16309" xr:uid="{00000000-0005-0000-0000-0000B43F0000}"/>
    <cellStyle name="Обычный 5 10 2 2 3 3" xfId="16310" xr:uid="{00000000-0005-0000-0000-0000B53F0000}"/>
    <cellStyle name="Обычный 5 10 2 2 3 3 2" xfId="16311" xr:uid="{00000000-0005-0000-0000-0000B63F0000}"/>
    <cellStyle name="Обычный 5 10 2 2 3 4" xfId="16312" xr:uid="{00000000-0005-0000-0000-0000B73F0000}"/>
    <cellStyle name="Обычный 5 10 2 2 3 4 2" xfId="16313" xr:uid="{00000000-0005-0000-0000-0000B83F0000}"/>
    <cellStyle name="Обычный 5 10 2 2 3 5" xfId="16314" xr:uid="{00000000-0005-0000-0000-0000B93F0000}"/>
    <cellStyle name="Обычный 5 10 2 2 4" xfId="16315" xr:uid="{00000000-0005-0000-0000-0000BA3F0000}"/>
    <cellStyle name="Обычный 5 10 2 2 4 2" xfId="16316" xr:uid="{00000000-0005-0000-0000-0000BB3F0000}"/>
    <cellStyle name="Обычный 5 10 2 2 5" xfId="16317" xr:uid="{00000000-0005-0000-0000-0000BC3F0000}"/>
    <cellStyle name="Обычный 5 10 2 2 5 2" xfId="16318" xr:uid="{00000000-0005-0000-0000-0000BD3F0000}"/>
    <cellStyle name="Обычный 5 10 2 2 6" xfId="16319" xr:uid="{00000000-0005-0000-0000-0000BE3F0000}"/>
    <cellStyle name="Обычный 5 10 2 2 6 2" xfId="16320" xr:uid="{00000000-0005-0000-0000-0000BF3F0000}"/>
    <cellStyle name="Обычный 5 10 2 2 7" xfId="16321" xr:uid="{00000000-0005-0000-0000-0000C03F0000}"/>
    <cellStyle name="Обычный 5 10 2 2 7 2" xfId="16322" xr:uid="{00000000-0005-0000-0000-0000C13F0000}"/>
    <cellStyle name="Обычный 5 10 2 2 8" xfId="16323" xr:uid="{00000000-0005-0000-0000-0000C23F0000}"/>
    <cellStyle name="Обычный 5 10 2 2 8 2" xfId="16324" xr:uid="{00000000-0005-0000-0000-0000C33F0000}"/>
    <cellStyle name="Обычный 5 10 2 2 9" xfId="16325" xr:uid="{00000000-0005-0000-0000-0000C43F0000}"/>
    <cellStyle name="Обычный 5 10 2 2 9 2" xfId="16326" xr:uid="{00000000-0005-0000-0000-0000C53F0000}"/>
    <cellStyle name="Обычный 5 10 2 3" xfId="16327" xr:uid="{00000000-0005-0000-0000-0000C63F0000}"/>
    <cellStyle name="Обычный 5 10 2 3 2" xfId="16328" xr:uid="{00000000-0005-0000-0000-0000C73F0000}"/>
    <cellStyle name="Обычный 5 10 2 3 2 2" xfId="16329" xr:uid="{00000000-0005-0000-0000-0000C83F0000}"/>
    <cellStyle name="Обычный 5 10 2 3 3" xfId="16330" xr:uid="{00000000-0005-0000-0000-0000C93F0000}"/>
    <cellStyle name="Обычный 5 10 2 3 3 2" xfId="16331" xr:uid="{00000000-0005-0000-0000-0000CA3F0000}"/>
    <cellStyle name="Обычный 5 10 2 3 4" xfId="16332" xr:uid="{00000000-0005-0000-0000-0000CB3F0000}"/>
    <cellStyle name="Обычный 5 10 2 3 4 2" xfId="16333" xr:uid="{00000000-0005-0000-0000-0000CC3F0000}"/>
    <cellStyle name="Обычный 5 10 2 3 5" xfId="16334" xr:uid="{00000000-0005-0000-0000-0000CD3F0000}"/>
    <cellStyle name="Обычный 5 10 2 3 5 2" xfId="16335" xr:uid="{00000000-0005-0000-0000-0000CE3F0000}"/>
    <cellStyle name="Обычный 5 10 2 3 6" xfId="16336" xr:uid="{00000000-0005-0000-0000-0000CF3F0000}"/>
    <cellStyle name="Обычный 5 10 2 4" xfId="16337" xr:uid="{00000000-0005-0000-0000-0000D03F0000}"/>
    <cellStyle name="Обычный 5 10 2 4 2" xfId="16338" xr:uid="{00000000-0005-0000-0000-0000D13F0000}"/>
    <cellStyle name="Обычный 5 10 2 4 2 2" xfId="16339" xr:uid="{00000000-0005-0000-0000-0000D23F0000}"/>
    <cellStyle name="Обычный 5 10 2 4 3" xfId="16340" xr:uid="{00000000-0005-0000-0000-0000D33F0000}"/>
    <cellStyle name="Обычный 5 10 2 4 3 2" xfId="16341" xr:uid="{00000000-0005-0000-0000-0000D43F0000}"/>
    <cellStyle name="Обычный 5 10 2 4 4" xfId="16342" xr:uid="{00000000-0005-0000-0000-0000D53F0000}"/>
    <cellStyle name="Обычный 5 10 2 4 4 2" xfId="16343" xr:uid="{00000000-0005-0000-0000-0000D63F0000}"/>
    <cellStyle name="Обычный 5 10 2 4 5" xfId="16344" xr:uid="{00000000-0005-0000-0000-0000D73F0000}"/>
    <cellStyle name="Обычный 5 10 2 5" xfId="16345" xr:uid="{00000000-0005-0000-0000-0000D83F0000}"/>
    <cellStyle name="Обычный 5 10 2 5 2" xfId="16346" xr:uid="{00000000-0005-0000-0000-0000D93F0000}"/>
    <cellStyle name="Обычный 5 10 2 6" xfId="16347" xr:uid="{00000000-0005-0000-0000-0000DA3F0000}"/>
    <cellStyle name="Обычный 5 10 2 6 2" xfId="16348" xr:uid="{00000000-0005-0000-0000-0000DB3F0000}"/>
    <cellStyle name="Обычный 5 10 2 7" xfId="16349" xr:uid="{00000000-0005-0000-0000-0000DC3F0000}"/>
    <cellStyle name="Обычный 5 10 2 7 2" xfId="16350" xr:uid="{00000000-0005-0000-0000-0000DD3F0000}"/>
    <cellStyle name="Обычный 5 10 2 8" xfId="16351" xr:uid="{00000000-0005-0000-0000-0000DE3F0000}"/>
    <cellStyle name="Обычный 5 10 2 8 2" xfId="16352" xr:uid="{00000000-0005-0000-0000-0000DF3F0000}"/>
    <cellStyle name="Обычный 5 10 2 9" xfId="16353" xr:uid="{00000000-0005-0000-0000-0000E03F0000}"/>
    <cellStyle name="Обычный 5 10 2 9 2" xfId="16354" xr:uid="{00000000-0005-0000-0000-0000E13F0000}"/>
    <cellStyle name="Обычный 5 10 3" xfId="16355" xr:uid="{00000000-0005-0000-0000-0000E23F0000}"/>
    <cellStyle name="Обычный 5 10 3 10" xfId="16356" xr:uid="{00000000-0005-0000-0000-0000E33F0000}"/>
    <cellStyle name="Обычный 5 10 3 2" xfId="16357" xr:uid="{00000000-0005-0000-0000-0000E43F0000}"/>
    <cellStyle name="Обычный 5 10 3 2 2" xfId="16358" xr:uid="{00000000-0005-0000-0000-0000E53F0000}"/>
    <cellStyle name="Обычный 5 10 3 2 2 2" xfId="16359" xr:uid="{00000000-0005-0000-0000-0000E63F0000}"/>
    <cellStyle name="Обычный 5 10 3 2 3" xfId="16360" xr:uid="{00000000-0005-0000-0000-0000E73F0000}"/>
    <cellStyle name="Обычный 5 10 3 2 3 2" xfId="16361" xr:uid="{00000000-0005-0000-0000-0000E83F0000}"/>
    <cellStyle name="Обычный 5 10 3 2 4" xfId="16362" xr:uid="{00000000-0005-0000-0000-0000E93F0000}"/>
    <cellStyle name="Обычный 5 10 3 2 4 2" xfId="16363" xr:uid="{00000000-0005-0000-0000-0000EA3F0000}"/>
    <cellStyle name="Обычный 5 10 3 2 5" xfId="16364" xr:uid="{00000000-0005-0000-0000-0000EB3F0000}"/>
    <cellStyle name="Обычный 5 10 3 2 5 2" xfId="16365" xr:uid="{00000000-0005-0000-0000-0000EC3F0000}"/>
    <cellStyle name="Обычный 5 10 3 2 6" xfId="16366" xr:uid="{00000000-0005-0000-0000-0000ED3F0000}"/>
    <cellStyle name="Обычный 5 10 3 3" xfId="16367" xr:uid="{00000000-0005-0000-0000-0000EE3F0000}"/>
    <cellStyle name="Обычный 5 10 3 3 2" xfId="16368" xr:uid="{00000000-0005-0000-0000-0000EF3F0000}"/>
    <cellStyle name="Обычный 5 10 3 3 2 2" xfId="16369" xr:uid="{00000000-0005-0000-0000-0000F03F0000}"/>
    <cellStyle name="Обычный 5 10 3 3 3" xfId="16370" xr:uid="{00000000-0005-0000-0000-0000F13F0000}"/>
    <cellStyle name="Обычный 5 10 3 3 3 2" xfId="16371" xr:uid="{00000000-0005-0000-0000-0000F23F0000}"/>
    <cellStyle name="Обычный 5 10 3 3 4" xfId="16372" xr:uid="{00000000-0005-0000-0000-0000F33F0000}"/>
    <cellStyle name="Обычный 5 10 3 3 4 2" xfId="16373" xr:uid="{00000000-0005-0000-0000-0000F43F0000}"/>
    <cellStyle name="Обычный 5 10 3 3 5" xfId="16374" xr:uid="{00000000-0005-0000-0000-0000F53F0000}"/>
    <cellStyle name="Обычный 5 10 3 4" xfId="16375" xr:uid="{00000000-0005-0000-0000-0000F63F0000}"/>
    <cellStyle name="Обычный 5 10 3 4 2" xfId="16376" xr:uid="{00000000-0005-0000-0000-0000F73F0000}"/>
    <cellStyle name="Обычный 5 10 3 5" xfId="16377" xr:uid="{00000000-0005-0000-0000-0000F83F0000}"/>
    <cellStyle name="Обычный 5 10 3 5 2" xfId="16378" xr:uid="{00000000-0005-0000-0000-0000F93F0000}"/>
    <cellStyle name="Обычный 5 10 3 6" xfId="16379" xr:uid="{00000000-0005-0000-0000-0000FA3F0000}"/>
    <cellStyle name="Обычный 5 10 3 6 2" xfId="16380" xr:uid="{00000000-0005-0000-0000-0000FB3F0000}"/>
    <cellStyle name="Обычный 5 10 3 7" xfId="16381" xr:uid="{00000000-0005-0000-0000-0000FC3F0000}"/>
    <cellStyle name="Обычный 5 10 3 7 2" xfId="16382" xr:uid="{00000000-0005-0000-0000-0000FD3F0000}"/>
    <cellStyle name="Обычный 5 10 3 8" xfId="16383" xr:uid="{00000000-0005-0000-0000-0000FE3F0000}"/>
    <cellStyle name="Обычный 5 10 3 8 2" xfId="16384" xr:uid="{00000000-0005-0000-0000-0000FF3F0000}"/>
    <cellStyle name="Обычный 5 10 3 9" xfId="16385" xr:uid="{00000000-0005-0000-0000-000000400000}"/>
    <cellStyle name="Обычный 5 10 3 9 2" xfId="16386" xr:uid="{00000000-0005-0000-0000-000001400000}"/>
    <cellStyle name="Обычный 5 10 4" xfId="16387" xr:uid="{00000000-0005-0000-0000-000002400000}"/>
    <cellStyle name="Обычный 5 10 4 2" xfId="16388" xr:uid="{00000000-0005-0000-0000-000003400000}"/>
    <cellStyle name="Обычный 5 10 4 2 2" xfId="16389" xr:uid="{00000000-0005-0000-0000-000004400000}"/>
    <cellStyle name="Обычный 5 10 4 3" xfId="16390" xr:uid="{00000000-0005-0000-0000-000005400000}"/>
    <cellStyle name="Обычный 5 10 4 3 2" xfId="16391" xr:uid="{00000000-0005-0000-0000-000006400000}"/>
    <cellStyle name="Обычный 5 10 4 4" xfId="16392" xr:uid="{00000000-0005-0000-0000-000007400000}"/>
    <cellStyle name="Обычный 5 10 4 4 2" xfId="16393" xr:uid="{00000000-0005-0000-0000-000008400000}"/>
    <cellStyle name="Обычный 5 10 4 5" xfId="16394" xr:uid="{00000000-0005-0000-0000-000009400000}"/>
    <cellStyle name="Обычный 5 10 4 5 2" xfId="16395" xr:uid="{00000000-0005-0000-0000-00000A400000}"/>
    <cellStyle name="Обычный 5 10 4 6" xfId="16396" xr:uid="{00000000-0005-0000-0000-00000B400000}"/>
    <cellStyle name="Обычный 5 10 5" xfId="16397" xr:uid="{00000000-0005-0000-0000-00000C400000}"/>
    <cellStyle name="Обычный 5 10 5 2" xfId="16398" xr:uid="{00000000-0005-0000-0000-00000D400000}"/>
    <cellStyle name="Обычный 5 10 5 2 2" xfId="16399" xr:uid="{00000000-0005-0000-0000-00000E400000}"/>
    <cellStyle name="Обычный 5 10 5 3" xfId="16400" xr:uid="{00000000-0005-0000-0000-00000F400000}"/>
    <cellStyle name="Обычный 5 10 5 3 2" xfId="16401" xr:uid="{00000000-0005-0000-0000-000010400000}"/>
    <cellStyle name="Обычный 5 10 5 4" xfId="16402" xr:uid="{00000000-0005-0000-0000-000011400000}"/>
    <cellStyle name="Обычный 5 10 5 4 2" xfId="16403" xr:uid="{00000000-0005-0000-0000-000012400000}"/>
    <cellStyle name="Обычный 5 10 5 5" xfId="16404" xr:uid="{00000000-0005-0000-0000-000013400000}"/>
    <cellStyle name="Обычный 5 10 6" xfId="16405" xr:uid="{00000000-0005-0000-0000-000014400000}"/>
    <cellStyle name="Обычный 5 10 6 2" xfId="16406" xr:uid="{00000000-0005-0000-0000-000015400000}"/>
    <cellStyle name="Обычный 5 10 7" xfId="16407" xr:uid="{00000000-0005-0000-0000-000016400000}"/>
    <cellStyle name="Обычный 5 10 7 2" xfId="16408" xr:uid="{00000000-0005-0000-0000-000017400000}"/>
    <cellStyle name="Обычный 5 10 8" xfId="16409" xr:uid="{00000000-0005-0000-0000-000018400000}"/>
    <cellStyle name="Обычный 5 10 8 2" xfId="16410" xr:uid="{00000000-0005-0000-0000-000019400000}"/>
    <cellStyle name="Обычный 5 10 9" xfId="16411" xr:uid="{00000000-0005-0000-0000-00001A400000}"/>
    <cellStyle name="Обычный 5 10 9 2" xfId="16412" xr:uid="{00000000-0005-0000-0000-00001B400000}"/>
    <cellStyle name="Обычный 5 11" xfId="16413" xr:uid="{00000000-0005-0000-0000-00001C400000}"/>
    <cellStyle name="Обычный 5 11 10" xfId="16414" xr:uid="{00000000-0005-0000-0000-00001D400000}"/>
    <cellStyle name="Обычный 5 11 10 2" xfId="16415" xr:uid="{00000000-0005-0000-0000-00001E400000}"/>
    <cellStyle name="Обычный 5 11 11" xfId="16416" xr:uid="{00000000-0005-0000-0000-00001F400000}"/>
    <cellStyle name="Обычный 5 11 11 2" xfId="16417" xr:uid="{00000000-0005-0000-0000-000020400000}"/>
    <cellStyle name="Обычный 5 11 12" xfId="16418" xr:uid="{00000000-0005-0000-0000-000021400000}"/>
    <cellStyle name="Обычный 5 11 2" xfId="16419" xr:uid="{00000000-0005-0000-0000-000022400000}"/>
    <cellStyle name="Обычный 5 11 2 10" xfId="16420" xr:uid="{00000000-0005-0000-0000-000023400000}"/>
    <cellStyle name="Обычный 5 11 2 10 2" xfId="16421" xr:uid="{00000000-0005-0000-0000-000024400000}"/>
    <cellStyle name="Обычный 5 11 2 11" xfId="16422" xr:uid="{00000000-0005-0000-0000-000025400000}"/>
    <cellStyle name="Обычный 5 11 2 2" xfId="16423" xr:uid="{00000000-0005-0000-0000-000026400000}"/>
    <cellStyle name="Обычный 5 11 2 2 10" xfId="16424" xr:uid="{00000000-0005-0000-0000-000027400000}"/>
    <cellStyle name="Обычный 5 11 2 2 2" xfId="16425" xr:uid="{00000000-0005-0000-0000-000028400000}"/>
    <cellStyle name="Обычный 5 11 2 2 2 2" xfId="16426" xr:uid="{00000000-0005-0000-0000-000029400000}"/>
    <cellStyle name="Обычный 5 11 2 2 2 2 2" xfId="16427" xr:uid="{00000000-0005-0000-0000-00002A400000}"/>
    <cellStyle name="Обычный 5 11 2 2 2 3" xfId="16428" xr:uid="{00000000-0005-0000-0000-00002B400000}"/>
    <cellStyle name="Обычный 5 11 2 2 2 3 2" xfId="16429" xr:uid="{00000000-0005-0000-0000-00002C400000}"/>
    <cellStyle name="Обычный 5 11 2 2 2 4" xfId="16430" xr:uid="{00000000-0005-0000-0000-00002D400000}"/>
    <cellStyle name="Обычный 5 11 2 2 2 4 2" xfId="16431" xr:uid="{00000000-0005-0000-0000-00002E400000}"/>
    <cellStyle name="Обычный 5 11 2 2 2 5" xfId="16432" xr:uid="{00000000-0005-0000-0000-00002F400000}"/>
    <cellStyle name="Обычный 5 11 2 2 2 5 2" xfId="16433" xr:uid="{00000000-0005-0000-0000-000030400000}"/>
    <cellStyle name="Обычный 5 11 2 2 2 6" xfId="16434" xr:uid="{00000000-0005-0000-0000-000031400000}"/>
    <cellStyle name="Обычный 5 11 2 2 3" xfId="16435" xr:uid="{00000000-0005-0000-0000-000032400000}"/>
    <cellStyle name="Обычный 5 11 2 2 3 2" xfId="16436" xr:uid="{00000000-0005-0000-0000-000033400000}"/>
    <cellStyle name="Обычный 5 11 2 2 3 2 2" xfId="16437" xr:uid="{00000000-0005-0000-0000-000034400000}"/>
    <cellStyle name="Обычный 5 11 2 2 3 3" xfId="16438" xr:uid="{00000000-0005-0000-0000-000035400000}"/>
    <cellStyle name="Обычный 5 11 2 2 3 3 2" xfId="16439" xr:uid="{00000000-0005-0000-0000-000036400000}"/>
    <cellStyle name="Обычный 5 11 2 2 3 4" xfId="16440" xr:uid="{00000000-0005-0000-0000-000037400000}"/>
    <cellStyle name="Обычный 5 11 2 2 3 4 2" xfId="16441" xr:uid="{00000000-0005-0000-0000-000038400000}"/>
    <cellStyle name="Обычный 5 11 2 2 3 5" xfId="16442" xr:uid="{00000000-0005-0000-0000-000039400000}"/>
    <cellStyle name="Обычный 5 11 2 2 4" xfId="16443" xr:uid="{00000000-0005-0000-0000-00003A400000}"/>
    <cellStyle name="Обычный 5 11 2 2 4 2" xfId="16444" xr:uid="{00000000-0005-0000-0000-00003B400000}"/>
    <cellStyle name="Обычный 5 11 2 2 5" xfId="16445" xr:uid="{00000000-0005-0000-0000-00003C400000}"/>
    <cellStyle name="Обычный 5 11 2 2 5 2" xfId="16446" xr:uid="{00000000-0005-0000-0000-00003D400000}"/>
    <cellStyle name="Обычный 5 11 2 2 6" xfId="16447" xr:uid="{00000000-0005-0000-0000-00003E400000}"/>
    <cellStyle name="Обычный 5 11 2 2 6 2" xfId="16448" xr:uid="{00000000-0005-0000-0000-00003F400000}"/>
    <cellStyle name="Обычный 5 11 2 2 7" xfId="16449" xr:uid="{00000000-0005-0000-0000-000040400000}"/>
    <cellStyle name="Обычный 5 11 2 2 7 2" xfId="16450" xr:uid="{00000000-0005-0000-0000-000041400000}"/>
    <cellStyle name="Обычный 5 11 2 2 8" xfId="16451" xr:uid="{00000000-0005-0000-0000-000042400000}"/>
    <cellStyle name="Обычный 5 11 2 2 8 2" xfId="16452" xr:uid="{00000000-0005-0000-0000-000043400000}"/>
    <cellStyle name="Обычный 5 11 2 2 9" xfId="16453" xr:uid="{00000000-0005-0000-0000-000044400000}"/>
    <cellStyle name="Обычный 5 11 2 2 9 2" xfId="16454" xr:uid="{00000000-0005-0000-0000-000045400000}"/>
    <cellStyle name="Обычный 5 11 2 3" xfId="16455" xr:uid="{00000000-0005-0000-0000-000046400000}"/>
    <cellStyle name="Обычный 5 11 2 3 2" xfId="16456" xr:uid="{00000000-0005-0000-0000-000047400000}"/>
    <cellStyle name="Обычный 5 11 2 3 2 2" xfId="16457" xr:uid="{00000000-0005-0000-0000-000048400000}"/>
    <cellStyle name="Обычный 5 11 2 3 3" xfId="16458" xr:uid="{00000000-0005-0000-0000-000049400000}"/>
    <cellStyle name="Обычный 5 11 2 3 3 2" xfId="16459" xr:uid="{00000000-0005-0000-0000-00004A400000}"/>
    <cellStyle name="Обычный 5 11 2 3 4" xfId="16460" xr:uid="{00000000-0005-0000-0000-00004B400000}"/>
    <cellStyle name="Обычный 5 11 2 3 4 2" xfId="16461" xr:uid="{00000000-0005-0000-0000-00004C400000}"/>
    <cellStyle name="Обычный 5 11 2 3 5" xfId="16462" xr:uid="{00000000-0005-0000-0000-00004D400000}"/>
    <cellStyle name="Обычный 5 11 2 3 5 2" xfId="16463" xr:uid="{00000000-0005-0000-0000-00004E400000}"/>
    <cellStyle name="Обычный 5 11 2 3 6" xfId="16464" xr:uid="{00000000-0005-0000-0000-00004F400000}"/>
    <cellStyle name="Обычный 5 11 2 4" xfId="16465" xr:uid="{00000000-0005-0000-0000-000050400000}"/>
    <cellStyle name="Обычный 5 11 2 4 2" xfId="16466" xr:uid="{00000000-0005-0000-0000-000051400000}"/>
    <cellStyle name="Обычный 5 11 2 4 2 2" xfId="16467" xr:uid="{00000000-0005-0000-0000-000052400000}"/>
    <cellStyle name="Обычный 5 11 2 4 3" xfId="16468" xr:uid="{00000000-0005-0000-0000-000053400000}"/>
    <cellStyle name="Обычный 5 11 2 4 3 2" xfId="16469" xr:uid="{00000000-0005-0000-0000-000054400000}"/>
    <cellStyle name="Обычный 5 11 2 4 4" xfId="16470" xr:uid="{00000000-0005-0000-0000-000055400000}"/>
    <cellStyle name="Обычный 5 11 2 4 4 2" xfId="16471" xr:uid="{00000000-0005-0000-0000-000056400000}"/>
    <cellStyle name="Обычный 5 11 2 4 5" xfId="16472" xr:uid="{00000000-0005-0000-0000-000057400000}"/>
    <cellStyle name="Обычный 5 11 2 5" xfId="16473" xr:uid="{00000000-0005-0000-0000-000058400000}"/>
    <cellStyle name="Обычный 5 11 2 5 2" xfId="16474" xr:uid="{00000000-0005-0000-0000-000059400000}"/>
    <cellStyle name="Обычный 5 11 2 6" xfId="16475" xr:uid="{00000000-0005-0000-0000-00005A400000}"/>
    <cellStyle name="Обычный 5 11 2 6 2" xfId="16476" xr:uid="{00000000-0005-0000-0000-00005B400000}"/>
    <cellStyle name="Обычный 5 11 2 7" xfId="16477" xr:uid="{00000000-0005-0000-0000-00005C400000}"/>
    <cellStyle name="Обычный 5 11 2 7 2" xfId="16478" xr:uid="{00000000-0005-0000-0000-00005D400000}"/>
    <cellStyle name="Обычный 5 11 2 8" xfId="16479" xr:uid="{00000000-0005-0000-0000-00005E400000}"/>
    <cellStyle name="Обычный 5 11 2 8 2" xfId="16480" xr:uid="{00000000-0005-0000-0000-00005F400000}"/>
    <cellStyle name="Обычный 5 11 2 9" xfId="16481" xr:uid="{00000000-0005-0000-0000-000060400000}"/>
    <cellStyle name="Обычный 5 11 2 9 2" xfId="16482" xr:uid="{00000000-0005-0000-0000-000061400000}"/>
    <cellStyle name="Обычный 5 11 3" xfId="16483" xr:uid="{00000000-0005-0000-0000-000062400000}"/>
    <cellStyle name="Обычный 5 11 3 10" xfId="16484" xr:uid="{00000000-0005-0000-0000-000063400000}"/>
    <cellStyle name="Обычный 5 11 3 2" xfId="16485" xr:uid="{00000000-0005-0000-0000-000064400000}"/>
    <cellStyle name="Обычный 5 11 3 2 2" xfId="16486" xr:uid="{00000000-0005-0000-0000-000065400000}"/>
    <cellStyle name="Обычный 5 11 3 2 2 2" xfId="16487" xr:uid="{00000000-0005-0000-0000-000066400000}"/>
    <cellStyle name="Обычный 5 11 3 2 3" xfId="16488" xr:uid="{00000000-0005-0000-0000-000067400000}"/>
    <cellStyle name="Обычный 5 11 3 2 3 2" xfId="16489" xr:uid="{00000000-0005-0000-0000-000068400000}"/>
    <cellStyle name="Обычный 5 11 3 2 4" xfId="16490" xr:uid="{00000000-0005-0000-0000-000069400000}"/>
    <cellStyle name="Обычный 5 11 3 2 4 2" xfId="16491" xr:uid="{00000000-0005-0000-0000-00006A400000}"/>
    <cellStyle name="Обычный 5 11 3 2 5" xfId="16492" xr:uid="{00000000-0005-0000-0000-00006B400000}"/>
    <cellStyle name="Обычный 5 11 3 2 5 2" xfId="16493" xr:uid="{00000000-0005-0000-0000-00006C400000}"/>
    <cellStyle name="Обычный 5 11 3 2 6" xfId="16494" xr:uid="{00000000-0005-0000-0000-00006D400000}"/>
    <cellStyle name="Обычный 5 11 3 3" xfId="16495" xr:uid="{00000000-0005-0000-0000-00006E400000}"/>
    <cellStyle name="Обычный 5 11 3 3 2" xfId="16496" xr:uid="{00000000-0005-0000-0000-00006F400000}"/>
    <cellStyle name="Обычный 5 11 3 3 2 2" xfId="16497" xr:uid="{00000000-0005-0000-0000-000070400000}"/>
    <cellStyle name="Обычный 5 11 3 3 3" xfId="16498" xr:uid="{00000000-0005-0000-0000-000071400000}"/>
    <cellStyle name="Обычный 5 11 3 3 3 2" xfId="16499" xr:uid="{00000000-0005-0000-0000-000072400000}"/>
    <cellStyle name="Обычный 5 11 3 3 4" xfId="16500" xr:uid="{00000000-0005-0000-0000-000073400000}"/>
    <cellStyle name="Обычный 5 11 3 3 4 2" xfId="16501" xr:uid="{00000000-0005-0000-0000-000074400000}"/>
    <cellStyle name="Обычный 5 11 3 3 5" xfId="16502" xr:uid="{00000000-0005-0000-0000-000075400000}"/>
    <cellStyle name="Обычный 5 11 3 4" xfId="16503" xr:uid="{00000000-0005-0000-0000-000076400000}"/>
    <cellStyle name="Обычный 5 11 3 4 2" xfId="16504" xr:uid="{00000000-0005-0000-0000-000077400000}"/>
    <cellStyle name="Обычный 5 11 3 5" xfId="16505" xr:uid="{00000000-0005-0000-0000-000078400000}"/>
    <cellStyle name="Обычный 5 11 3 5 2" xfId="16506" xr:uid="{00000000-0005-0000-0000-000079400000}"/>
    <cellStyle name="Обычный 5 11 3 6" xfId="16507" xr:uid="{00000000-0005-0000-0000-00007A400000}"/>
    <cellStyle name="Обычный 5 11 3 6 2" xfId="16508" xr:uid="{00000000-0005-0000-0000-00007B400000}"/>
    <cellStyle name="Обычный 5 11 3 7" xfId="16509" xr:uid="{00000000-0005-0000-0000-00007C400000}"/>
    <cellStyle name="Обычный 5 11 3 7 2" xfId="16510" xr:uid="{00000000-0005-0000-0000-00007D400000}"/>
    <cellStyle name="Обычный 5 11 3 8" xfId="16511" xr:uid="{00000000-0005-0000-0000-00007E400000}"/>
    <cellStyle name="Обычный 5 11 3 8 2" xfId="16512" xr:uid="{00000000-0005-0000-0000-00007F400000}"/>
    <cellStyle name="Обычный 5 11 3 9" xfId="16513" xr:uid="{00000000-0005-0000-0000-000080400000}"/>
    <cellStyle name="Обычный 5 11 3 9 2" xfId="16514" xr:uid="{00000000-0005-0000-0000-000081400000}"/>
    <cellStyle name="Обычный 5 11 4" xfId="16515" xr:uid="{00000000-0005-0000-0000-000082400000}"/>
    <cellStyle name="Обычный 5 11 4 2" xfId="16516" xr:uid="{00000000-0005-0000-0000-000083400000}"/>
    <cellStyle name="Обычный 5 11 4 2 2" xfId="16517" xr:uid="{00000000-0005-0000-0000-000084400000}"/>
    <cellStyle name="Обычный 5 11 4 3" xfId="16518" xr:uid="{00000000-0005-0000-0000-000085400000}"/>
    <cellStyle name="Обычный 5 11 4 3 2" xfId="16519" xr:uid="{00000000-0005-0000-0000-000086400000}"/>
    <cellStyle name="Обычный 5 11 4 4" xfId="16520" xr:uid="{00000000-0005-0000-0000-000087400000}"/>
    <cellStyle name="Обычный 5 11 4 4 2" xfId="16521" xr:uid="{00000000-0005-0000-0000-000088400000}"/>
    <cellStyle name="Обычный 5 11 4 5" xfId="16522" xr:uid="{00000000-0005-0000-0000-000089400000}"/>
    <cellStyle name="Обычный 5 11 4 5 2" xfId="16523" xr:uid="{00000000-0005-0000-0000-00008A400000}"/>
    <cellStyle name="Обычный 5 11 4 6" xfId="16524" xr:uid="{00000000-0005-0000-0000-00008B400000}"/>
    <cellStyle name="Обычный 5 11 5" xfId="16525" xr:uid="{00000000-0005-0000-0000-00008C400000}"/>
    <cellStyle name="Обычный 5 11 5 2" xfId="16526" xr:uid="{00000000-0005-0000-0000-00008D400000}"/>
    <cellStyle name="Обычный 5 11 5 2 2" xfId="16527" xr:uid="{00000000-0005-0000-0000-00008E400000}"/>
    <cellStyle name="Обычный 5 11 5 3" xfId="16528" xr:uid="{00000000-0005-0000-0000-00008F400000}"/>
    <cellStyle name="Обычный 5 11 5 3 2" xfId="16529" xr:uid="{00000000-0005-0000-0000-000090400000}"/>
    <cellStyle name="Обычный 5 11 5 4" xfId="16530" xr:uid="{00000000-0005-0000-0000-000091400000}"/>
    <cellStyle name="Обычный 5 11 5 4 2" xfId="16531" xr:uid="{00000000-0005-0000-0000-000092400000}"/>
    <cellStyle name="Обычный 5 11 5 5" xfId="16532" xr:uid="{00000000-0005-0000-0000-000093400000}"/>
    <cellStyle name="Обычный 5 11 6" xfId="16533" xr:uid="{00000000-0005-0000-0000-000094400000}"/>
    <cellStyle name="Обычный 5 11 6 2" xfId="16534" xr:uid="{00000000-0005-0000-0000-000095400000}"/>
    <cellStyle name="Обычный 5 11 7" xfId="16535" xr:uid="{00000000-0005-0000-0000-000096400000}"/>
    <cellStyle name="Обычный 5 11 7 2" xfId="16536" xr:uid="{00000000-0005-0000-0000-000097400000}"/>
    <cellStyle name="Обычный 5 11 8" xfId="16537" xr:uid="{00000000-0005-0000-0000-000098400000}"/>
    <cellStyle name="Обычный 5 11 8 2" xfId="16538" xr:uid="{00000000-0005-0000-0000-000099400000}"/>
    <cellStyle name="Обычный 5 11 9" xfId="16539" xr:uid="{00000000-0005-0000-0000-00009A400000}"/>
    <cellStyle name="Обычный 5 11 9 2" xfId="16540" xr:uid="{00000000-0005-0000-0000-00009B400000}"/>
    <cellStyle name="Обычный 5 12" xfId="16541" xr:uid="{00000000-0005-0000-0000-00009C400000}"/>
    <cellStyle name="Обычный 5 12 10" xfId="16542" xr:uid="{00000000-0005-0000-0000-00009D400000}"/>
    <cellStyle name="Обычный 5 12 10 2" xfId="16543" xr:uid="{00000000-0005-0000-0000-00009E400000}"/>
    <cellStyle name="Обычный 5 12 11" xfId="16544" xr:uid="{00000000-0005-0000-0000-00009F400000}"/>
    <cellStyle name="Обычный 5 12 11 2" xfId="16545" xr:uid="{00000000-0005-0000-0000-0000A0400000}"/>
    <cellStyle name="Обычный 5 12 12" xfId="16546" xr:uid="{00000000-0005-0000-0000-0000A1400000}"/>
    <cellStyle name="Обычный 5 12 2" xfId="16547" xr:uid="{00000000-0005-0000-0000-0000A2400000}"/>
    <cellStyle name="Обычный 5 12 2 10" xfId="16548" xr:uid="{00000000-0005-0000-0000-0000A3400000}"/>
    <cellStyle name="Обычный 5 12 2 10 2" xfId="16549" xr:uid="{00000000-0005-0000-0000-0000A4400000}"/>
    <cellStyle name="Обычный 5 12 2 11" xfId="16550" xr:uid="{00000000-0005-0000-0000-0000A5400000}"/>
    <cellStyle name="Обычный 5 12 2 2" xfId="16551" xr:uid="{00000000-0005-0000-0000-0000A6400000}"/>
    <cellStyle name="Обычный 5 12 2 2 10" xfId="16552" xr:uid="{00000000-0005-0000-0000-0000A7400000}"/>
    <cellStyle name="Обычный 5 12 2 2 2" xfId="16553" xr:uid="{00000000-0005-0000-0000-0000A8400000}"/>
    <cellStyle name="Обычный 5 12 2 2 2 2" xfId="16554" xr:uid="{00000000-0005-0000-0000-0000A9400000}"/>
    <cellStyle name="Обычный 5 12 2 2 2 2 2" xfId="16555" xr:uid="{00000000-0005-0000-0000-0000AA400000}"/>
    <cellStyle name="Обычный 5 12 2 2 2 3" xfId="16556" xr:uid="{00000000-0005-0000-0000-0000AB400000}"/>
    <cellStyle name="Обычный 5 12 2 2 2 3 2" xfId="16557" xr:uid="{00000000-0005-0000-0000-0000AC400000}"/>
    <cellStyle name="Обычный 5 12 2 2 2 4" xfId="16558" xr:uid="{00000000-0005-0000-0000-0000AD400000}"/>
    <cellStyle name="Обычный 5 12 2 2 2 4 2" xfId="16559" xr:uid="{00000000-0005-0000-0000-0000AE400000}"/>
    <cellStyle name="Обычный 5 12 2 2 2 5" xfId="16560" xr:uid="{00000000-0005-0000-0000-0000AF400000}"/>
    <cellStyle name="Обычный 5 12 2 2 2 5 2" xfId="16561" xr:uid="{00000000-0005-0000-0000-0000B0400000}"/>
    <cellStyle name="Обычный 5 12 2 2 2 6" xfId="16562" xr:uid="{00000000-0005-0000-0000-0000B1400000}"/>
    <cellStyle name="Обычный 5 12 2 2 3" xfId="16563" xr:uid="{00000000-0005-0000-0000-0000B2400000}"/>
    <cellStyle name="Обычный 5 12 2 2 3 2" xfId="16564" xr:uid="{00000000-0005-0000-0000-0000B3400000}"/>
    <cellStyle name="Обычный 5 12 2 2 3 2 2" xfId="16565" xr:uid="{00000000-0005-0000-0000-0000B4400000}"/>
    <cellStyle name="Обычный 5 12 2 2 3 3" xfId="16566" xr:uid="{00000000-0005-0000-0000-0000B5400000}"/>
    <cellStyle name="Обычный 5 12 2 2 3 3 2" xfId="16567" xr:uid="{00000000-0005-0000-0000-0000B6400000}"/>
    <cellStyle name="Обычный 5 12 2 2 3 4" xfId="16568" xr:uid="{00000000-0005-0000-0000-0000B7400000}"/>
    <cellStyle name="Обычный 5 12 2 2 3 4 2" xfId="16569" xr:uid="{00000000-0005-0000-0000-0000B8400000}"/>
    <cellStyle name="Обычный 5 12 2 2 3 5" xfId="16570" xr:uid="{00000000-0005-0000-0000-0000B9400000}"/>
    <cellStyle name="Обычный 5 12 2 2 4" xfId="16571" xr:uid="{00000000-0005-0000-0000-0000BA400000}"/>
    <cellStyle name="Обычный 5 12 2 2 4 2" xfId="16572" xr:uid="{00000000-0005-0000-0000-0000BB400000}"/>
    <cellStyle name="Обычный 5 12 2 2 5" xfId="16573" xr:uid="{00000000-0005-0000-0000-0000BC400000}"/>
    <cellStyle name="Обычный 5 12 2 2 5 2" xfId="16574" xr:uid="{00000000-0005-0000-0000-0000BD400000}"/>
    <cellStyle name="Обычный 5 12 2 2 6" xfId="16575" xr:uid="{00000000-0005-0000-0000-0000BE400000}"/>
    <cellStyle name="Обычный 5 12 2 2 6 2" xfId="16576" xr:uid="{00000000-0005-0000-0000-0000BF400000}"/>
    <cellStyle name="Обычный 5 12 2 2 7" xfId="16577" xr:uid="{00000000-0005-0000-0000-0000C0400000}"/>
    <cellStyle name="Обычный 5 12 2 2 7 2" xfId="16578" xr:uid="{00000000-0005-0000-0000-0000C1400000}"/>
    <cellStyle name="Обычный 5 12 2 2 8" xfId="16579" xr:uid="{00000000-0005-0000-0000-0000C2400000}"/>
    <cellStyle name="Обычный 5 12 2 2 8 2" xfId="16580" xr:uid="{00000000-0005-0000-0000-0000C3400000}"/>
    <cellStyle name="Обычный 5 12 2 2 9" xfId="16581" xr:uid="{00000000-0005-0000-0000-0000C4400000}"/>
    <cellStyle name="Обычный 5 12 2 2 9 2" xfId="16582" xr:uid="{00000000-0005-0000-0000-0000C5400000}"/>
    <cellStyle name="Обычный 5 12 2 3" xfId="16583" xr:uid="{00000000-0005-0000-0000-0000C6400000}"/>
    <cellStyle name="Обычный 5 12 2 3 2" xfId="16584" xr:uid="{00000000-0005-0000-0000-0000C7400000}"/>
    <cellStyle name="Обычный 5 12 2 3 2 2" xfId="16585" xr:uid="{00000000-0005-0000-0000-0000C8400000}"/>
    <cellStyle name="Обычный 5 12 2 3 3" xfId="16586" xr:uid="{00000000-0005-0000-0000-0000C9400000}"/>
    <cellStyle name="Обычный 5 12 2 3 3 2" xfId="16587" xr:uid="{00000000-0005-0000-0000-0000CA400000}"/>
    <cellStyle name="Обычный 5 12 2 3 4" xfId="16588" xr:uid="{00000000-0005-0000-0000-0000CB400000}"/>
    <cellStyle name="Обычный 5 12 2 3 4 2" xfId="16589" xr:uid="{00000000-0005-0000-0000-0000CC400000}"/>
    <cellStyle name="Обычный 5 12 2 3 5" xfId="16590" xr:uid="{00000000-0005-0000-0000-0000CD400000}"/>
    <cellStyle name="Обычный 5 12 2 3 5 2" xfId="16591" xr:uid="{00000000-0005-0000-0000-0000CE400000}"/>
    <cellStyle name="Обычный 5 12 2 3 6" xfId="16592" xr:uid="{00000000-0005-0000-0000-0000CF400000}"/>
    <cellStyle name="Обычный 5 12 2 4" xfId="16593" xr:uid="{00000000-0005-0000-0000-0000D0400000}"/>
    <cellStyle name="Обычный 5 12 2 4 2" xfId="16594" xr:uid="{00000000-0005-0000-0000-0000D1400000}"/>
    <cellStyle name="Обычный 5 12 2 4 2 2" xfId="16595" xr:uid="{00000000-0005-0000-0000-0000D2400000}"/>
    <cellStyle name="Обычный 5 12 2 4 3" xfId="16596" xr:uid="{00000000-0005-0000-0000-0000D3400000}"/>
    <cellStyle name="Обычный 5 12 2 4 3 2" xfId="16597" xr:uid="{00000000-0005-0000-0000-0000D4400000}"/>
    <cellStyle name="Обычный 5 12 2 4 4" xfId="16598" xr:uid="{00000000-0005-0000-0000-0000D5400000}"/>
    <cellStyle name="Обычный 5 12 2 4 4 2" xfId="16599" xr:uid="{00000000-0005-0000-0000-0000D6400000}"/>
    <cellStyle name="Обычный 5 12 2 4 5" xfId="16600" xr:uid="{00000000-0005-0000-0000-0000D7400000}"/>
    <cellStyle name="Обычный 5 12 2 5" xfId="16601" xr:uid="{00000000-0005-0000-0000-0000D8400000}"/>
    <cellStyle name="Обычный 5 12 2 5 2" xfId="16602" xr:uid="{00000000-0005-0000-0000-0000D9400000}"/>
    <cellStyle name="Обычный 5 12 2 6" xfId="16603" xr:uid="{00000000-0005-0000-0000-0000DA400000}"/>
    <cellStyle name="Обычный 5 12 2 6 2" xfId="16604" xr:uid="{00000000-0005-0000-0000-0000DB400000}"/>
    <cellStyle name="Обычный 5 12 2 7" xfId="16605" xr:uid="{00000000-0005-0000-0000-0000DC400000}"/>
    <cellStyle name="Обычный 5 12 2 7 2" xfId="16606" xr:uid="{00000000-0005-0000-0000-0000DD400000}"/>
    <cellStyle name="Обычный 5 12 2 8" xfId="16607" xr:uid="{00000000-0005-0000-0000-0000DE400000}"/>
    <cellStyle name="Обычный 5 12 2 8 2" xfId="16608" xr:uid="{00000000-0005-0000-0000-0000DF400000}"/>
    <cellStyle name="Обычный 5 12 2 9" xfId="16609" xr:uid="{00000000-0005-0000-0000-0000E0400000}"/>
    <cellStyle name="Обычный 5 12 2 9 2" xfId="16610" xr:uid="{00000000-0005-0000-0000-0000E1400000}"/>
    <cellStyle name="Обычный 5 12 3" xfId="16611" xr:uid="{00000000-0005-0000-0000-0000E2400000}"/>
    <cellStyle name="Обычный 5 12 3 10" xfId="16612" xr:uid="{00000000-0005-0000-0000-0000E3400000}"/>
    <cellStyle name="Обычный 5 12 3 2" xfId="16613" xr:uid="{00000000-0005-0000-0000-0000E4400000}"/>
    <cellStyle name="Обычный 5 12 3 2 2" xfId="16614" xr:uid="{00000000-0005-0000-0000-0000E5400000}"/>
    <cellStyle name="Обычный 5 12 3 2 2 2" xfId="16615" xr:uid="{00000000-0005-0000-0000-0000E6400000}"/>
    <cellStyle name="Обычный 5 12 3 2 3" xfId="16616" xr:uid="{00000000-0005-0000-0000-0000E7400000}"/>
    <cellStyle name="Обычный 5 12 3 2 3 2" xfId="16617" xr:uid="{00000000-0005-0000-0000-0000E8400000}"/>
    <cellStyle name="Обычный 5 12 3 2 4" xfId="16618" xr:uid="{00000000-0005-0000-0000-0000E9400000}"/>
    <cellStyle name="Обычный 5 12 3 2 4 2" xfId="16619" xr:uid="{00000000-0005-0000-0000-0000EA400000}"/>
    <cellStyle name="Обычный 5 12 3 2 5" xfId="16620" xr:uid="{00000000-0005-0000-0000-0000EB400000}"/>
    <cellStyle name="Обычный 5 12 3 2 5 2" xfId="16621" xr:uid="{00000000-0005-0000-0000-0000EC400000}"/>
    <cellStyle name="Обычный 5 12 3 2 6" xfId="16622" xr:uid="{00000000-0005-0000-0000-0000ED400000}"/>
    <cellStyle name="Обычный 5 12 3 3" xfId="16623" xr:uid="{00000000-0005-0000-0000-0000EE400000}"/>
    <cellStyle name="Обычный 5 12 3 3 2" xfId="16624" xr:uid="{00000000-0005-0000-0000-0000EF400000}"/>
    <cellStyle name="Обычный 5 12 3 3 2 2" xfId="16625" xr:uid="{00000000-0005-0000-0000-0000F0400000}"/>
    <cellStyle name="Обычный 5 12 3 3 3" xfId="16626" xr:uid="{00000000-0005-0000-0000-0000F1400000}"/>
    <cellStyle name="Обычный 5 12 3 3 3 2" xfId="16627" xr:uid="{00000000-0005-0000-0000-0000F2400000}"/>
    <cellStyle name="Обычный 5 12 3 3 4" xfId="16628" xr:uid="{00000000-0005-0000-0000-0000F3400000}"/>
    <cellStyle name="Обычный 5 12 3 3 4 2" xfId="16629" xr:uid="{00000000-0005-0000-0000-0000F4400000}"/>
    <cellStyle name="Обычный 5 12 3 3 5" xfId="16630" xr:uid="{00000000-0005-0000-0000-0000F5400000}"/>
    <cellStyle name="Обычный 5 12 3 4" xfId="16631" xr:uid="{00000000-0005-0000-0000-0000F6400000}"/>
    <cellStyle name="Обычный 5 12 3 4 2" xfId="16632" xr:uid="{00000000-0005-0000-0000-0000F7400000}"/>
    <cellStyle name="Обычный 5 12 3 5" xfId="16633" xr:uid="{00000000-0005-0000-0000-0000F8400000}"/>
    <cellStyle name="Обычный 5 12 3 5 2" xfId="16634" xr:uid="{00000000-0005-0000-0000-0000F9400000}"/>
    <cellStyle name="Обычный 5 12 3 6" xfId="16635" xr:uid="{00000000-0005-0000-0000-0000FA400000}"/>
    <cellStyle name="Обычный 5 12 3 6 2" xfId="16636" xr:uid="{00000000-0005-0000-0000-0000FB400000}"/>
    <cellStyle name="Обычный 5 12 3 7" xfId="16637" xr:uid="{00000000-0005-0000-0000-0000FC400000}"/>
    <cellStyle name="Обычный 5 12 3 7 2" xfId="16638" xr:uid="{00000000-0005-0000-0000-0000FD400000}"/>
    <cellStyle name="Обычный 5 12 3 8" xfId="16639" xr:uid="{00000000-0005-0000-0000-0000FE400000}"/>
    <cellStyle name="Обычный 5 12 3 8 2" xfId="16640" xr:uid="{00000000-0005-0000-0000-0000FF400000}"/>
    <cellStyle name="Обычный 5 12 3 9" xfId="16641" xr:uid="{00000000-0005-0000-0000-000000410000}"/>
    <cellStyle name="Обычный 5 12 3 9 2" xfId="16642" xr:uid="{00000000-0005-0000-0000-000001410000}"/>
    <cellStyle name="Обычный 5 12 4" xfId="16643" xr:uid="{00000000-0005-0000-0000-000002410000}"/>
    <cellStyle name="Обычный 5 12 4 2" xfId="16644" xr:uid="{00000000-0005-0000-0000-000003410000}"/>
    <cellStyle name="Обычный 5 12 4 2 2" xfId="16645" xr:uid="{00000000-0005-0000-0000-000004410000}"/>
    <cellStyle name="Обычный 5 12 4 3" xfId="16646" xr:uid="{00000000-0005-0000-0000-000005410000}"/>
    <cellStyle name="Обычный 5 12 4 3 2" xfId="16647" xr:uid="{00000000-0005-0000-0000-000006410000}"/>
    <cellStyle name="Обычный 5 12 4 4" xfId="16648" xr:uid="{00000000-0005-0000-0000-000007410000}"/>
    <cellStyle name="Обычный 5 12 4 4 2" xfId="16649" xr:uid="{00000000-0005-0000-0000-000008410000}"/>
    <cellStyle name="Обычный 5 12 4 5" xfId="16650" xr:uid="{00000000-0005-0000-0000-000009410000}"/>
    <cellStyle name="Обычный 5 12 4 5 2" xfId="16651" xr:uid="{00000000-0005-0000-0000-00000A410000}"/>
    <cellStyle name="Обычный 5 12 4 6" xfId="16652" xr:uid="{00000000-0005-0000-0000-00000B410000}"/>
    <cellStyle name="Обычный 5 12 5" xfId="16653" xr:uid="{00000000-0005-0000-0000-00000C410000}"/>
    <cellStyle name="Обычный 5 12 5 2" xfId="16654" xr:uid="{00000000-0005-0000-0000-00000D410000}"/>
    <cellStyle name="Обычный 5 12 5 2 2" xfId="16655" xr:uid="{00000000-0005-0000-0000-00000E410000}"/>
    <cellStyle name="Обычный 5 12 5 3" xfId="16656" xr:uid="{00000000-0005-0000-0000-00000F410000}"/>
    <cellStyle name="Обычный 5 12 5 3 2" xfId="16657" xr:uid="{00000000-0005-0000-0000-000010410000}"/>
    <cellStyle name="Обычный 5 12 5 4" xfId="16658" xr:uid="{00000000-0005-0000-0000-000011410000}"/>
    <cellStyle name="Обычный 5 12 5 4 2" xfId="16659" xr:uid="{00000000-0005-0000-0000-000012410000}"/>
    <cellStyle name="Обычный 5 12 5 5" xfId="16660" xr:uid="{00000000-0005-0000-0000-000013410000}"/>
    <cellStyle name="Обычный 5 12 6" xfId="16661" xr:uid="{00000000-0005-0000-0000-000014410000}"/>
    <cellStyle name="Обычный 5 12 6 2" xfId="16662" xr:uid="{00000000-0005-0000-0000-000015410000}"/>
    <cellStyle name="Обычный 5 12 7" xfId="16663" xr:uid="{00000000-0005-0000-0000-000016410000}"/>
    <cellStyle name="Обычный 5 12 7 2" xfId="16664" xr:uid="{00000000-0005-0000-0000-000017410000}"/>
    <cellStyle name="Обычный 5 12 8" xfId="16665" xr:uid="{00000000-0005-0000-0000-000018410000}"/>
    <cellStyle name="Обычный 5 12 8 2" xfId="16666" xr:uid="{00000000-0005-0000-0000-000019410000}"/>
    <cellStyle name="Обычный 5 12 9" xfId="16667" xr:uid="{00000000-0005-0000-0000-00001A410000}"/>
    <cellStyle name="Обычный 5 12 9 2" xfId="16668" xr:uid="{00000000-0005-0000-0000-00001B410000}"/>
    <cellStyle name="Обычный 5 13" xfId="16669" xr:uid="{00000000-0005-0000-0000-00001C410000}"/>
    <cellStyle name="Обычный 5 13 10" xfId="16670" xr:uid="{00000000-0005-0000-0000-00001D410000}"/>
    <cellStyle name="Обычный 5 13 10 2" xfId="16671" xr:uid="{00000000-0005-0000-0000-00001E410000}"/>
    <cellStyle name="Обычный 5 13 11" xfId="16672" xr:uid="{00000000-0005-0000-0000-00001F410000}"/>
    <cellStyle name="Обычный 5 13 11 2" xfId="16673" xr:uid="{00000000-0005-0000-0000-000020410000}"/>
    <cellStyle name="Обычный 5 13 12" xfId="16674" xr:uid="{00000000-0005-0000-0000-000021410000}"/>
    <cellStyle name="Обычный 5 13 2" xfId="16675" xr:uid="{00000000-0005-0000-0000-000022410000}"/>
    <cellStyle name="Обычный 5 13 2 10" xfId="16676" xr:uid="{00000000-0005-0000-0000-000023410000}"/>
    <cellStyle name="Обычный 5 13 2 10 2" xfId="16677" xr:uid="{00000000-0005-0000-0000-000024410000}"/>
    <cellStyle name="Обычный 5 13 2 11" xfId="16678" xr:uid="{00000000-0005-0000-0000-000025410000}"/>
    <cellStyle name="Обычный 5 13 2 2" xfId="16679" xr:uid="{00000000-0005-0000-0000-000026410000}"/>
    <cellStyle name="Обычный 5 13 2 2 10" xfId="16680" xr:uid="{00000000-0005-0000-0000-000027410000}"/>
    <cellStyle name="Обычный 5 13 2 2 2" xfId="16681" xr:uid="{00000000-0005-0000-0000-000028410000}"/>
    <cellStyle name="Обычный 5 13 2 2 2 2" xfId="16682" xr:uid="{00000000-0005-0000-0000-000029410000}"/>
    <cellStyle name="Обычный 5 13 2 2 2 2 2" xfId="16683" xr:uid="{00000000-0005-0000-0000-00002A410000}"/>
    <cellStyle name="Обычный 5 13 2 2 2 3" xfId="16684" xr:uid="{00000000-0005-0000-0000-00002B410000}"/>
    <cellStyle name="Обычный 5 13 2 2 2 3 2" xfId="16685" xr:uid="{00000000-0005-0000-0000-00002C410000}"/>
    <cellStyle name="Обычный 5 13 2 2 2 4" xfId="16686" xr:uid="{00000000-0005-0000-0000-00002D410000}"/>
    <cellStyle name="Обычный 5 13 2 2 2 4 2" xfId="16687" xr:uid="{00000000-0005-0000-0000-00002E410000}"/>
    <cellStyle name="Обычный 5 13 2 2 2 5" xfId="16688" xr:uid="{00000000-0005-0000-0000-00002F410000}"/>
    <cellStyle name="Обычный 5 13 2 2 2 5 2" xfId="16689" xr:uid="{00000000-0005-0000-0000-000030410000}"/>
    <cellStyle name="Обычный 5 13 2 2 2 6" xfId="16690" xr:uid="{00000000-0005-0000-0000-000031410000}"/>
    <cellStyle name="Обычный 5 13 2 2 3" xfId="16691" xr:uid="{00000000-0005-0000-0000-000032410000}"/>
    <cellStyle name="Обычный 5 13 2 2 3 2" xfId="16692" xr:uid="{00000000-0005-0000-0000-000033410000}"/>
    <cellStyle name="Обычный 5 13 2 2 3 2 2" xfId="16693" xr:uid="{00000000-0005-0000-0000-000034410000}"/>
    <cellStyle name="Обычный 5 13 2 2 3 3" xfId="16694" xr:uid="{00000000-0005-0000-0000-000035410000}"/>
    <cellStyle name="Обычный 5 13 2 2 3 3 2" xfId="16695" xr:uid="{00000000-0005-0000-0000-000036410000}"/>
    <cellStyle name="Обычный 5 13 2 2 3 4" xfId="16696" xr:uid="{00000000-0005-0000-0000-000037410000}"/>
    <cellStyle name="Обычный 5 13 2 2 3 4 2" xfId="16697" xr:uid="{00000000-0005-0000-0000-000038410000}"/>
    <cellStyle name="Обычный 5 13 2 2 3 5" xfId="16698" xr:uid="{00000000-0005-0000-0000-000039410000}"/>
    <cellStyle name="Обычный 5 13 2 2 4" xfId="16699" xr:uid="{00000000-0005-0000-0000-00003A410000}"/>
    <cellStyle name="Обычный 5 13 2 2 4 2" xfId="16700" xr:uid="{00000000-0005-0000-0000-00003B410000}"/>
    <cellStyle name="Обычный 5 13 2 2 5" xfId="16701" xr:uid="{00000000-0005-0000-0000-00003C410000}"/>
    <cellStyle name="Обычный 5 13 2 2 5 2" xfId="16702" xr:uid="{00000000-0005-0000-0000-00003D410000}"/>
    <cellStyle name="Обычный 5 13 2 2 6" xfId="16703" xr:uid="{00000000-0005-0000-0000-00003E410000}"/>
    <cellStyle name="Обычный 5 13 2 2 6 2" xfId="16704" xr:uid="{00000000-0005-0000-0000-00003F410000}"/>
    <cellStyle name="Обычный 5 13 2 2 7" xfId="16705" xr:uid="{00000000-0005-0000-0000-000040410000}"/>
    <cellStyle name="Обычный 5 13 2 2 7 2" xfId="16706" xr:uid="{00000000-0005-0000-0000-000041410000}"/>
    <cellStyle name="Обычный 5 13 2 2 8" xfId="16707" xr:uid="{00000000-0005-0000-0000-000042410000}"/>
    <cellStyle name="Обычный 5 13 2 2 8 2" xfId="16708" xr:uid="{00000000-0005-0000-0000-000043410000}"/>
    <cellStyle name="Обычный 5 13 2 2 9" xfId="16709" xr:uid="{00000000-0005-0000-0000-000044410000}"/>
    <cellStyle name="Обычный 5 13 2 2 9 2" xfId="16710" xr:uid="{00000000-0005-0000-0000-000045410000}"/>
    <cellStyle name="Обычный 5 13 2 3" xfId="16711" xr:uid="{00000000-0005-0000-0000-000046410000}"/>
    <cellStyle name="Обычный 5 13 2 3 2" xfId="16712" xr:uid="{00000000-0005-0000-0000-000047410000}"/>
    <cellStyle name="Обычный 5 13 2 3 2 2" xfId="16713" xr:uid="{00000000-0005-0000-0000-000048410000}"/>
    <cellStyle name="Обычный 5 13 2 3 3" xfId="16714" xr:uid="{00000000-0005-0000-0000-000049410000}"/>
    <cellStyle name="Обычный 5 13 2 3 3 2" xfId="16715" xr:uid="{00000000-0005-0000-0000-00004A410000}"/>
    <cellStyle name="Обычный 5 13 2 3 4" xfId="16716" xr:uid="{00000000-0005-0000-0000-00004B410000}"/>
    <cellStyle name="Обычный 5 13 2 3 4 2" xfId="16717" xr:uid="{00000000-0005-0000-0000-00004C410000}"/>
    <cellStyle name="Обычный 5 13 2 3 5" xfId="16718" xr:uid="{00000000-0005-0000-0000-00004D410000}"/>
    <cellStyle name="Обычный 5 13 2 3 5 2" xfId="16719" xr:uid="{00000000-0005-0000-0000-00004E410000}"/>
    <cellStyle name="Обычный 5 13 2 3 6" xfId="16720" xr:uid="{00000000-0005-0000-0000-00004F410000}"/>
    <cellStyle name="Обычный 5 13 2 4" xfId="16721" xr:uid="{00000000-0005-0000-0000-000050410000}"/>
    <cellStyle name="Обычный 5 13 2 4 2" xfId="16722" xr:uid="{00000000-0005-0000-0000-000051410000}"/>
    <cellStyle name="Обычный 5 13 2 4 2 2" xfId="16723" xr:uid="{00000000-0005-0000-0000-000052410000}"/>
    <cellStyle name="Обычный 5 13 2 4 3" xfId="16724" xr:uid="{00000000-0005-0000-0000-000053410000}"/>
    <cellStyle name="Обычный 5 13 2 4 3 2" xfId="16725" xr:uid="{00000000-0005-0000-0000-000054410000}"/>
    <cellStyle name="Обычный 5 13 2 4 4" xfId="16726" xr:uid="{00000000-0005-0000-0000-000055410000}"/>
    <cellStyle name="Обычный 5 13 2 4 4 2" xfId="16727" xr:uid="{00000000-0005-0000-0000-000056410000}"/>
    <cellStyle name="Обычный 5 13 2 4 5" xfId="16728" xr:uid="{00000000-0005-0000-0000-000057410000}"/>
    <cellStyle name="Обычный 5 13 2 5" xfId="16729" xr:uid="{00000000-0005-0000-0000-000058410000}"/>
    <cellStyle name="Обычный 5 13 2 5 2" xfId="16730" xr:uid="{00000000-0005-0000-0000-000059410000}"/>
    <cellStyle name="Обычный 5 13 2 6" xfId="16731" xr:uid="{00000000-0005-0000-0000-00005A410000}"/>
    <cellStyle name="Обычный 5 13 2 6 2" xfId="16732" xr:uid="{00000000-0005-0000-0000-00005B410000}"/>
    <cellStyle name="Обычный 5 13 2 7" xfId="16733" xr:uid="{00000000-0005-0000-0000-00005C410000}"/>
    <cellStyle name="Обычный 5 13 2 7 2" xfId="16734" xr:uid="{00000000-0005-0000-0000-00005D410000}"/>
    <cellStyle name="Обычный 5 13 2 8" xfId="16735" xr:uid="{00000000-0005-0000-0000-00005E410000}"/>
    <cellStyle name="Обычный 5 13 2 8 2" xfId="16736" xr:uid="{00000000-0005-0000-0000-00005F410000}"/>
    <cellStyle name="Обычный 5 13 2 9" xfId="16737" xr:uid="{00000000-0005-0000-0000-000060410000}"/>
    <cellStyle name="Обычный 5 13 2 9 2" xfId="16738" xr:uid="{00000000-0005-0000-0000-000061410000}"/>
    <cellStyle name="Обычный 5 13 3" xfId="16739" xr:uid="{00000000-0005-0000-0000-000062410000}"/>
    <cellStyle name="Обычный 5 13 3 10" xfId="16740" xr:uid="{00000000-0005-0000-0000-000063410000}"/>
    <cellStyle name="Обычный 5 13 3 2" xfId="16741" xr:uid="{00000000-0005-0000-0000-000064410000}"/>
    <cellStyle name="Обычный 5 13 3 2 2" xfId="16742" xr:uid="{00000000-0005-0000-0000-000065410000}"/>
    <cellStyle name="Обычный 5 13 3 2 2 2" xfId="16743" xr:uid="{00000000-0005-0000-0000-000066410000}"/>
    <cellStyle name="Обычный 5 13 3 2 3" xfId="16744" xr:uid="{00000000-0005-0000-0000-000067410000}"/>
    <cellStyle name="Обычный 5 13 3 2 3 2" xfId="16745" xr:uid="{00000000-0005-0000-0000-000068410000}"/>
    <cellStyle name="Обычный 5 13 3 2 4" xfId="16746" xr:uid="{00000000-0005-0000-0000-000069410000}"/>
    <cellStyle name="Обычный 5 13 3 2 4 2" xfId="16747" xr:uid="{00000000-0005-0000-0000-00006A410000}"/>
    <cellStyle name="Обычный 5 13 3 2 5" xfId="16748" xr:uid="{00000000-0005-0000-0000-00006B410000}"/>
    <cellStyle name="Обычный 5 13 3 2 5 2" xfId="16749" xr:uid="{00000000-0005-0000-0000-00006C410000}"/>
    <cellStyle name="Обычный 5 13 3 2 6" xfId="16750" xr:uid="{00000000-0005-0000-0000-00006D410000}"/>
    <cellStyle name="Обычный 5 13 3 3" xfId="16751" xr:uid="{00000000-0005-0000-0000-00006E410000}"/>
    <cellStyle name="Обычный 5 13 3 3 2" xfId="16752" xr:uid="{00000000-0005-0000-0000-00006F410000}"/>
    <cellStyle name="Обычный 5 13 3 3 2 2" xfId="16753" xr:uid="{00000000-0005-0000-0000-000070410000}"/>
    <cellStyle name="Обычный 5 13 3 3 3" xfId="16754" xr:uid="{00000000-0005-0000-0000-000071410000}"/>
    <cellStyle name="Обычный 5 13 3 3 3 2" xfId="16755" xr:uid="{00000000-0005-0000-0000-000072410000}"/>
    <cellStyle name="Обычный 5 13 3 3 4" xfId="16756" xr:uid="{00000000-0005-0000-0000-000073410000}"/>
    <cellStyle name="Обычный 5 13 3 3 4 2" xfId="16757" xr:uid="{00000000-0005-0000-0000-000074410000}"/>
    <cellStyle name="Обычный 5 13 3 3 5" xfId="16758" xr:uid="{00000000-0005-0000-0000-000075410000}"/>
    <cellStyle name="Обычный 5 13 3 4" xfId="16759" xr:uid="{00000000-0005-0000-0000-000076410000}"/>
    <cellStyle name="Обычный 5 13 3 4 2" xfId="16760" xr:uid="{00000000-0005-0000-0000-000077410000}"/>
    <cellStyle name="Обычный 5 13 3 5" xfId="16761" xr:uid="{00000000-0005-0000-0000-000078410000}"/>
    <cellStyle name="Обычный 5 13 3 5 2" xfId="16762" xr:uid="{00000000-0005-0000-0000-000079410000}"/>
    <cellStyle name="Обычный 5 13 3 6" xfId="16763" xr:uid="{00000000-0005-0000-0000-00007A410000}"/>
    <cellStyle name="Обычный 5 13 3 6 2" xfId="16764" xr:uid="{00000000-0005-0000-0000-00007B410000}"/>
    <cellStyle name="Обычный 5 13 3 7" xfId="16765" xr:uid="{00000000-0005-0000-0000-00007C410000}"/>
    <cellStyle name="Обычный 5 13 3 7 2" xfId="16766" xr:uid="{00000000-0005-0000-0000-00007D410000}"/>
    <cellStyle name="Обычный 5 13 3 8" xfId="16767" xr:uid="{00000000-0005-0000-0000-00007E410000}"/>
    <cellStyle name="Обычный 5 13 3 8 2" xfId="16768" xr:uid="{00000000-0005-0000-0000-00007F410000}"/>
    <cellStyle name="Обычный 5 13 3 9" xfId="16769" xr:uid="{00000000-0005-0000-0000-000080410000}"/>
    <cellStyle name="Обычный 5 13 3 9 2" xfId="16770" xr:uid="{00000000-0005-0000-0000-000081410000}"/>
    <cellStyle name="Обычный 5 13 4" xfId="16771" xr:uid="{00000000-0005-0000-0000-000082410000}"/>
    <cellStyle name="Обычный 5 13 4 2" xfId="16772" xr:uid="{00000000-0005-0000-0000-000083410000}"/>
    <cellStyle name="Обычный 5 13 4 2 2" xfId="16773" xr:uid="{00000000-0005-0000-0000-000084410000}"/>
    <cellStyle name="Обычный 5 13 4 3" xfId="16774" xr:uid="{00000000-0005-0000-0000-000085410000}"/>
    <cellStyle name="Обычный 5 13 4 3 2" xfId="16775" xr:uid="{00000000-0005-0000-0000-000086410000}"/>
    <cellStyle name="Обычный 5 13 4 4" xfId="16776" xr:uid="{00000000-0005-0000-0000-000087410000}"/>
    <cellStyle name="Обычный 5 13 4 4 2" xfId="16777" xr:uid="{00000000-0005-0000-0000-000088410000}"/>
    <cellStyle name="Обычный 5 13 4 5" xfId="16778" xr:uid="{00000000-0005-0000-0000-000089410000}"/>
    <cellStyle name="Обычный 5 13 4 5 2" xfId="16779" xr:uid="{00000000-0005-0000-0000-00008A410000}"/>
    <cellStyle name="Обычный 5 13 4 6" xfId="16780" xr:uid="{00000000-0005-0000-0000-00008B410000}"/>
    <cellStyle name="Обычный 5 13 5" xfId="16781" xr:uid="{00000000-0005-0000-0000-00008C410000}"/>
    <cellStyle name="Обычный 5 13 5 2" xfId="16782" xr:uid="{00000000-0005-0000-0000-00008D410000}"/>
    <cellStyle name="Обычный 5 13 5 2 2" xfId="16783" xr:uid="{00000000-0005-0000-0000-00008E410000}"/>
    <cellStyle name="Обычный 5 13 5 3" xfId="16784" xr:uid="{00000000-0005-0000-0000-00008F410000}"/>
    <cellStyle name="Обычный 5 13 5 3 2" xfId="16785" xr:uid="{00000000-0005-0000-0000-000090410000}"/>
    <cellStyle name="Обычный 5 13 5 4" xfId="16786" xr:uid="{00000000-0005-0000-0000-000091410000}"/>
    <cellStyle name="Обычный 5 13 5 4 2" xfId="16787" xr:uid="{00000000-0005-0000-0000-000092410000}"/>
    <cellStyle name="Обычный 5 13 5 5" xfId="16788" xr:uid="{00000000-0005-0000-0000-000093410000}"/>
    <cellStyle name="Обычный 5 13 6" xfId="16789" xr:uid="{00000000-0005-0000-0000-000094410000}"/>
    <cellStyle name="Обычный 5 13 6 2" xfId="16790" xr:uid="{00000000-0005-0000-0000-000095410000}"/>
    <cellStyle name="Обычный 5 13 7" xfId="16791" xr:uid="{00000000-0005-0000-0000-000096410000}"/>
    <cellStyle name="Обычный 5 13 7 2" xfId="16792" xr:uid="{00000000-0005-0000-0000-000097410000}"/>
    <cellStyle name="Обычный 5 13 8" xfId="16793" xr:uid="{00000000-0005-0000-0000-000098410000}"/>
    <cellStyle name="Обычный 5 13 8 2" xfId="16794" xr:uid="{00000000-0005-0000-0000-000099410000}"/>
    <cellStyle name="Обычный 5 13 9" xfId="16795" xr:uid="{00000000-0005-0000-0000-00009A410000}"/>
    <cellStyle name="Обычный 5 13 9 2" xfId="16796" xr:uid="{00000000-0005-0000-0000-00009B410000}"/>
    <cellStyle name="Обычный 5 14" xfId="16797" xr:uid="{00000000-0005-0000-0000-00009C410000}"/>
    <cellStyle name="Обычный 5 14 10" xfId="16798" xr:uid="{00000000-0005-0000-0000-00009D410000}"/>
    <cellStyle name="Обычный 5 14 10 2" xfId="16799" xr:uid="{00000000-0005-0000-0000-00009E410000}"/>
    <cellStyle name="Обычный 5 14 11" xfId="16800" xr:uid="{00000000-0005-0000-0000-00009F410000}"/>
    <cellStyle name="Обычный 5 14 11 2" xfId="16801" xr:uid="{00000000-0005-0000-0000-0000A0410000}"/>
    <cellStyle name="Обычный 5 14 12" xfId="16802" xr:uid="{00000000-0005-0000-0000-0000A1410000}"/>
    <cellStyle name="Обычный 5 14 2" xfId="16803" xr:uid="{00000000-0005-0000-0000-0000A2410000}"/>
    <cellStyle name="Обычный 5 14 2 10" xfId="16804" xr:uid="{00000000-0005-0000-0000-0000A3410000}"/>
    <cellStyle name="Обычный 5 14 2 10 2" xfId="16805" xr:uid="{00000000-0005-0000-0000-0000A4410000}"/>
    <cellStyle name="Обычный 5 14 2 11" xfId="16806" xr:uid="{00000000-0005-0000-0000-0000A5410000}"/>
    <cellStyle name="Обычный 5 14 2 2" xfId="16807" xr:uid="{00000000-0005-0000-0000-0000A6410000}"/>
    <cellStyle name="Обычный 5 14 2 2 10" xfId="16808" xr:uid="{00000000-0005-0000-0000-0000A7410000}"/>
    <cellStyle name="Обычный 5 14 2 2 2" xfId="16809" xr:uid="{00000000-0005-0000-0000-0000A8410000}"/>
    <cellStyle name="Обычный 5 14 2 2 2 2" xfId="16810" xr:uid="{00000000-0005-0000-0000-0000A9410000}"/>
    <cellStyle name="Обычный 5 14 2 2 2 2 2" xfId="16811" xr:uid="{00000000-0005-0000-0000-0000AA410000}"/>
    <cellStyle name="Обычный 5 14 2 2 2 3" xfId="16812" xr:uid="{00000000-0005-0000-0000-0000AB410000}"/>
    <cellStyle name="Обычный 5 14 2 2 2 3 2" xfId="16813" xr:uid="{00000000-0005-0000-0000-0000AC410000}"/>
    <cellStyle name="Обычный 5 14 2 2 2 4" xfId="16814" xr:uid="{00000000-0005-0000-0000-0000AD410000}"/>
    <cellStyle name="Обычный 5 14 2 2 2 4 2" xfId="16815" xr:uid="{00000000-0005-0000-0000-0000AE410000}"/>
    <cellStyle name="Обычный 5 14 2 2 2 5" xfId="16816" xr:uid="{00000000-0005-0000-0000-0000AF410000}"/>
    <cellStyle name="Обычный 5 14 2 2 2 5 2" xfId="16817" xr:uid="{00000000-0005-0000-0000-0000B0410000}"/>
    <cellStyle name="Обычный 5 14 2 2 2 6" xfId="16818" xr:uid="{00000000-0005-0000-0000-0000B1410000}"/>
    <cellStyle name="Обычный 5 14 2 2 3" xfId="16819" xr:uid="{00000000-0005-0000-0000-0000B2410000}"/>
    <cellStyle name="Обычный 5 14 2 2 3 2" xfId="16820" xr:uid="{00000000-0005-0000-0000-0000B3410000}"/>
    <cellStyle name="Обычный 5 14 2 2 3 2 2" xfId="16821" xr:uid="{00000000-0005-0000-0000-0000B4410000}"/>
    <cellStyle name="Обычный 5 14 2 2 3 3" xfId="16822" xr:uid="{00000000-0005-0000-0000-0000B5410000}"/>
    <cellStyle name="Обычный 5 14 2 2 3 3 2" xfId="16823" xr:uid="{00000000-0005-0000-0000-0000B6410000}"/>
    <cellStyle name="Обычный 5 14 2 2 3 4" xfId="16824" xr:uid="{00000000-0005-0000-0000-0000B7410000}"/>
    <cellStyle name="Обычный 5 14 2 2 3 4 2" xfId="16825" xr:uid="{00000000-0005-0000-0000-0000B8410000}"/>
    <cellStyle name="Обычный 5 14 2 2 3 5" xfId="16826" xr:uid="{00000000-0005-0000-0000-0000B9410000}"/>
    <cellStyle name="Обычный 5 14 2 2 4" xfId="16827" xr:uid="{00000000-0005-0000-0000-0000BA410000}"/>
    <cellStyle name="Обычный 5 14 2 2 4 2" xfId="16828" xr:uid="{00000000-0005-0000-0000-0000BB410000}"/>
    <cellStyle name="Обычный 5 14 2 2 5" xfId="16829" xr:uid="{00000000-0005-0000-0000-0000BC410000}"/>
    <cellStyle name="Обычный 5 14 2 2 5 2" xfId="16830" xr:uid="{00000000-0005-0000-0000-0000BD410000}"/>
    <cellStyle name="Обычный 5 14 2 2 6" xfId="16831" xr:uid="{00000000-0005-0000-0000-0000BE410000}"/>
    <cellStyle name="Обычный 5 14 2 2 6 2" xfId="16832" xr:uid="{00000000-0005-0000-0000-0000BF410000}"/>
    <cellStyle name="Обычный 5 14 2 2 7" xfId="16833" xr:uid="{00000000-0005-0000-0000-0000C0410000}"/>
    <cellStyle name="Обычный 5 14 2 2 7 2" xfId="16834" xr:uid="{00000000-0005-0000-0000-0000C1410000}"/>
    <cellStyle name="Обычный 5 14 2 2 8" xfId="16835" xr:uid="{00000000-0005-0000-0000-0000C2410000}"/>
    <cellStyle name="Обычный 5 14 2 2 8 2" xfId="16836" xr:uid="{00000000-0005-0000-0000-0000C3410000}"/>
    <cellStyle name="Обычный 5 14 2 2 9" xfId="16837" xr:uid="{00000000-0005-0000-0000-0000C4410000}"/>
    <cellStyle name="Обычный 5 14 2 2 9 2" xfId="16838" xr:uid="{00000000-0005-0000-0000-0000C5410000}"/>
    <cellStyle name="Обычный 5 14 2 3" xfId="16839" xr:uid="{00000000-0005-0000-0000-0000C6410000}"/>
    <cellStyle name="Обычный 5 14 2 3 2" xfId="16840" xr:uid="{00000000-0005-0000-0000-0000C7410000}"/>
    <cellStyle name="Обычный 5 14 2 3 2 2" xfId="16841" xr:uid="{00000000-0005-0000-0000-0000C8410000}"/>
    <cellStyle name="Обычный 5 14 2 3 3" xfId="16842" xr:uid="{00000000-0005-0000-0000-0000C9410000}"/>
    <cellStyle name="Обычный 5 14 2 3 3 2" xfId="16843" xr:uid="{00000000-0005-0000-0000-0000CA410000}"/>
    <cellStyle name="Обычный 5 14 2 3 4" xfId="16844" xr:uid="{00000000-0005-0000-0000-0000CB410000}"/>
    <cellStyle name="Обычный 5 14 2 3 4 2" xfId="16845" xr:uid="{00000000-0005-0000-0000-0000CC410000}"/>
    <cellStyle name="Обычный 5 14 2 3 5" xfId="16846" xr:uid="{00000000-0005-0000-0000-0000CD410000}"/>
    <cellStyle name="Обычный 5 14 2 3 5 2" xfId="16847" xr:uid="{00000000-0005-0000-0000-0000CE410000}"/>
    <cellStyle name="Обычный 5 14 2 3 6" xfId="16848" xr:uid="{00000000-0005-0000-0000-0000CF410000}"/>
    <cellStyle name="Обычный 5 14 2 4" xfId="16849" xr:uid="{00000000-0005-0000-0000-0000D0410000}"/>
    <cellStyle name="Обычный 5 14 2 4 2" xfId="16850" xr:uid="{00000000-0005-0000-0000-0000D1410000}"/>
    <cellStyle name="Обычный 5 14 2 4 2 2" xfId="16851" xr:uid="{00000000-0005-0000-0000-0000D2410000}"/>
    <cellStyle name="Обычный 5 14 2 4 3" xfId="16852" xr:uid="{00000000-0005-0000-0000-0000D3410000}"/>
    <cellStyle name="Обычный 5 14 2 4 3 2" xfId="16853" xr:uid="{00000000-0005-0000-0000-0000D4410000}"/>
    <cellStyle name="Обычный 5 14 2 4 4" xfId="16854" xr:uid="{00000000-0005-0000-0000-0000D5410000}"/>
    <cellStyle name="Обычный 5 14 2 4 4 2" xfId="16855" xr:uid="{00000000-0005-0000-0000-0000D6410000}"/>
    <cellStyle name="Обычный 5 14 2 4 5" xfId="16856" xr:uid="{00000000-0005-0000-0000-0000D7410000}"/>
    <cellStyle name="Обычный 5 14 2 5" xfId="16857" xr:uid="{00000000-0005-0000-0000-0000D8410000}"/>
    <cellStyle name="Обычный 5 14 2 5 2" xfId="16858" xr:uid="{00000000-0005-0000-0000-0000D9410000}"/>
    <cellStyle name="Обычный 5 14 2 6" xfId="16859" xr:uid="{00000000-0005-0000-0000-0000DA410000}"/>
    <cellStyle name="Обычный 5 14 2 6 2" xfId="16860" xr:uid="{00000000-0005-0000-0000-0000DB410000}"/>
    <cellStyle name="Обычный 5 14 2 7" xfId="16861" xr:uid="{00000000-0005-0000-0000-0000DC410000}"/>
    <cellStyle name="Обычный 5 14 2 7 2" xfId="16862" xr:uid="{00000000-0005-0000-0000-0000DD410000}"/>
    <cellStyle name="Обычный 5 14 2 8" xfId="16863" xr:uid="{00000000-0005-0000-0000-0000DE410000}"/>
    <cellStyle name="Обычный 5 14 2 8 2" xfId="16864" xr:uid="{00000000-0005-0000-0000-0000DF410000}"/>
    <cellStyle name="Обычный 5 14 2 9" xfId="16865" xr:uid="{00000000-0005-0000-0000-0000E0410000}"/>
    <cellStyle name="Обычный 5 14 2 9 2" xfId="16866" xr:uid="{00000000-0005-0000-0000-0000E1410000}"/>
    <cellStyle name="Обычный 5 14 3" xfId="16867" xr:uid="{00000000-0005-0000-0000-0000E2410000}"/>
    <cellStyle name="Обычный 5 14 3 10" xfId="16868" xr:uid="{00000000-0005-0000-0000-0000E3410000}"/>
    <cellStyle name="Обычный 5 14 3 2" xfId="16869" xr:uid="{00000000-0005-0000-0000-0000E4410000}"/>
    <cellStyle name="Обычный 5 14 3 2 2" xfId="16870" xr:uid="{00000000-0005-0000-0000-0000E5410000}"/>
    <cellStyle name="Обычный 5 14 3 2 2 2" xfId="16871" xr:uid="{00000000-0005-0000-0000-0000E6410000}"/>
    <cellStyle name="Обычный 5 14 3 2 3" xfId="16872" xr:uid="{00000000-0005-0000-0000-0000E7410000}"/>
    <cellStyle name="Обычный 5 14 3 2 3 2" xfId="16873" xr:uid="{00000000-0005-0000-0000-0000E8410000}"/>
    <cellStyle name="Обычный 5 14 3 2 4" xfId="16874" xr:uid="{00000000-0005-0000-0000-0000E9410000}"/>
    <cellStyle name="Обычный 5 14 3 2 4 2" xfId="16875" xr:uid="{00000000-0005-0000-0000-0000EA410000}"/>
    <cellStyle name="Обычный 5 14 3 2 5" xfId="16876" xr:uid="{00000000-0005-0000-0000-0000EB410000}"/>
    <cellStyle name="Обычный 5 14 3 2 5 2" xfId="16877" xr:uid="{00000000-0005-0000-0000-0000EC410000}"/>
    <cellStyle name="Обычный 5 14 3 2 6" xfId="16878" xr:uid="{00000000-0005-0000-0000-0000ED410000}"/>
    <cellStyle name="Обычный 5 14 3 3" xfId="16879" xr:uid="{00000000-0005-0000-0000-0000EE410000}"/>
    <cellStyle name="Обычный 5 14 3 3 2" xfId="16880" xr:uid="{00000000-0005-0000-0000-0000EF410000}"/>
    <cellStyle name="Обычный 5 14 3 3 2 2" xfId="16881" xr:uid="{00000000-0005-0000-0000-0000F0410000}"/>
    <cellStyle name="Обычный 5 14 3 3 3" xfId="16882" xr:uid="{00000000-0005-0000-0000-0000F1410000}"/>
    <cellStyle name="Обычный 5 14 3 3 3 2" xfId="16883" xr:uid="{00000000-0005-0000-0000-0000F2410000}"/>
    <cellStyle name="Обычный 5 14 3 3 4" xfId="16884" xr:uid="{00000000-0005-0000-0000-0000F3410000}"/>
    <cellStyle name="Обычный 5 14 3 3 4 2" xfId="16885" xr:uid="{00000000-0005-0000-0000-0000F4410000}"/>
    <cellStyle name="Обычный 5 14 3 3 5" xfId="16886" xr:uid="{00000000-0005-0000-0000-0000F5410000}"/>
    <cellStyle name="Обычный 5 14 3 4" xfId="16887" xr:uid="{00000000-0005-0000-0000-0000F6410000}"/>
    <cellStyle name="Обычный 5 14 3 4 2" xfId="16888" xr:uid="{00000000-0005-0000-0000-0000F7410000}"/>
    <cellStyle name="Обычный 5 14 3 5" xfId="16889" xr:uid="{00000000-0005-0000-0000-0000F8410000}"/>
    <cellStyle name="Обычный 5 14 3 5 2" xfId="16890" xr:uid="{00000000-0005-0000-0000-0000F9410000}"/>
    <cellStyle name="Обычный 5 14 3 6" xfId="16891" xr:uid="{00000000-0005-0000-0000-0000FA410000}"/>
    <cellStyle name="Обычный 5 14 3 6 2" xfId="16892" xr:uid="{00000000-0005-0000-0000-0000FB410000}"/>
    <cellStyle name="Обычный 5 14 3 7" xfId="16893" xr:uid="{00000000-0005-0000-0000-0000FC410000}"/>
    <cellStyle name="Обычный 5 14 3 7 2" xfId="16894" xr:uid="{00000000-0005-0000-0000-0000FD410000}"/>
    <cellStyle name="Обычный 5 14 3 8" xfId="16895" xr:uid="{00000000-0005-0000-0000-0000FE410000}"/>
    <cellStyle name="Обычный 5 14 3 8 2" xfId="16896" xr:uid="{00000000-0005-0000-0000-0000FF410000}"/>
    <cellStyle name="Обычный 5 14 3 9" xfId="16897" xr:uid="{00000000-0005-0000-0000-000000420000}"/>
    <cellStyle name="Обычный 5 14 3 9 2" xfId="16898" xr:uid="{00000000-0005-0000-0000-000001420000}"/>
    <cellStyle name="Обычный 5 14 4" xfId="16899" xr:uid="{00000000-0005-0000-0000-000002420000}"/>
    <cellStyle name="Обычный 5 14 4 2" xfId="16900" xr:uid="{00000000-0005-0000-0000-000003420000}"/>
    <cellStyle name="Обычный 5 14 4 2 2" xfId="16901" xr:uid="{00000000-0005-0000-0000-000004420000}"/>
    <cellStyle name="Обычный 5 14 4 3" xfId="16902" xr:uid="{00000000-0005-0000-0000-000005420000}"/>
    <cellStyle name="Обычный 5 14 4 3 2" xfId="16903" xr:uid="{00000000-0005-0000-0000-000006420000}"/>
    <cellStyle name="Обычный 5 14 4 4" xfId="16904" xr:uid="{00000000-0005-0000-0000-000007420000}"/>
    <cellStyle name="Обычный 5 14 4 4 2" xfId="16905" xr:uid="{00000000-0005-0000-0000-000008420000}"/>
    <cellStyle name="Обычный 5 14 4 5" xfId="16906" xr:uid="{00000000-0005-0000-0000-000009420000}"/>
    <cellStyle name="Обычный 5 14 4 5 2" xfId="16907" xr:uid="{00000000-0005-0000-0000-00000A420000}"/>
    <cellStyle name="Обычный 5 14 4 6" xfId="16908" xr:uid="{00000000-0005-0000-0000-00000B420000}"/>
    <cellStyle name="Обычный 5 14 5" xfId="16909" xr:uid="{00000000-0005-0000-0000-00000C420000}"/>
    <cellStyle name="Обычный 5 14 5 2" xfId="16910" xr:uid="{00000000-0005-0000-0000-00000D420000}"/>
    <cellStyle name="Обычный 5 14 5 2 2" xfId="16911" xr:uid="{00000000-0005-0000-0000-00000E420000}"/>
    <cellStyle name="Обычный 5 14 5 3" xfId="16912" xr:uid="{00000000-0005-0000-0000-00000F420000}"/>
    <cellStyle name="Обычный 5 14 5 3 2" xfId="16913" xr:uid="{00000000-0005-0000-0000-000010420000}"/>
    <cellStyle name="Обычный 5 14 5 4" xfId="16914" xr:uid="{00000000-0005-0000-0000-000011420000}"/>
    <cellStyle name="Обычный 5 14 5 4 2" xfId="16915" xr:uid="{00000000-0005-0000-0000-000012420000}"/>
    <cellStyle name="Обычный 5 14 5 5" xfId="16916" xr:uid="{00000000-0005-0000-0000-000013420000}"/>
    <cellStyle name="Обычный 5 14 6" xfId="16917" xr:uid="{00000000-0005-0000-0000-000014420000}"/>
    <cellStyle name="Обычный 5 14 6 2" xfId="16918" xr:uid="{00000000-0005-0000-0000-000015420000}"/>
    <cellStyle name="Обычный 5 14 7" xfId="16919" xr:uid="{00000000-0005-0000-0000-000016420000}"/>
    <cellStyle name="Обычный 5 14 7 2" xfId="16920" xr:uid="{00000000-0005-0000-0000-000017420000}"/>
    <cellStyle name="Обычный 5 14 8" xfId="16921" xr:uid="{00000000-0005-0000-0000-000018420000}"/>
    <cellStyle name="Обычный 5 14 8 2" xfId="16922" xr:uid="{00000000-0005-0000-0000-000019420000}"/>
    <cellStyle name="Обычный 5 14 9" xfId="16923" xr:uid="{00000000-0005-0000-0000-00001A420000}"/>
    <cellStyle name="Обычный 5 14 9 2" xfId="16924" xr:uid="{00000000-0005-0000-0000-00001B420000}"/>
    <cellStyle name="Обычный 5 15" xfId="16925" xr:uid="{00000000-0005-0000-0000-00001C420000}"/>
    <cellStyle name="Обычный 5 15 10" xfId="16926" xr:uid="{00000000-0005-0000-0000-00001D420000}"/>
    <cellStyle name="Обычный 5 15 10 2" xfId="16927" xr:uid="{00000000-0005-0000-0000-00001E420000}"/>
    <cellStyle name="Обычный 5 15 11" xfId="16928" xr:uid="{00000000-0005-0000-0000-00001F420000}"/>
    <cellStyle name="Обычный 5 15 11 2" xfId="16929" xr:uid="{00000000-0005-0000-0000-000020420000}"/>
    <cellStyle name="Обычный 5 15 12" xfId="16930" xr:uid="{00000000-0005-0000-0000-000021420000}"/>
    <cellStyle name="Обычный 5 15 2" xfId="16931" xr:uid="{00000000-0005-0000-0000-000022420000}"/>
    <cellStyle name="Обычный 5 15 2 10" xfId="16932" xr:uid="{00000000-0005-0000-0000-000023420000}"/>
    <cellStyle name="Обычный 5 15 2 10 2" xfId="16933" xr:uid="{00000000-0005-0000-0000-000024420000}"/>
    <cellStyle name="Обычный 5 15 2 11" xfId="16934" xr:uid="{00000000-0005-0000-0000-000025420000}"/>
    <cellStyle name="Обычный 5 15 2 2" xfId="16935" xr:uid="{00000000-0005-0000-0000-000026420000}"/>
    <cellStyle name="Обычный 5 15 2 2 10" xfId="16936" xr:uid="{00000000-0005-0000-0000-000027420000}"/>
    <cellStyle name="Обычный 5 15 2 2 2" xfId="16937" xr:uid="{00000000-0005-0000-0000-000028420000}"/>
    <cellStyle name="Обычный 5 15 2 2 2 2" xfId="16938" xr:uid="{00000000-0005-0000-0000-000029420000}"/>
    <cellStyle name="Обычный 5 15 2 2 2 2 2" xfId="16939" xr:uid="{00000000-0005-0000-0000-00002A420000}"/>
    <cellStyle name="Обычный 5 15 2 2 2 3" xfId="16940" xr:uid="{00000000-0005-0000-0000-00002B420000}"/>
    <cellStyle name="Обычный 5 15 2 2 2 3 2" xfId="16941" xr:uid="{00000000-0005-0000-0000-00002C420000}"/>
    <cellStyle name="Обычный 5 15 2 2 2 4" xfId="16942" xr:uid="{00000000-0005-0000-0000-00002D420000}"/>
    <cellStyle name="Обычный 5 15 2 2 2 4 2" xfId="16943" xr:uid="{00000000-0005-0000-0000-00002E420000}"/>
    <cellStyle name="Обычный 5 15 2 2 2 5" xfId="16944" xr:uid="{00000000-0005-0000-0000-00002F420000}"/>
    <cellStyle name="Обычный 5 15 2 2 2 5 2" xfId="16945" xr:uid="{00000000-0005-0000-0000-000030420000}"/>
    <cellStyle name="Обычный 5 15 2 2 2 6" xfId="16946" xr:uid="{00000000-0005-0000-0000-000031420000}"/>
    <cellStyle name="Обычный 5 15 2 2 3" xfId="16947" xr:uid="{00000000-0005-0000-0000-000032420000}"/>
    <cellStyle name="Обычный 5 15 2 2 3 2" xfId="16948" xr:uid="{00000000-0005-0000-0000-000033420000}"/>
    <cellStyle name="Обычный 5 15 2 2 3 2 2" xfId="16949" xr:uid="{00000000-0005-0000-0000-000034420000}"/>
    <cellStyle name="Обычный 5 15 2 2 3 3" xfId="16950" xr:uid="{00000000-0005-0000-0000-000035420000}"/>
    <cellStyle name="Обычный 5 15 2 2 3 3 2" xfId="16951" xr:uid="{00000000-0005-0000-0000-000036420000}"/>
    <cellStyle name="Обычный 5 15 2 2 3 4" xfId="16952" xr:uid="{00000000-0005-0000-0000-000037420000}"/>
    <cellStyle name="Обычный 5 15 2 2 3 4 2" xfId="16953" xr:uid="{00000000-0005-0000-0000-000038420000}"/>
    <cellStyle name="Обычный 5 15 2 2 3 5" xfId="16954" xr:uid="{00000000-0005-0000-0000-000039420000}"/>
    <cellStyle name="Обычный 5 15 2 2 4" xfId="16955" xr:uid="{00000000-0005-0000-0000-00003A420000}"/>
    <cellStyle name="Обычный 5 15 2 2 4 2" xfId="16956" xr:uid="{00000000-0005-0000-0000-00003B420000}"/>
    <cellStyle name="Обычный 5 15 2 2 5" xfId="16957" xr:uid="{00000000-0005-0000-0000-00003C420000}"/>
    <cellStyle name="Обычный 5 15 2 2 5 2" xfId="16958" xr:uid="{00000000-0005-0000-0000-00003D420000}"/>
    <cellStyle name="Обычный 5 15 2 2 6" xfId="16959" xr:uid="{00000000-0005-0000-0000-00003E420000}"/>
    <cellStyle name="Обычный 5 15 2 2 6 2" xfId="16960" xr:uid="{00000000-0005-0000-0000-00003F420000}"/>
    <cellStyle name="Обычный 5 15 2 2 7" xfId="16961" xr:uid="{00000000-0005-0000-0000-000040420000}"/>
    <cellStyle name="Обычный 5 15 2 2 7 2" xfId="16962" xr:uid="{00000000-0005-0000-0000-000041420000}"/>
    <cellStyle name="Обычный 5 15 2 2 8" xfId="16963" xr:uid="{00000000-0005-0000-0000-000042420000}"/>
    <cellStyle name="Обычный 5 15 2 2 8 2" xfId="16964" xr:uid="{00000000-0005-0000-0000-000043420000}"/>
    <cellStyle name="Обычный 5 15 2 2 9" xfId="16965" xr:uid="{00000000-0005-0000-0000-000044420000}"/>
    <cellStyle name="Обычный 5 15 2 2 9 2" xfId="16966" xr:uid="{00000000-0005-0000-0000-000045420000}"/>
    <cellStyle name="Обычный 5 15 2 3" xfId="16967" xr:uid="{00000000-0005-0000-0000-000046420000}"/>
    <cellStyle name="Обычный 5 15 2 3 2" xfId="16968" xr:uid="{00000000-0005-0000-0000-000047420000}"/>
    <cellStyle name="Обычный 5 15 2 3 2 2" xfId="16969" xr:uid="{00000000-0005-0000-0000-000048420000}"/>
    <cellStyle name="Обычный 5 15 2 3 3" xfId="16970" xr:uid="{00000000-0005-0000-0000-000049420000}"/>
    <cellStyle name="Обычный 5 15 2 3 3 2" xfId="16971" xr:uid="{00000000-0005-0000-0000-00004A420000}"/>
    <cellStyle name="Обычный 5 15 2 3 4" xfId="16972" xr:uid="{00000000-0005-0000-0000-00004B420000}"/>
    <cellStyle name="Обычный 5 15 2 3 4 2" xfId="16973" xr:uid="{00000000-0005-0000-0000-00004C420000}"/>
    <cellStyle name="Обычный 5 15 2 3 5" xfId="16974" xr:uid="{00000000-0005-0000-0000-00004D420000}"/>
    <cellStyle name="Обычный 5 15 2 3 5 2" xfId="16975" xr:uid="{00000000-0005-0000-0000-00004E420000}"/>
    <cellStyle name="Обычный 5 15 2 3 6" xfId="16976" xr:uid="{00000000-0005-0000-0000-00004F420000}"/>
    <cellStyle name="Обычный 5 15 2 4" xfId="16977" xr:uid="{00000000-0005-0000-0000-000050420000}"/>
    <cellStyle name="Обычный 5 15 2 4 2" xfId="16978" xr:uid="{00000000-0005-0000-0000-000051420000}"/>
    <cellStyle name="Обычный 5 15 2 4 2 2" xfId="16979" xr:uid="{00000000-0005-0000-0000-000052420000}"/>
    <cellStyle name="Обычный 5 15 2 4 3" xfId="16980" xr:uid="{00000000-0005-0000-0000-000053420000}"/>
    <cellStyle name="Обычный 5 15 2 4 3 2" xfId="16981" xr:uid="{00000000-0005-0000-0000-000054420000}"/>
    <cellStyle name="Обычный 5 15 2 4 4" xfId="16982" xr:uid="{00000000-0005-0000-0000-000055420000}"/>
    <cellStyle name="Обычный 5 15 2 4 4 2" xfId="16983" xr:uid="{00000000-0005-0000-0000-000056420000}"/>
    <cellStyle name="Обычный 5 15 2 4 5" xfId="16984" xr:uid="{00000000-0005-0000-0000-000057420000}"/>
    <cellStyle name="Обычный 5 15 2 5" xfId="16985" xr:uid="{00000000-0005-0000-0000-000058420000}"/>
    <cellStyle name="Обычный 5 15 2 5 2" xfId="16986" xr:uid="{00000000-0005-0000-0000-000059420000}"/>
    <cellStyle name="Обычный 5 15 2 6" xfId="16987" xr:uid="{00000000-0005-0000-0000-00005A420000}"/>
    <cellStyle name="Обычный 5 15 2 6 2" xfId="16988" xr:uid="{00000000-0005-0000-0000-00005B420000}"/>
    <cellStyle name="Обычный 5 15 2 7" xfId="16989" xr:uid="{00000000-0005-0000-0000-00005C420000}"/>
    <cellStyle name="Обычный 5 15 2 7 2" xfId="16990" xr:uid="{00000000-0005-0000-0000-00005D420000}"/>
    <cellStyle name="Обычный 5 15 2 8" xfId="16991" xr:uid="{00000000-0005-0000-0000-00005E420000}"/>
    <cellStyle name="Обычный 5 15 2 8 2" xfId="16992" xr:uid="{00000000-0005-0000-0000-00005F420000}"/>
    <cellStyle name="Обычный 5 15 2 9" xfId="16993" xr:uid="{00000000-0005-0000-0000-000060420000}"/>
    <cellStyle name="Обычный 5 15 2 9 2" xfId="16994" xr:uid="{00000000-0005-0000-0000-000061420000}"/>
    <cellStyle name="Обычный 5 15 3" xfId="16995" xr:uid="{00000000-0005-0000-0000-000062420000}"/>
    <cellStyle name="Обычный 5 15 3 10" xfId="16996" xr:uid="{00000000-0005-0000-0000-000063420000}"/>
    <cellStyle name="Обычный 5 15 3 2" xfId="16997" xr:uid="{00000000-0005-0000-0000-000064420000}"/>
    <cellStyle name="Обычный 5 15 3 2 2" xfId="16998" xr:uid="{00000000-0005-0000-0000-000065420000}"/>
    <cellStyle name="Обычный 5 15 3 2 2 2" xfId="16999" xr:uid="{00000000-0005-0000-0000-000066420000}"/>
    <cellStyle name="Обычный 5 15 3 2 3" xfId="17000" xr:uid="{00000000-0005-0000-0000-000067420000}"/>
    <cellStyle name="Обычный 5 15 3 2 3 2" xfId="17001" xr:uid="{00000000-0005-0000-0000-000068420000}"/>
    <cellStyle name="Обычный 5 15 3 2 4" xfId="17002" xr:uid="{00000000-0005-0000-0000-000069420000}"/>
    <cellStyle name="Обычный 5 15 3 2 4 2" xfId="17003" xr:uid="{00000000-0005-0000-0000-00006A420000}"/>
    <cellStyle name="Обычный 5 15 3 2 5" xfId="17004" xr:uid="{00000000-0005-0000-0000-00006B420000}"/>
    <cellStyle name="Обычный 5 15 3 2 5 2" xfId="17005" xr:uid="{00000000-0005-0000-0000-00006C420000}"/>
    <cellStyle name="Обычный 5 15 3 2 6" xfId="17006" xr:uid="{00000000-0005-0000-0000-00006D420000}"/>
    <cellStyle name="Обычный 5 15 3 3" xfId="17007" xr:uid="{00000000-0005-0000-0000-00006E420000}"/>
    <cellStyle name="Обычный 5 15 3 3 2" xfId="17008" xr:uid="{00000000-0005-0000-0000-00006F420000}"/>
    <cellStyle name="Обычный 5 15 3 3 2 2" xfId="17009" xr:uid="{00000000-0005-0000-0000-000070420000}"/>
    <cellStyle name="Обычный 5 15 3 3 3" xfId="17010" xr:uid="{00000000-0005-0000-0000-000071420000}"/>
    <cellStyle name="Обычный 5 15 3 3 3 2" xfId="17011" xr:uid="{00000000-0005-0000-0000-000072420000}"/>
    <cellStyle name="Обычный 5 15 3 3 4" xfId="17012" xr:uid="{00000000-0005-0000-0000-000073420000}"/>
    <cellStyle name="Обычный 5 15 3 3 4 2" xfId="17013" xr:uid="{00000000-0005-0000-0000-000074420000}"/>
    <cellStyle name="Обычный 5 15 3 3 5" xfId="17014" xr:uid="{00000000-0005-0000-0000-000075420000}"/>
    <cellStyle name="Обычный 5 15 3 4" xfId="17015" xr:uid="{00000000-0005-0000-0000-000076420000}"/>
    <cellStyle name="Обычный 5 15 3 4 2" xfId="17016" xr:uid="{00000000-0005-0000-0000-000077420000}"/>
    <cellStyle name="Обычный 5 15 3 5" xfId="17017" xr:uid="{00000000-0005-0000-0000-000078420000}"/>
    <cellStyle name="Обычный 5 15 3 5 2" xfId="17018" xr:uid="{00000000-0005-0000-0000-000079420000}"/>
    <cellStyle name="Обычный 5 15 3 6" xfId="17019" xr:uid="{00000000-0005-0000-0000-00007A420000}"/>
    <cellStyle name="Обычный 5 15 3 6 2" xfId="17020" xr:uid="{00000000-0005-0000-0000-00007B420000}"/>
    <cellStyle name="Обычный 5 15 3 7" xfId="17021" xr:uid="{00000000-0005-0000-0000-00007C420000}"/>
    <cellStyle name="Обычный 5 15 3 7 2" xfId="17022" xr:uid="{00000000-0005-0000-0000-00007D420000}"/>
    <cellStyle name="Обычный 5 15 3 8" xfId="17023" xr:uid="{00000000-0005-0000-0000-00007E420000}"/>
    <cellStyle name="Обычный 5 15 3 8 2" xfId="17024" xr:uid="{00000000-0005-0000-0000-00007F420000}"/>
    <cellStyle name="Обычный 5 15 3 9" xfId="17025" xr:uid="{00000000-0005-0000-0000-000080420000}"/>
    <cellStyle name="Обычный 5 15 3 9 2" xfId="17026" xr:uid="{00000000-0005-0000-0000-000081420000}"/>
    <cellStyle name="Обычный 5 15 4" xfId="17027" xr:uid="{00000000-0005-0000-0000-000082420000}"/>
    <cellStyle name="Обычный 5 15 4 2" xfId="17028" xr:uid="{00000000-0005-0000-0000-000083420000}"/>
    <cellStyle name="Обычный 5 15 4 2 2" xfId="17029" xr:uid="{00000000-0005-0000-0000-000084420000}"/>
    <cellStyle name="Обычный 5 15 4 3" xfId="17030" xr:uid="{00000000-0005-0000-0000-000085420000}"/>
    <cellStyle name="Обычный 5 15 4 3 2" xfId="17031" xr:uid="{00000000-0005-0000-0000-000086420000}"/>
    <cellStyle name="Обычный 5 15 4 4" xfId="17032" xr:uid="{00000000-0005-0000-0000-000087420000}"/>
    <cellStyle name="Обычный 5 15 4 4 2" xfId="17033" xr:uid="{00000000-0005-0000-0000-000088420000}"/>
    <cellStyle name="Обычный 5 15 4 5" xfId="17034" xr:uid="{00000000-0005-0000-0000-000089420000}"/>
    <cellStyle name="Обычный 5 15 4 5 2" xfId="17035" xr:uid="{00000000-0005-0000-0000-00008A420000}"/>
    <cellStyle name="Обычный 5 15 4 6" xfId="17036" xr:uid="{00000000-0005-0000-0000-00008B420000}"/>
    <cellStyle name="Обычный 5 15 5" xfId="17037" xr:uid="{00000000-0005-0000-0000-00008C420000}"/>
    <cellStyle name="Обычный 5 15 5 2" xfId="17038" xr:uid="{00000000-0005-0000-0000-00008D420000}"/>
    <cellStyle name="Обычный 5 15 5 2 2" xfId="17039" xr:uid="{00000000-0005-0000-0000-00008E420000}"/>
    <cellStyle name="Обычный 5 15 5 3" xfId="17040" xr:uid="{00000000-0005-0000-0000-00008F420000}"/>
    <cellStyle name="Обычный 5 15 5 3 2" xfId="17041" xr:uid="{00000000-0005-0000-0000-000090420000}"/>
    <cellStyle name="Обычный 5 15 5 4" xfId="17042" xr:uid="{00000000-0005-0000-0000-000091420000}"/>
    <cellStyle name="Обычный 5 15 5 4 2" xfId="17043" xr:uid="{00000000-0005-0000-0000-000092420000}"/>
    <cellStyle name="Обычный 5 15 5 5" xfId="17044" xr:uid="{00000000-0005-0000-0000-000093420000}"/>
    <cellStyle name="Обычный 5 15 6" xfId="17045" xr:uid="{00000000-0005-0000-0000-000094420000}"/>
    <cellStyle name="Обычный 5 15 6 2" xfId="17046" xr:uid="{00000000-0005-0000-0000-000095420000}"/>
    <cellStyle name="Обычный 5 15 7" xfId="17047" xr:uid="{00000000-0005-0000-0000-000096420000}"/>
    <cellStyle name="Обычный 5 15 7 2" xfId="17048" xr:uid="{00000000-0005-0000-0000-000097420000}"/>
    <cellStyle name="Обычный 5 15 8" xfId="17049" xr:uid="{00000000-0005-0000-0000-000098420000}"/>
    <cellStyle name="Обычный 5 15 8 2" xfId="17050" xr:uid="{00000000-0005-0000-0000-000099420000}"/>
    <cellStyle name="Обычный 5 15 9" xfId="17051" xr:uid="{00000000-0005-0000-0000-00009A420000}"/>
    <cellStyle name="Обычный 5 15 9 2" xfId="17052" xr:uid="{00000000-0005-0000-0000-00009B420000}"/>
    <cellStyle name="Обычный 5 16" xfId="17053" xr:uid="{00000000-0005-0000-0000-00009C420000}"/>
    <cellStyle name="Обычный 5 16 10" xfId="17054" xr:uid="{00000000-0005-0000-0000-00009D420000}"/>
    <cellStyle name="Обычный 5 16 10 2" xfId="17055" xr:uid="{00000000-0005-0000-0000-00009E420000}"/>
    <cellStyle name="Обычный 5 16 11" xfId="17056" xr:uid="{00000000-0005-0000-0000-00009F420000}"/>
    <cellStyle name="Обычный 5 16 11 2" xfId="17057" xr:uid="{00000000-0005-0000-0000-0000A0420000}"/>
    <cellStyle name="Обычный 5 16 12" xfId="17058" xr:uid="{00000000-0005-0000-0000-0000A1420000}"/>
    <cellStyle name="Обычный 5 16 2" xfId="17059" xr:uid="{00000000-0005-0000-0000-0000A2420000}"/>
    <cellStyle name="Обычный 5 16 2 10" xfId="17060" xr:uid="{00000000-0005-0000-0000-0000A3420000}"/>
    <cellStyle name="Обычный 5 16 2 10 2" xfId="17061" xr:uid="{00000000-0005-0000-0000-0000A4420000}"/>
    <cellStyle name="Обычный 5 16 2 11" xfId="17062" xr:uid="{00000000-0005-0000-0000-0000A5420000}"/>
    <cellStyle name="Обычный 5 16 2 2" xfId="17063" xr:uid="{00000000-0005-0000-0000-0000A6420000}"/>
    <cellStyle name="Обычный 5 16 2 2 10" xfId="17064" xr:uid="{00000000-0005-0000-0000-0000A7420000}"/>
    <cellStyle name="Обычный 5 16 2 2 2" xfId="17065" xr:uid="{00000000-0005-0000-0000-0000A8420000}"/>
    <cellStyle name="Обычный 5 16 2 2 2 2" xfId="17066" xr:uid="{00000000-0005-0000-0000-0000A9420000}"/>
    <cellStyle name="Обычный 5 16 2 2 2 2 2" xfId="17067" xr:uid="{00000000-0005-0000-0000-0000AA420000}"/>
    <cellStyle name="Обычный 5 16 2 2 2 3" xfId="17068" xr:uid="{00000000-0005-0000-0000-0000AB420000}"/>
    <cellStyle name="Обычный 5 16 2 2 2 3 2" xfId="17069" xr:uid="{00000000-0005-0000-0000-0000AC420000}"/>
    <cellStyle name="Обычный 5 16 2 2 2 4" xfId="17070" xr:uid="{00000000-0005-0000-0000-0000AD420000}"/>
    <cellStyle name="Обычный 5 16 2 2 2 4 2" xfId="17071" xr:uid="{00000000-0005-0000-0000-0000AE420000}"/>
    <cellStyle name="Обычный 5 16 2 2 2 5" xfId="17072" xr:uid="{00000000-0005-0000-0000-0000AF420000}"/>
    <cellStyle name="Обычный 5 16 2 2 2 5 2" xfId="17073" xr:uid="{00000000-0005-0000-0000-0000B0420000}"/>
    <cellStyle name="Обычный 5 16 2 2 2 6" xfId="17074" xr:uid="{00000000-0005-0000-0000-0000B1420000}"/>
    <cellStyle name="Обычный 5 16 2 2 3" xfId="17075" xr:uid="{00000000-0005-0000-0000-0000B2420000}"/>
    <cellStyle name="Обычный 5 16 2 2 3 2" xfId="17076" xr:uid="{00000000-0005-0000-0000-0000B3420000}"/>
    <cellStyle name="Обычный 5 16 2 2 3 2 2" xfId="17077" xr:uid="{00000000-0005-0000-0000-0000B4420000}"/>
    <cellStyle name="Обычный 5 16 2 2 3 3" xfId="17078" xr:uid="{00000000-0005-0000-0000-0000B5420000}"/>
    <cellStyle name="Обычный 5 16 2 2 3 3 2" xfId="17079" xr:uid="{00000000-0005-0000-0000-0000B6420000}"/>
    <cellStyle name="Обычный 5 16 2 2 3 4" xfId="17080" xr:uid="{00000000-0005-0000-0000-0000B7420000}"/>
    <cellStyle name="Обычный 5 16 2 2 3 4 2" xfId="17081" xr:uid="{00000000-0005-0000-0000-0000B8420000}"/>
    <cellStyle name="Обычный 5 16 2 2 3 5" xfId="17082" xr:uid="{00000000-0005-0000-0000-0000B9420000}"/>
    <cellStyle name="Обычный 5 16 2 2 4" xfId="17083" xr:uid="{00000000-0005-0000-0000-0000BA420000}"/>
    <cellStyle name="Обычный 5 16 2 2 4 2" xfId="17084" xr:uid="{00000000-0005-0000-0000-0000BB420000}"/>
    <cellStyle name="Обычный 5 16 2 2 5" xfId="17085" xr:uid="{00000000-0005-0000-0000-0000BC420000}"/>
    <cellStyle name="Обычный 5 16 2 2 5 2" xfId="17086" xr:uid="{00000000-0005-0000-0000-0000BD420000}"/>
    <cellStyle name="Обычный 5 16 2 2 6" xfId="17087" xr:uid="{00000000-0005-0000-0000-0000BE420000}"/>
    <cellStyle name="Обычный 5 16 2 2 6 2" xfId="17088" xr:uid="{00000000-0005-0000-0000-0000BF420000}"/>
    <cellStyle name="Обычный 5 16 2 2 7" xfId="17089" xr:uid="{00000000-0005-0000-0000-0000C0420000}"/>
    <cellStyle name="Обычный 5 16 2 2 7 2" xfId="17090" xr:uid="{00000000-0005-0000-0000-0000C1420000}"/>
    <cellStyle name="Обычный 5 16 2 2 8" xfId="17091" xr:uid="{00000000-0005-0000-0000-0000C2420000}"/>
    <cellStyle name="Обычный 5 16 2 2 8 2" xfId="17092" xr:uid="{00000000-0005-0000-0000-0000C3420000}"/>
    <cellStyle name="Обычный 5 16 2 2 9" xfId="17093" xr:uid="{00000000-0005-0000-0000-0000C4420000}"/>
    <cellStyle name="Обычный 5 16 2 2 9 2" xfId="17094" xr:uid="{00000000-0005-0000-0000-0000C5420000}"/>
    <cellStyle name="Обычный 5 16 2 3" xfId="17095" xr:uid="{00000000-0005-0000-0000-0000C6420000}"/>
    <cellStyle name="Обычный 5 16 2 3 2" xfId="17096" xr:uid="{00000000-0005-0000-0000-0000C7420000}"/>
    <cellStyle name="Обычный 5 16 2 3 2 2" xfId="17097" xr:uid="{00000000-0005-0000-0000-0000C8420000}"/>
    <cellStyle name="Обычный 5 16 2 3 3" xfId="17098" xr:uid="{00000000-0005-0000-0000-0000C9420000}"/>
    <cellStyle name="Обычный 5 16 2 3 3 2" xfId="17099" xr:uid="{00000000-0005-0000-0000-0000CA420000}"/>
    <cellStyle name="Обычный 5 16 2 3 4" xfId="17100" xr:uid="{00000000-0005-0000-0000-0000CB420000}"/>
    <cellStyle name="Обычный 5 16 2 3 4 2" xfId="17101" xr:uid="{00000000-0005-0000-0000-0000CC420000}"/>
    <cellStyle name="Обычный 5 16 2 3 5" xfId="17102" xr:uid="{00000000-0005-0000-0000-0000CD420000}"/>
    <cellStyle name="Обычный 5 16 2 3 5 2" xfId="17103" xr:uid="{00000000-0005-0000-0000-0000CE420000}"/>
    <cellStyle name="Обычный 5 16 2 3 6" xfId="17104" xr:uid="{00000000-0005-0000-0000-0000CF420000}"/>
    <cellStyle name="Обычный 5 16 2 4" xfId="17105" xr:uid="{00000000-0005-0000-0000-0000D0420000}"/>
    <cellStyle name="Обычный 5 16 2 4 2" xfId="17106" xr:uid="{00000000-0005-0000-0000-0000D1420000}"/>
    <cellStyle name="Обычный 5 16 2 4 2 2" xfId="17107" xr:uid="{00000000-0005-0000-0000-0000D2420000}"/>
    <cellStyle name="Обычный 5 16 2 4 3" xfId="17108" xr:uid="{00000000-0005-0000-0000-0000D3420000}"/>
    <cellStyle name="Обычный 5 16 2 4 3 2" xfId="17109" xr:uid="{00000000-0005-0000-0000-0000D4420000}"/>
    <cellStyle name="Обычный 5 16 2 4 4" xfId="17110" xr:uid="{00000000-0005-0000-0000-0000D5420000}"/>
    <cellStyle name="Обычный 5 16 2 4 4 2" xfId="17111" xr:uid="{00000000-0005-0000-0000-0000D6420000}"/>
    <cellStyle name="Обычный 5 16 2 4 5" xfId="17112" xr:uid="{00000000-0005-0000-0000-0000D7420000}"/>
    <cellStyle name="Обычный 5 16 2 5" xfId="17113" xr:uid="{00000000-0005-0000-0000-0000D8420000}"/>
    <cellStyle name="Обычный 5 16 2 5 2" xfId="17114" xr:uid="{00000000-0005-0000-0000-0000D9420000}"/>
    <cellStyle name="Обычный 5 16 2 6" xfId="17115" xr:uid="{00000000-0005-0000-0000-0000DA420000}"/>
    <cellStyle name="Обычный 5 16 2 6 2" xfId="17116" xr:uid="{00000000-0005-0000-0000-0000DB420000}"/>
    <cellStyle name="Обычный 5 16 2 7" xfId="17117" xr:uid="{00000000-0005-0000-0000-0000DC420000}"/>
    <cellStyle name="Обычный 5 16 2 7 2" xfId="17118" xr:uid="{00000000-0005-0000-0000-0000DD420000}"/>
    <cellStyle name="Обычный 5 16 2 8" xfId="17119" xr:uid="{00000000-0005-0000-0000-0000DE420000}"/>
    <cellStyle name="Обычный 5 16 2 8 2" xfId="17120" xr:uid="{00000000-0005-0000-0000-0000DF420000}"/>
    <cellStyle name="Обычный 5 16 2 9" xfId="17121" xr:uid="{00000000-0005-0000-0000-0000E0420000}"/>
    <cellStyle name="Обычный 5 16 2 9 2" xfId="17122" xr:uid="{00000000-0005-0000-0000-0000E1420000}"/>
    <cellStyle name="Обычный 5 16 3" xfId="17123" xr:uid="{00000000-0005-0000-0000-0000E2420000}"/>
    <cellStyle name="Обычный 5 16 3 10" xfId="17124" xr:uid="{00000000-0005-0000-0000-0000E3420000}"/>
    <cellStyle name="Обычный 5 16 3 2" xfId="17125" xr:uid="{00000000-0005-0000-0000-0000E4420000}"/>
    <cellStyle name="Обычный 5 16 3 2 2" xfId="17126" xr:uid="{00000000-0005-0000-0000-0000E5420000}"/>
    <cellStyle name="Обычный 5 16 3 2 2 2" xfId="17127" xr:uid="{00000000-0005-0000-0000-0000E6420000}"/>
    <cellStyle name="Обычный 5 16 3 2 3" xfId="17128" xr:uid="{00000000-0005-0000-0000-0000E7420000}"/>
    <cellStyle name="Обычный 5 16 3 2 3 2" xfId="17129" xr:uid="{00000000-0005-0000-0000-0000E8420000}"/>
    <cellStyle name="Обычный 5 16 3 2 4" xfId="17130" xr:uid="{00000000-0005-0000-0000-0000E9420000}"/>
    <cellStyle name="Обычный 5 16 3 2 4 2" xfId="17131" xr:uid="{00000000-0005-0000-0000-0000EA420000}"/>
    <cellStyle name="Обычный 5 16 3 2 5" xfId="17132" xr:uid="{00000000-0005-0000-0000-0000EB420000}"/>
    <cellStyle name="Обычный 5 16 3 2 5 2" xfId="17133" xr:uid="{00000000-0005-0000-0000-0000EC420000}"/>
    <cellStyle name="Обычный 5 16 3 2 6" xfId="17134" xr:uid="{00000000-0005-0000-0000-0000ED420000}"/>
    <cellStyle name="Обычный 5 16 3 3" xfId="17135" xr:uid="{00000000-0005-0000-0000-0000EE420000}"/>
    <cellStyle name="Обычный 5 16 3 3 2" xfId="17136" xr:uid="{00000000-0005-0000-0000-0000EF420000}"/>
    <cellStyle name="Обычный 5 16 3 3 2 2" xfId="17137" xr:uid="{00000000-0005-0000-0000-0000F0420000}"/>
    <cellStyle name="Обычный 5 16 3 3 3" xfId="17138" xr:uid="{00000000-0005-0000-0000-0000F1420000}"/>
    <cellStyle name="Обычный 5 16 3 3 3 2" xfId="17139" xr:uid="{00000000-0005-0000-0000-0000F2420000}"/>
    <cellStyle name="Обычный 5 16 3 3 4" xfId="17140" xr:uid="{00000000-0005-0000-0000-0000F3420000}"/>
    <cellStyle name="Обычный 5 16 3 3 4 2" xfId="17141" xr:uid="{00000000-0005-0000-0000-0000F4420000}"/>
    <cellStyle name="Обычный 5 16 3 3 5" xfId="17142" xr:uid="{00000000-0005-0000-0000-0000F5420000}"/>
    <cellStyle name="Обычный 5 16 3 4" xfId="17143" xr:uid="{00000000-0005-0000-0000-0000F6420000}"/>
    <cellStyle name="Обычный 5 16 3 4 2" xfId="17144" xr:uid="{00000000-0005-0000-0000-0000F7420000}"/>
    <cellStyle name="Обычный 5 16 3 5" xfId="17145" xr:uid="{00000000-0005-0000-0000-0000F8420000}"/>
    <cellStyle name="Обычный 5 16 3 5 2" xfId="17146" xr:uid="{00000000-0005-0000-0000-0000F9420000}"/>
    <cellStyle name="Обычный 5 16 3 6" xfId="17147" xr:uid="{00000000-0005-0000-0000-0000FA420000}"/>
    <cellStyle name="Обычный 5 16 3 6 2" xfId="17148" xr:uid="{00000000-0005-0000-0000-0000FB420000}"/>
    <cellStyle name="Обычный 5 16 3 7" xfId="17149" xr:uid="{00000000-0005-0000-0000-0000FC420000}"/>
    <cellStyle name="Обычный 5 16 3 7 2" xfId="17150" xr:uid="{00000000-0005-0000-0000-0000FD420000}"/>
    <cellStyle name="Обычный 5 16 3 8" xfId="17151" xr:uid="{00000000-0005-0000-0000-0000FE420000}"/>
    <cellStyle name="Обычный 5 16 3 8 2" xfId="17152" xr:uid="{00000000-0005-0000-0000-0000FF420000}"/>
    <cellStyle name="Обычный 5 16 3 9" xfId="17153" xr:uid="{00000000-0005-0000-0000-000000430000}"/>
    <cellStyle name="Обычный 5 16 3 9 2" xfId="17154" xr:uid="{00000000-0005-0000-0000-000001430000}"/>
    <cellStyle name="Обычный 5 16 4" xfId="17155" xr:uid="{00000000-0005-0000-0000-000002430000}"/>
    <cellStyle name="Обычный 5 16 4 2" xfId="17156" xr:uid="{00000000-0005-0000-0000-000003430000}"/>
    <cellStyle name="Обычный 5 16 4 2 2" xfId="17157" xr:uid="{00000000-0005-0000-0000-000004430000}"/>
    <cellStyle name="Обычный 5 16 4 3" xfId="17158" xr:uid="{00000000-0005-0000-0000-000005430000}"/>
    <cellStyle name="Обычный 5 16 4 3 2" xfId="17159" xr:uid="{00000000-0005-0000-0000-000006430000}"/>
    <cellStyle name="Обычный 5 16 4 4" xfId="17160" xr:uid="{00000000-0005-0000-0000-000007430000}"/>
    <cellStyle name="Обычный 5 16 4 4 2" xfId="17161" xr:uid="{00000000-0005-0000-0000-000008430000}"/>
    <cellStyle name="Обычный 5 16 4 5" xfId="17162" xr:uid="{00000000-0005-0000-0000-000009430000}"/>
    <cellStyle name="Обычный 5 16 4 5 2" xfId="17163" xr:uid="{00000000-0005-0000-0000-00000A430000}"/>
    <cellStyle name="Обычный 5 16 4 6" xfId="17164" xr:uid="{00000000-0005-0000-0000-00000B430000}"/>
    <cellStyle name="Обычный 5 16 5" xfId="17165" xr:uid="{00000000-0005-0000-0000-00000C430000}"/>
    <cellStyle name="Обычный 5 16 5 2" xfId="17166" xr:uid="{00000000-0005-0000-0000-00000D430000}"/>
    <cellStyle name="Обычный 5 16 5 2 2" xfId="17167" xr:uid="{00000000-0005-0000-0000-00000E430000}"/>
    <cellStyle name="Обычный 5 16 5 3" xfId="17168" xr:uid="{00000000-0005-0000-0000-00000F430000}"/>
    <cellStyle name="Обычный 5 16 5 3 2" xfId="17169" xr:uid="{00000000-0005-0000-0000-000010430000}"/>
    <cellStyle name="Обычный 5 16 5 4" xfId="17170" xr:uid="{00000000-0005-0000-0000-000011430000}"/>
    <cellStyle name="Обычный 5 16 5 4 2" xfId="17171" xr:uid="{00000000-0005-0000-0000-000012430000}"/>
    <cellStyle name="Обычный 5 16 5 5" xfId="17172" xr:uid="{00000000-0005-0000-0000-000013430000}"/>
    <cellStyle name="Обычный 5 16 6" xfId="17173" xr:uid="{00000000-0005-0000-0000-000014430000}"/>
    <cellStyle name="Обычный 5 16 6 2" xfId="17174" xr:uid="{00000000-0005-0000-0000-000015430000}"/>
    <cellStyle name="Обычный 5 16 7" xfId="17175" xr:uid="{00000000-0005-0000-0000-000016430000}"/>
    <cellStyle name="Обычный 5 16 7 2" xfId="17176" xr:uid="{00000000-0005-0000-0000-000017430000}"/>
    <cellStyle name="Обычный 5 16 8" xfId="17177" xr:uid="{00000000-0005-0000-0000-000018430000}"/>
    <cellStyle name="Обычный 5 16 8 2" xfId="17178" xr:uid="{00000000-0005-0000-0000-000019430000}"/>
    <cellStyle name="Обычный 5 16 9" xfId="17179" xr:uid="{00000000-0005-0000-0000-00001A430000}"/>
    <cellStyle name="Обычный 5 16 9 2" xfId="17180" xr:uid="{00000000-0005-0000-0000-00001B430000}"/>
    <cellStyle name="Обычный 5 17" xfId="17181" xr:uid="{00000000-0005-0000-0000-00001C430000}"/>
    <cellStyle name="Обычный 5 17 10" xfId="17182" xr:uid="{00000000-0005-0000-0000-00001D430000}"/>
    <cellStyle name="Обычный 5 17 10 2" xfId="17183" xr:uid="{00000000-0005-0000-0000-00001E430000}"/>
    <cellStyle name="Обычный 5 17 11" xfId="17184" xr:uid="{00000000-0005-0000-0000-00001F430000}"/>
    <cellStyle name="Обычный 5 17 11 2" xfId="17185" xr:uid="{00000000-0005-0000-0000-000020430000}"/>
    <cellStyle name="Обычный 5 17 12" xfId="17186" xr:uid="{00000000-0005-0000-0000-000021430000}"/>
    <cellStyle name="Обычный 5 17 2" xfId="17187" xr:uid="{00000000-0005-0000-0000-000022430000}"/>
    <cellStyle name="Обычный 5 17 2 10" xfId="17188" xr:uid="{00000000-0005-0000-0000-000023430000}"/>
    <cellStyle name="Обычный 5 17 2 10 2" xfId="17189" xr:uid="{00000000-0005-0000-0000-000024430000}"/>
    <cellStyle name="Обычный 5 17 2 11" xfId="17190" xr:uid="{00000000-0005-0000-0000-000025430000}"/>
    <cellStyle name="Обычный 5 17 2 2" xfId="17191" xr:uid="{00000000-0005-0000-0000-000026430000}"/>
    <cellStyle name="Обычный 5 17 2 2 10" xfId="17192" xr:uid="{00000000-0005-0000-0000-000027430000}"/>
    <cellStyle name="Обычный 5 17 2 2 2" xfId="17193" xr:uid="{00000000-0005-0000-0000-000028430000}"/>
    <cellStyle name="Обычный 5 17 2 2 2 2" xfId="17194" xr:uid="{00000000-0005-0000-0000-000029430000}"/>
    <cellStyle name="Обычный 5 17 2 2 2 2 2" xfId="17195" xr:uid="{00000000-0005-0000-0000-00002A430000}"/>
    <cellStyle name="Обычный 5 17 2 2 2 3" xfId="17196" xr:uid="{00000000-0005-0000-0000-00002B430000}"/>
    <cellStyle name="Обычный 5 17 2 2 2 3 2" xfId="17197" xr:uid="{00000000-0005-0000-0000-00002C430000}"/>
    <cellStyle name="Обычный 5 17 2 2 2 4" xfId="17198" xr:uid="{00000000-0005-0000-0000-00002D430000}"/>
    <cellStyle name="Обычный 5 17 2 2 2 4 2" xfId="17199" xr:uid="{00000000-0005-0000-0000-00002E430000}"/>
    <cellStyle name="Обычный 5 17 2 2 2 5" xfId="17200" xr:uid="{00000000-0005-0000-0000-00002F430000}"/>
    <cellStyle name="Обычный 5 17 2 2 2 5 2" xfId="17201" xr:uid="{00000000-0005-0000-0000-000030430000}"/>
    <cellStyle name="Обычный 5 17 2 2 2 6" xfId="17202" xr:uid="{00000000-0005-0000-0000-000031430000}"/>
    <cellStyle name="Обычный 5 17 2 2 3" xfId="17203" xr:uid="{00000000-0005-0000-0000-000032430000}"/>
    <cellStyle name="Обычный 5 17 2 2 3 2" xfId="17204" xr:uid="{00000000-0005-0000-0000-000033430000}"/>
    <cellStyle name="Обычный 5 17 2 2 3 2 2" xfId="17205" xr:uid="{00000000-0005-0000-0000-000034430000}"/>
    <cellStyle name="Обычный 5 17 2 2 3 3" xfId="17206" xr:uid="{00000000-0005-0000-0000-000035430000}"/>
    <cellStyle name="Обычный 5 17 2 2 3 3 2" xfId="17207" xr:uid="{00000000-0005-0000-0000-000036430000}"/>
    <cellStyle name="Обычный 5 17 2 2 3 4" xfId="17208" xr:uid="{00000000-0005-0000-0000-000037430000}"/>
    <cellStyle name="Обычный 5 17 2 2 3 4 2" xfId="17209" xr:uid="{00000000-0005-0000-0000-000038430000}"/>
    <cellStyle name="Обычный 5 17 2 2 3 5" xfId="17210" xr:uid="{00000000-0005-0000-0000-000039430000}"/>
    <cellStyle name="Обычный 5 17 2 2 4" xfId="17211" xr:uid="{00000000-0005-0000-0000-00003A430000}"/>
    <cellStyle name="Обычный 5 17 2 2 4 2" xfId="17212" xr:uid="{00000000-0005-0000-0000-00003B430000}"/>
    <cellStyle name="Обычный 5 17 2 2 5" xfId="17213" xr:uid="{00000000-0005-0000-0000-00003C430000}"/>
    <cellStyle name="Обычный 5 17 2 2 5 2" xfId="17214" xr:uid="{00000000-0005-0000-0000-00003D430000}"/>
    <cellStyle name="Обычный 5 17 2 2 6" xfId="17215" xr:uid="{00000000-0005-0000-0000-00003E430000}"/>
    <cellStyle name="Обычный 5 17 2 2 6 2" xfId="17216" xr:uid="{00000000-0005-0000-0000-00003F430000}"/>
    <cellStyle name="Обычный 5 17 2 2 7" xfId="17217" xr:uid="{00000000-0005-0000-0000-000040430000}"/>
    <cellStyle name="Обычный 5 17 2 2 7 2" xfId="17218" xr:uid="{00000000-0005-0000-0000-000041430000}"/>
    <cellStyle name="Обычный 5 17 2 2 8" xfId="17219" xr:uid="{00000000-0005-0000-0000-000042430000}"/>
    <cellStyle name="Обычный 5 17 2 2 8 2" xfId="17220" xr:uid="{00000000-0005-0000-0000-000043430000}"/>
    <cellStyle name="Обычный 5 17 2 2 9" xfId="17221" xr:uid="{00000000-0005-0000-0000-000044430000}"/>
    <cellStyle name="Обычный 5 17 2 2 9 2" xfId="17222" xr:uid="{00000000-0005-0000-0000-000045430000}"/>
    <cellStyle name="Обычный 5 17 2 3" xfId="17223" xr:uid="{00000000-0005-0000-0000-000046430000}"/>
    <cellStyle name="Обычный 5 17 2 3 2" xfId="17224" xr:uid="{00000000-0005-0000-0000-000047430000}"/>
    <cellStyle name="Обычный 5 17 2 3 2 2" xfId="17225" xr:uid="{00000000-0005-0000-0000-000048430000}"/>
    <cellStyle name="Обычный 5 17 2 3 3" xfId="17226" xr:uid="{00000000-0005-0000-0000-000049430000}"/>
    <cellStyle name="Обычный 5 17 2 3 3 2" xfId="17227" xr:uid="{00000000-0005-0000-0000-00004A430000}"/>
    <cellStyle name="Обычный 5 17 2 3 4" xfId="17228" xr:uid="{00000000-0005-0000-0000-00004B430000}"/>
    <cellStyle name="Обычный 5 17 2 3 4 2" xfId="17229" xr:uid="{00000000-0005-0000-0000-00004C430000}"/>
    <cellStyle name="Обычный 5 17 2 3 5" xfId="17230" xr:uid="{00000000-0005-0000-0000-00004D430000}"/>
    <cellStyle name="Обычный 5 17 2 3 5 2" xfId="17231" xr:uid="{00000000-0005-0000-0000-00004E430000}"/>
    <cellStyle name="Обычный 5 17 2 3 6" xfId="17232" xr:uid="{00000000-0005-0000-0000-00004F430000}"/>
    <cellStyle name="Обычный 5 17 2 4" xfId="17233" xr:uid="{00000000-0005-0000-0000-000050430000}"/>
    <cellStyle name="Обычный 5 17 2 4 2" xfId="17234" xr:uid="{00000000-0005-0000-0000-000051430000}"/>
    <cellStyle name="Обычный 5 17 2 4 2 2" xfId="17235" xr:uid="{00000000-0005-0000-0000-000052430000}"/>
    <cellStyle name="Обычный 5 17 2 4 3" xfId="17236" xr:uid="{00000000-0005-0000-0000-000053430000}"/>
    <cellStyle name="Обычный 5 17 2 4 3 2" xfId="17237" xr:uid="{00000000-0005-0000-0000-000054430000}"/>
    <cellStyle name="Обычный 5 17 2 4 4" xfId="17238" xr:uid="{00000000-0005-0000-0000-000055430000}"/>
    <cellStyle name="Обычный 5 17 2 4 4 2" xfId="17239" xr:uid="{00000000-0005-0000-0000-000056430000}"/>
    <cellStyle name="Обычный 5 17 2 4 5" xfId="17240" xr:uid="{00000000-0005-0000-0000-000057430000}"/>
    <cellStyle name="Обычный 5 17 2 5" xfId="17241" xr:uid="{00000000-0005-0000-0000-000058430000}"/>
    <cellStyle name="Обычный 5 17 2 5 2" xfId="17242" xr:uid="{00000000-0005-0000-0000-000059430000}"/>
    <cellStyle name="Обычный 5 17 2 6" xfId="17243" xr:uid="{00000000-0005-0000-0000-00005A430000}"/>
    <cellStyle name="Обычный 5 17 2 6 2" xfId="17244" xr:uid="{00000000-0005-0000-0000-00005B430000}"/>
    <cellStyle name="Обычный 5 17 2 7" xfId="17245" xr:uid="{00000000-0005-0000-0000-00005C430000}"/>
    <cellStyle name="Обычный 5 17 2 7 2" xfId="17246" xr:uid="{00000000-0005-0000-0000-00005D430000}"/>
    <cellStyle name="Обычный 5 17 2 8" xfId="17247" xr:uid="{00000000-0005-0000-0000-00005E430000}"/>
    <cellStyle name="Обычный 5 17 2 8 2" xfId="17248" xr:uid="{00000000-0005-0000-0000-00005F430000}"/>
    <cellStyle name="Обычный 5 17 2 9" xfId="17249" xr:uid="{00000000-0005-0000-0000-000060430000}"/>
    <cellStyle name="Обычный 5 17 2 9 2" xfId="17250" xr:uid="{00000000-0005-0000-0000-000061430000}"/>
    <cellStyle name="Обычный 5 17 3" xfId="17251" xr:uid="{00000000-0005-0000-0000-000062430000}"/>
    <cellStyle name="Обычный 5 17 3 10" xfId="17252" xr:uid="{00000000-0005-0000-0000-000063430000}"/>
    <cellStyle name="Обычный 5 17 3 2" xfId="17253" xr:uid="{00000000-0005-0000-0000-000064430000}"/>
    <cellStyle name="Обычный 5 17 3 2 2" xfId="17254" xr:uid="{00000000-0005-0000-0000-000065430000}"/>
    <cellStyle name="Обычный 5 17 3 2 2 2" xfId="17255" xr:uid="{00000000-0005-0000-0000-000066430000}"/>
    <cellStyle name="Обычный 5 17 3 2 3" xfId="17256" xr:uid="{00000000-0005-0000-0000-000067430000}"/>
    <cellStyle name="Обычный 5 17 3 2 3 2" xfId="17257" xr:uid="{00000000-0005-0000-0000-000068430000}"/>
    <cellStyle name="Обычный 5 17 3 2 4" xfId="17258" xr:uid="{00000000-0005-0000-0000-000069430000}"/>
    <cellStyle name="Обычный 5 17 3 2 4 2" xfId="17259" xr:uid="{00000000-0005-0000-0000-00006A430000}"/>
    <cellStyle name="Обычный 5 17 3 2 5" xfId="17260" xr:uid="{00000000-0005-0000-0000-00006B430000}"/>
    <cellStyle name="Обычный 5 17 3 2 5 2" xfId="17261" xr:uid="{00000000-0005-0000-0000-00006C430000}"/>
    <cellStyle name="Обычный 5 17 3 2 6" xfId="17262" xr:uid="{00000000-0005-0000-0000-00006D430000}"/>
    <cellStyle name="Обычный 5 17 3 3" xfId="17263" xr:uid="{00000000-0005-0000-0000-00006E430000}"/>
    <cellStyle name="Обычный 5 17 3 3 2" xfId="17264" xr:uid="{00000000-0005-0000-0000-00006F430000}"/>
    <cellStyle name="Обычный 5 17 3 3 2 2" xfId="17265" xr:uid="{00000000-0005-0000-0000-000070430000}"/>
    <cellStyle name="Обычный 5 17 3 3 3" xfId="17266" xr:uid="{00000000-0005-0000-0000-000071430000}"/>
    <cellStyle name="Обычный 5 17 3 3 3 2" xfId="17267" xr:uid="{00000000-0005-0000-0000-000072430000}"/>
    <cellStyle name="Обычный 5 17 3 3 4" xfId="17268" xr:uid="{00000000-0005-0000-0000-000073430000}"/>
    <cellStyle name="Обычный 5 17 3 3 4 2" xfId="17269" xr:uid="{00000000-0005-0000-0000-000074430000}"/>
    <cellStyle name="Обычный 5 17 3 3 5" xfId="17270" xr:uid="{00000000-0005-0000-0000-000075430000}"/>
    <cellStyle name="Обычный 5 17 3 4" xfId="17271" xr:uid="{00000000-0005-0000-0000-000076430000}"/>
    <cellStyle name="Обычный 5 17 3 4 2" xfId="17272" xr:uid="{00000000-0005-0000-0000-000077430000}"/>
    <cellStyle name="Обычный 5 17 3 5" xfId="17273" xr:uid="{00000000-0005-0000-0000-000078430000}"/>
    <cellStyle name="Обычный 5 17 3 5 2" xfId="17274" xr:uid="{00000000-0005-0000-0000-000079430000}"/>
    <cellStyle name="Обычный 5 17 3 6" xfId="17275" xr:uid="{00000000-0005-0000-0000-00007A430000}"/>
    <cellStyle name="Обычный 5 17 3 6 2" xfId="17276" xr:uid="{00000000-0005-0000-0000-00007B430000}"/>
    <cellStyle name="Обычный 5 17 3 7" xfId="17277" xr:uid="{00000000-0005-0000-0000-00007C430000}"/>
    <cellStyle name="Обычный 5 17 3 7 2" xfId="17278" xr:uid="{00000000-0005-0000-0000-00007D430000}"/>
    <cellStyle name="Обычный 5 17 3 8" xfId="17279" xr:uid="{00000000-0005-0000-0000-00007E430000}"/>
    <cellStyle name="Обычный 5 17 3 8 2" xfId="17280" xr:uid="{00000000-0005-0000-0000-00007F430000}"/>
    <cellStyle name="Обычный 5 17 3 9" xfId="17281" xr:uid="{00000000-0005-0000-0000-000080430000}"/>
    <cellStyle name="Обычный 5 17 3 9 2" xfId="17282" xr:uid="{00000000-0005-0000-0000-000081430000}"/>
    <cellStyle name="Обычный 5 17 4" xfId="17283" xr:uid="{00000000-0005-0000-0000-000082430000}"/>
    <cellStyle name="Обычный 5 17 4 2" xfId="17284" xr:uid="{00000000-0005-0000-0000-000083430000}"/>
    <cellStyle name="Обычный 5 17 4 2 2" xfId="17285" xr:uid="{00000000-0005-0000-0000-000084430000}"/>
    <cellStyle name="Обычный 5 17 4 3" xfId="17286" xr:uid="{00000000-0005-0000-0000-000085430000}"/>
    <cellStyle name="Обычный 5 17 4 3 2" xfId="17287" xr:uid="{00000000-0005-0000-0000-000086430000}"/>
    <cellStyle name="Обычный 5 17 4 4" xfId="17288" xr:uid="{00000000-0005-0000-0000-000087430000}"/>
    <cellStyle name="Обычный 5 17 4 4 2" xfId="17289" xr:uid="{00000000-0005-0000-0000-000088430000}"/>
    <cellStyle name="Обычный 5 17 4 5" xfId="17290" xr:uid="{00000000-0005-0000-0000-000089430000}"/>
    <cellStyle name="Обычный 5 17 4 5 2" xfId="17291" xr:uid="{00000000-0005-0000-0000-00008A430000}"/>
    <cellStyle name="Обычный 5 17 4 6" xfId="17292" xr:uid="{00000000-0005-0000-0000-00008B430000}"/>
    <cellStyle name="Обычный 5 17 5" xfId="17293" xr:uid="{00000000-0005-0000-0000-00008C430000}"/>
    <cellStyle name="Обычный 5 17 5 2" xfId="17294" xr:uid="{00000000-0005-0000-0000-00008D430000}"/>
    <cellStyle name="Обычный 5 17 5 2 2" xfId="17295" xr:uid="{00000000-0005-0000-0000-00008E430000}"/>
    <cellStyle name="Обычный 5 17 5 3" xfId="17296" xr:uid="{00000000-0005-0000-0000-00008F430000}"/>
    <cellStyle name="Обычный 5 17 5 3 2" xfId="17297" xr:uid="{00000000-0005-0000-0000-000090430000}"/>
    <cellStyle name="Обычный 5 17 5 4" xfId="17298" xr:uid="{00000000-0005-0000-0000-000091430000}"/>
    <cellStyle name="Обычный 5 17 5 4 2" xfId="17299" xr:uid="{00000000-0005-0000-0000-000092430000}"/>
    <cellStyle name="Обычный 5 17 5 5" xfId="17300" xr:uid="{00000000-0005-0000-0000-000093430000}"/>
    <cellStyle name="Обычный 5 17 6" xfId="17301" xr:uid="{00000000-0005-0000-0000-000094430000}"/>
    <cellStyle name="Обычный 5 17 6 2" xfId="17302" xr:uid="{00000000-0005-0000-0000-000095430000}"/>
    <cellStyle name="Обычный 5 17 7" xfId="17303" xr:uid="{00000000-0005-0000-0000-000096430000}"/>
    <cellStyle name="Обычный 5 17 7 2" xfId="17304" xr:uid="{00000000-0005-0000-0000-000097430000}"/>
    <cellStyle name="Обычный 5 17 8" xfId="17305" xr:uid="{00000000-0005-0000-0000-000098430000}"/>
    <cellStyle name="Обычный 5 17 8 2" xfId="17306" xr:uid="{00000000-0005-0000-0000-000099430000}"/>
    <cellStyle name="Обычный 5 17 9" xfId="17307" xr:uid="{00000000-0005-0000-0000-00009A430000}"/>
    <cellStyle name="Обычный 5 17 9 2" xfId="17308" xr:uid="{00000000-0005-0000-0000-00009B430000}"/>
    <cellStyle name="Обычный 5 18" xfId="17309" xr:uid="{00000000-0005-0000-0000-00009C430000}"/>
    <cellStyle name="Обычный 5 18 10" xfId="17310" xr:uid="{00000000-0005-0000-0000-00009D430000}"/>
    <cellStyle name="Обычный 5 18 10 2" xfId="17311" xr:uid="{00000000-0005-0000-0000-00009E430000}"/>
    <cellStyle name="Обычный 5 18 11" xfId="17312" xr:uid="{00000000-0005-0000-0000-00009F430000}"/>
    <cellStyle name="Обычный 5 18 11 2" xfId="17313" xr:uid="{00000000-0005-0000-0000-0000A0430000}"/>
    <cellStyle name="Обычный 5 18 12" xfId="17314" xr:uid="{00000000-0005-0000-0000-0000A1430000}"/>
    <cellStyle name="Обычный 5 18 2" xfId="17315" xr:uid="{00000000-0005-0000-0000-0000A2430000}"/>
    <cellStyle name="Обычный 5 18 2 10" xfId="17316" xr:uid="{00000000-0005-0000-0000-0000A3430000}"/>
    <cellStyle name="Обычный 5 18 2 10 2" xfId="17317" xr:uid="{00000000-0005-0000-0000-0000A4430000}"/>
    <cellStyle name="Обычный 5 18 2 11" xfId="17318" xr:uid="{00000000-0005-0000-0000-0000A5430000}"/>
    <cellStyle name="Обычный 5 18 2 2" xfId="17319" xr:uid="{00000000-0005-0000-0000-0000A6430000}"/>
    <cellStyle name="Обычный 5 18 2 2 10" xfId="17320" xr:uid="{00000000-0005-0000-0000-0000A7430000}"/>
    <cellStyle name="Обычный 5 18 2 2 2" xfId="17321" xr:uid="{00000000-0005-0000-0000-0000A8430000}"/>
    <cellStyle name="Обычный 5 18 2 2 2 2" xfId="17322" xr:uid="{00000000-0005-0000-0000-0000A9430000}"/>
    <cellStyle name="Обычный 5 18 2 2 2 2 2" xfId="17323" xr:uid="{00000000-0005-0000-0000-0000AA430000}"/>
    <cellStyle name="Обычный 5 18 2 2 2 3" xfId="17324" xr:uid="{00000000-0005-0000-0000-0000AB430000}"/>
    <cellStyle name="Обычный 5 18 2 2 2 3 2" xfId="17325" xr:uid="{00000000-0005-0000-0000-0000AC430000}"/>
    <cellStyle name="Обычный 5 18 2 2 2 4" xfId="17326" xr:uid="{00000000-0005-0000-0000-0000AD430000}"/>
    <cellStyle name="Обычный 5 18 2 2 2 4 2" xfId="17327" xr:uid="{00000000-0005-0000-0000-0000AE430000}"/>
    <cellStyle name="Обычный 5 18 2 2 2 5" xfId="17328" xr:uid="{00000000-0005-0000-0000-0000AF430000}"/>
    <cellStyle name="Обычный 5 18 2 2 2 5 2" xfId="17329" xr:uid="{00000000-0005-0000-0000-0000B0430000}"/>
    <cellStyle name="Обычный 5 18 2 2 2 6" xfId="17330" xr:uid="{00000000-0005-0000-0000-0000B1430000}"/>
    <cellStyle name="Обычный 5 18 2 2 3" xfId="17331" xr:uid="{00000000-0005-0000-0000-0000B2430000}"/>
    <cellStyle name="Обычный 5 18 2 2 3 2" xfId="17332" xr:uid="{00000000-0005-0000-0000-0000B3430000}"/>
    <cellStyle name="Обычный 5 18 2 2 3 2 2" xfId="17333" xr:uid="{00000000-0005-0000-0000-0000B4430000}"/>
    <cellStyle name="Обычный 5 18 2 2 3 3" xfId="17334" xr:uid="{00000000-0005-0000-0000-0000B5430000}"/>
    <cellStyle name="Обычный 5 18 2 2 3 3 2" xfId="17335" xr:uid="{00000000-0005-0000-0000-0000B6430000}"/>
    <cellStyle name="Обычный 5 18 2 2 3 4" xfId="17336" xr:uid="{00000000-0005-0000-0000-0000B7430000}"/>
    <cellStyle name="Обычный 5 18 2 2 3 4 2" xfId="17337" xr:uid="{00000000-0005-0000-0000-0000B8430000}"/>
    <cellStyle name="Обычный 5 18 2 2 3 5" xfId="17338" xr:uid="{00000000-0005-0000-0000-0000B9430000}"/>
    <cellStyle name="Обычный 5 18 2 2 4" xfId="17339" xr:uid="{00000000-0005-0000-0000-0000BA430000}"/>
    <cellStyle name="Обычный 5 18 2 2 4 2" xfId="17340" xr:uid="{00000000-0005-0000-0000-0000BB430000}"/>
    <cellStyle name="Обычный 5 18 2 2 5" xfId="17341" xr:uid="{00000000-0005-0000-0000-0000BC430000}"/>
    <cellStyle name="Обычный 5 18 2 2 5 2" xfId="17342" xr:uid="{00000000-0005-0000-0000-0000BD430000}"/>
    <cellStyle name="Обычный 5 18 2 2 6" xfId="17343" xr:uid="{00000000-0005-0000-0000-0000BE430000}"/>
    <cellStyle name="Обычный 5 18 2 2 6 2" xfId="17344" xr:uid="{00000000-0005-0000-0000-0000BF430000}"/>
    <cellStyle name="Обычный 5 18 2 2 7" xfId="17345" xr:uid="{00000000-0005-0000-0000-0000C0430000}"/>
    <cellStyle name="Обычный 5 18 2 2 7 2" xfId="17346" xr:uid="{00000000-0005-0000-0000-0000C1430000}"/>
    <cellStyle name="Обычный 5 18 2 2 8" xfId="17347" xr:uid="{00000000-0005-0000-0000-0000C2430000}"/>
    <cellStyle name="Обычный 5 18 2 2 8 2" xfId="17348" xr:uid="{00000000-0005-0000-0000-0000C3430000}"/>
    <cellStyle name="Обычный 5 18 2 2 9" xfId="17349" xr:uid="{00000000-0005-0000-0000-0000C4430000}"/>
    <cellStyle name="Обычный 5 18 2 2 9 2" xfId="17350" xr:uid="{00000000-0005-0000-0000-0000C5430000}"/>
    <cellStyle name="Обычный 5 18 2 3" xfId="17351" xr:uid="{00000000-0005-0000-0000-0000C6430000}"/>
    <cellStyle name="Обычный 5 18 2 3 2" xfId="17352" xr:uid="{00000000-0005-0000-0000-0000C7430000}"/>
    <cellStyle name="Обычный 5 18 2 3 2 2" xfId="17353" xr:uid="{00000000-0005-0000-0000-0000C8430000}"/>
    <cellStyle name="Обычный 5 18 2 3 3" xfId="17354" xr:uid="{00000000-0005-0000-0000-0000C9430000}"/>
    <cellStyle name="Обычный 5 18 2 3 3 2" xfId="17355" xr:uid="{00000000-0005-0000-0000-0000CA430000}"/>
    <cellStyle name="Обычный 5 18 2 3 4" xfId="17356" xr:uid="{00000000-0005-0000-0000-0000CB430000}"/>
    <cellStyle name="Обычный 5 18 2 3 4 2" xfId="17357" xr:uid="{00000000-0005-0000-0000-0000CC430000}"/>
    <cellStyle name="Обычный 5 18 2 3 5" xfId="17358" xr:uid="{00000000-0005-0000-0000-0000CD430000}"/>
    <cellStyle name="Обычный 5 18 2 3 5 2" xfId="17359" xr:uid="{00000000-0005-0000-0000-0000CE430000}"/>
    <cellStyle name="Обычный 5 18 2 3 6" xfId="17360" xr:uid="{00000000-0005-0000-0000-0000CF430000}"/>
    <cellStyle name="Обычный 5 18 2 4" xfId="17361" xr:uid="{00000000-0005-0000-0000-0000D0430000}"/>
    <cellStyle name="Обычный 5 18 2 4 2" xfId="17362" xr:uid="{00000000-0005-0000-0000-0000D1430000}"/>
    <cellStyle name="Обычный 5 18 2 4 2 2" xfId="17363" xr:uid="{00000000-0005-0000-0000-0000D2430000}"/>
    <cellStyle name="Обычный 5 18 2 4 3" xfId="17364" xr:uid="{00000000-0005-0000-0000-0000D3430000}"/>
    <cellStyle name="Обычный 5 18 2 4 3 2" xfId="17365" xr:uid="{00000000-0005-0000-0000-0000D4430000}"/>
    <cellStyle name="Обычный 5 18 2 4 4" xfId="17366" xr:uid="{00000000-0005-0000-0000-0000D5430000}"/>
    <cellStyle name="Обычный 5 18 2 4 4 2" xfId="17367" xr:uid="{00000000-0005-0000-0000-0000D6430000}"/>
    <cellStyle name="Обычный 5 18 2 4 5" xfId="17368" xr:uid="{00000000-0005-0000-0000-0000D7430000}"/>
    <cellStyle name="Обычный 5 18 2 5" xfId="17369" xr:uid="{00000000-0005-0000-0000-0000D8430000}"/>
    <cellStyle name="Обычный 5 18 2 5 2" xfId="17370" xr:uid="{00000000-0005-0000-0000-0000D9430000}"/>
    <cellStyle name="Обычный 5 18 2 6" xfId="17371" xr:uid="{00000000-0005-0000-0000-0000DA430000}"/>
    <cellStyle name="Обычный 5 18 2 6 2" xfId="17372" xr:uid="{00000000-0005-0000-0000-0000DB430000}"/>
    <cellStyle name="Обычный 5 18 2 7" xfId="17373" xr:uid="{00000000-0005-0000-0000-0000DC430000}"/>
    <cellStyle name="Обычный 5 18 2 7 2" xfId="17374" xr:uid="{00000000-0005-0000-0000-0000DD430000}"/>
    <cellStyle name="Обычный 5 18 2 8" xfId="17375" xr:uid="{00000000-0005-0000-0000-0000DE430000}"/>
    <cellStyle name="Обычный 5 18 2 8 2" xfId="17376" xr:uid="{00000000-0005-0000-0000-0000DF430000}"/>
    <cellStyle name="Обычный 5 18 2 9" xfId="17377" xr:uid="{00000000-0005-0000-0000-0000E0430000}"/>
    <cellStyle name="Обычный 5 18 2 9 2" xfId="17378" xr:uid="{00000000-0005-0000-0000-0000E1430000}"/>
    <cellStyle name="Обычный 5 18 3" xfId="17379" xr:uid="{00000000-0005-0000-0000-0000E2430000}"/>
    <cellStyle name="Обычный 5 18 3 10" xfId="17380" xr:uid="{00000000-0005-0000-0000-0000E3430000}"/>
    <cellStyle name="Обычный 5 18 3 2" xfId="17381" xr:uid="{00000000-0005-0000-0000-0000E4430000}"/>
    <cellStyle name="Обычный 5 18 3 2 2" xfId="17382" xr:uid="{00000000-0005-0000-0000-0000E5430000}"/>
    <cellStyle name="Обычный 5 18 3 2 2 2" xfId="17383" xr:uid="{00000000-0005-0000-0000-0000E6430000}"/>
    <cellStyle name="Обычный 5 18 3 2 3" xfId="17384" xr:uid="{00000000-0005-0000-0000-0000E7430000}"/>
    <cellStyle name="Обычный 5 18 3 2 3 2" xfId="17385" xr:uid="{00000000-0005-0000-0000-0000E8430000}"/>
    <cellStyle name="Обычный 5 18 3 2 4" xfId="17386" xr:uid="{00000000-0005-0000-0000-0000E9430000}"/>
    <cellStyle name="Обычный 5 18 3 2 4 2" xfId="17387" xr:uid="{00000000-0005-0000-0000-0000EA430000}"/>
    <cellStyle name="Обычный 5 18 3 2 5" xfId="17388" xr:uid="{00000000-0005-0000-0000-0000EB430000}"/>
    <cellStyle name="Обычный 5 18 3 2 5 2" xfId="17389" xr:uid="{00000000-0005-0000-0000-0000EC430000}"/>
    <cellStyle name="Обычный 5 18 3 2 6" xfId="17390" xr:uid="{00000000-0005-0000-0000-0000ED430000}"/>
    <cellStyle name="Обычный 5 18 3 3" xfId="17391" xr:uid="{00000000-0005-0000-0000-0000EE430000}"/>
    <cellStyle name="Обычный 5 18 3 3 2" xfId="17392" xr:uid="{00000000-0005-0000-0000-0000EF430000}"/>
    <cellStyle name="Обычный 5 18 3 3 2 2" xfId="17393" xr:uid="{00000000-0005-0000-0000-0000F0430000}"/>
    <cellStyle name="Обычный 5 18 3 3 3" xfId="17394" xr:uid="{00000000-0005-0000-0000-0000F1430000}"/>
    <cellStyle name="Обычный 5 18 3 3 3 2" xfId="17395" xr:uid="{00000000-0005-0000-0000-0000F2430000}"/>
    <cellStyle name="Обычный 5 18 3 3 4" xfId="17396" xr:uid="{00000000-0005-0000-0000-0000F3430000}"/>
    <cellStyle name="Обычный 5 18 3 3 4 2" xfId="17397" xr:uid="{00000000-0005-0000-0000-0000F4430000}"/>
    <cellStyle name="Обычный 5 18 3 3 5" xfId="17398" xr:uid="{00000000-0005-0000-0000-0000F5430000}"/>
    <cellStyle name="Обычный 5 18 3 4" xfId="17399" xr:uid="{00000000-0005-0000-0000-0000F6430000}"/>
    <cellStyle name="Обычный 5 18 3 4 2" xfId="17400" xr:uid="{00000000-0005-0000-0000-0000F7430000}"/>
    <cellStyle name="Обычный 5 18 3 5" xfId="17401" xr:uid="{00000000-0005-0000-0000-0000F8430000}"/>
    <cellStyle name="Обычный 5 18 3 5 2" xfId="17402" xr:uid="{00000000-0005-0000-0000-0000F9430000}"/>
    <cellStyle name="Обычный 5 18 3 6" xfId="17403" xr:uid="{00000000-0005-0000-0000-0000FA430000}"/>
    <cellStyle name="Обычный 5 18 3 6 2" xfId="17404" xr:uid="{00000000-0005-0000-0000-0000FB430000}"/>
    <cellStyle name="Обычный 5 18 3 7" xfId="17405" xr:uid="{00000000-0005-0000-0000-0000FC430000}"/>
    <cellStyle name="Обычный 5 18 3 7 2" xfId="17406" xr:uid="{00000000-0005-0000-0000-0000FD430000}"/>
    <cellStyle name="Обычный 5 18 3 8" xfId="17407" xr:uid="{00000000-0005-0000-0000-0000FE430000}"/>
    <cellStyle name="Обычный 5 18 3 8 2" xfId="17408" xr:uid="{00000000-0005-0000-0000-0000FF430000}"/>
    <cellStyle name="Обычный 5 18 3 9" xfId="17409" xr:uid="{00000000-0005-0000-0000-000000440000}"/>
    <cellStyle name="Обычный 5 18 3 9 2" xfId="17410" xr:uid="{00000000-0005-0000-0000-000001440000}"/>
    <cellStyle name="Обычный 5 18 4" xfId="17411" xr:uid="{00000000-0005-0000-0000-000002440000}"/>
    <cellStyle name="Обычный 5 18 4 2" xfId="17412" xr:uid="{00000000-0005-0000-0000-000003440000}"/>
    <cellStyle name="Обычный 5 18 4 2 2" xfId="17413" xr:uid="{00000000-0005-0000-0000-000004440000}"/>
    <cellStyle name="Обычный 5 18 4 3" xfId="17414" xr:uid="{00000000-0005-0000-0000-000005440000}"/>
    <cellStyle name="Обычный 5 18 4 3 2" xfId="17415" xr:uid="{00000000-0005-0000-0000-000006440000}"/>
    <cellStyle name="Обычный 5 18 4 4" xfId="17416" xr:uid="{00000000-0005-0000-0000-000007440000}"/>
    <cellStyle name="Обычный 5 18 4 4 2" xfId="17417" xr:uid="{00000000-0005-0000-0000-000008440000}"/>
    <cellStyle name="Обычный 5 18 4 5" xfId="17418" xr:uid="{00000000-0005-0000-0000-000009440000}"/>
    <cellStyle name="Обычный 5 18 4 5 2" xfId="17419" xr:uid="{00000000-0005-0000-0000-00000A440000}"/>
    <cellStyle name="Обычный 5 18 4 6" xfId="17420" xr:uid="{00000000-0005-0000-0000-00000B440000}"/>
    <cellStyle name="Обычный 5 18 5" xfId="17421" xr:uid="{00000000-0005-0000-0000-00000C440000}"/>
    <cellStyle name="Обычный 5 18 5 2" xfId="17422" xr:uid="{00000000-0005-0000-0000-00000D440000}"/>
    <cellStyle name="Обычный 5 18 5 2 2" xfId="17423" xr:uid="{00000000-0005-0000-0000-00000E440000}"/>
    <cellStyle name="Обычный 5 18 5 3" xfId="17424" xr:uid="{00000000-0005-0000-0000-00000F440000}"/>
    <cellStyle name="Обычный 5 18 5 3 2" xfId="17425" xr:uid="{00000000-0005-0000-0000-000010440000}"/>
    <cellStyle name="Обычный 5 18 5 4" xfId="17426" xr:uid="{00000000-0005-0000-0000-000011440000}"/>
    <cellStyle name="Обычный 5 18 5 4 2" xfId="17427" xr:uid="{00000000-0005-0000-0000-000012440000}"/>
    <cellStyle name="Обычный 5 18 5 5" xfId="17428" xr:uid="{00000000-0005-0000-0000-000013440000}"/>
    <cellStyle name="Обычный 5 18 6" xfId="17429" xr:uid="{00000000-0005-0000-0000-000014440000}"/>
    <cellStyle name="Обычный 5 18 6 2" xfId="17430" xr:uid="{00000000-0005-0000-0000-000015440000}"/>
    <cellStyle name="Обычный 5 18 7" xfId="17431" xr:uid="{00000000-0005-0000-0000-000016440000}"/>
    <cellStyle name="Обычный 5 18 7 2" xfId="17432" xr:uid="{00000000-0005-0000-0000-000017440000}"/>
    <cellStyle name="Обычный 5 18 8" xfId="17433" xr:uid="{00000000-0005-0000-0000-000018440000}"/>
    <cellStyle name="Обычный 5 18 8 2" xfId="17434" xr:uid="{00000000-0005-0000-0000-000019440000}"/>
    <cellStyle name="Обычный 5 18 9" xfId="17435" xr:uid="{00000000-0005-0000-0000-00001A440000}"/>
    <cellStyle name="Обычный 5 18 9 2" xfId="17436" xr:uid="{00000000-0005-0000-0000-00001B440000}"/>
    <cellStyle name="Обычный 5 19" xfId="17437" xr:uid="{00000000-0005-0000-0000-00001C440000}"/>
    <cellStyle name="Обычный 5 19 10" xfId="17438" xr:uid="{00000000-0005-0000-0000-00001D440000}"/>
    <cellStyle name="Обычный 5 19 10 2" xfId="17439" xr:uid="{00000000-0005-0000-0000-00001E440000}"/>
    <cellStyle name="Обычный 5 19 11" xfId="17440" xr:uid="{00000000-0005-0000-0000-00001F440000}"/>
    <cellStyle name="Обычный 5 19 11 2" xfId="17441" xr:uid="{00000000-0005-0000-0000-000020440000}"/>
    <cellStyle name="Обычный 5 19 12" xfId="17442" xr:uid="{00000000-0005-0000-0000-000021440000}"/>
    <cellStyle name="Обычный 5 19 2" xfId="17443" xr:uid="{00000000-0005-0000-0000-000022440000}"/>
    <cellStyle name="Обычный 5 19 2 10" xfId="17444" xr:uid="{00000000-0005-0000-0000-000023440000}"/>
    <cellStyle name="Обычный 5 19 2 10 2" xfId="17445" xr:uid="{00000000-0005-0000-0000-000024440000}"/>
    <cellStyle name="Обычный 5 19 2 11" xfId="17446" xr:uid="{00000000-0005-0000-0000-000025440000}"/>
    <cellStyle name="Обычный 5 19 2 2" xfId="17447" xr:uid="{00000000-0005-0000-0000-000026440000}"/>
    <cellStyle name="Обычный 5 19 2 2 10" xfId="17448" xr:uid="{00000000-0005-0000-0000-000027440000}"/>
    <cellStyle name="Обычный 5 19 2 2 2" xfId="17449" xr:uid="{00000000-0005-0000-0000-000028440000}"/>
    <cellStyle name="Обычный 5 19 2 2 2 2" xfId="17450" xr:uid="{00000000-0005-0000-0000-000029440000}"/>
    <cellStyle name="Обычный 5 19 2 2 2 2 2" xfId="17451" xr:uid="{00000000-0005-0000-0000-00002A440000}"/>
    <cellStyle name="Обычный 5 19 2 2 2 3" xfId="17452" xr:uid="{00000000-0005-0000-0000-00002B440000}"/>
    <cellStyle name="Обычный 5 19 2 2 2 3 2" xfId="17453" xr:uid="{00000000-0005-0000-0000-00002C440000}"/>
    <cellStyle name="Обычный 5 19 2 2 2 4" xfId="17454" xr:uid="{00000000-0005-0000-0000-00002D440000}"/>
    <cellStyle name="Обычный 5 19 2 2 2 4 2" xfId="17455" xr:uid="{00000000-0005-0000-0000-00002E440000}"/>
    <cellStyle name="Обычный 5 19 2 2 2 5" xfId="17456" xr:uid="{00000000-0005-0000-0000-00002F440000}"/>
    <cellStyle name="Обычный 5 19 2 2 2 5 2" xfId="17457" xr:uid="{00000000-0005-0000-0000-000030440000}"/>
    <cellStyle name="Обычный 5 19 2 2 2 6" xfId="17458" xr:uid="{00000000-0005-0000-0000-000031440000}"/>
    <cellStyle name="Обычный 5 19 2 2 3" xfId="17459" xr:uid="{00000000-0005-0000-0000-000032440000}"/>
    <cellStyle name="Обычный 5 19 2 2 3 2" xfId="17460" xr:uid="{00000000-0005-0000-0000-000033440000}"/>
    <cellStyle name="Обычный 5 19 2 2 3 2 2" xfId="17461" xr:uid="{00000000-0005-0000-0000-000034440000}"/>
    <cellStyle name="Обычный 5 19 2 2 3 3" xfId="17462" xr:uid="{00000000-0005-0000-0000-000035440000}"/>
    <cellStyle name="Обычный 5 19 2 2 3 3 2" xfId="17463" xr:uid="{00000000-0005-0000-0000-000036440000}"/>
    <cellStyle name="Обычный 5 19 2 2 3 4" xfId="17464" xr:uid="{00000000-0005-0000-0000-000037440000}"/>
    <cellStyle name="Обычный 5 19 2 2 3 4 2" xfId="17465" xr:uid="{00000000-0005-0000-0000-000038440000}"/>
    <cellStyle name="Обычный 5 19 2 2 3 5" xfId="17466" xr:uid="{00000000-0005-0000-0000-000039440000}"/>
    <cellStyle name="Обычный 5 19 2 2 4" xfId="17467" xr:uid="{00000000-0005-0000-0000-00003A440000}"/>
    <cellStyle name="Обычный 5 19 2 2 4 2" xfId="17468" xr:uid="{00000000-0005-0000-0000-00003B440000}"/>
    <cellStyle name="Обычный 5 19 2 2 5" xfId="17469" xr:uid="{00000000-0005-0000-0000-00003C440000}"/>
    <cellStyle name="Обычный 5 19 2 2 5 2" xfId="17470" xr:uid="{00000000-0005-0000-0000-00003D440000}"/>
    <cellStyle name="Обычный 5 19 2 2 6" xfId="17471" xr:uid="{00000000-0005-0000-0000-00003E440000}"/>
    <cellStyle name="Обычный 5 19 2 2 6 2" xfId="17472" xr:uid="{00000000-0005-0000-0000-00003F440000}"/>
    <cellStyle name="Обычный 5 19 2 2 7" xfId="17473" xr:uid="{00000000-0005-0000-0000-000040440000}"/>
    <cellStyle name="Обычный 5 19 2 2 7 2" xfId="17474" xr:uid="{00000000-0005-0000-0000-000041440000}"/>
    <cellStyle name="Обычный 5 19 2 2 8" xfId="17475" xr:uid="{00000000-0005-0000-0000-000042440000}"/>
    <cellStyle name="Обычный 5 19 2 2 8 2" xfId="17476" xr:uid="{00000000-0005-0000-0000-000043440000}"/>
    <cellStyle name="Обычный 5 19 2 2 9" xfId="17477" xr:uid="{00000000-0005-0000-0000-000044440000}"/>
    <cellStyle name="Обычный 5 19 2 2 9 2" xfId="17478" xr:uid="{00000000-0005-0000-0000-000045440000}"/>
    <cellStyle name="Обычный 5 19 2 3" xfId="17479" xr:uid="{00000000-0005-0000-0000-000046440000}"/>
    <cellStyle name="Обычный 5 19 2 3 2" xfId="17480" xr:uid="{00000000-0005-0000-0000-000047440000}"/>
    <cellStyle name="Обычный 5 19 2 3 2 2" xfId="17481" xr:uid="{00000000-0005-0000-0000-000048440000}"/>
    <cellStyle name="Обычный 5 19 2 3 3" xfId="17482" xr:uid="{00000000-0005-0000-0000-000049440000}"/>
    <cellStyle name="Обычный 5 19 2 3 3 2" xfId="17483" xr:uid="{00000000-0005-0000-0000-00004A440000}"/>
    <cellStyle name="Обычный 5 19 2 3 4" xfId="17484" xr:uid="{00000000-0005-0000-0000-00004B440000}"/>
    <cellStyle name="Обычный 5 19 2 3 4 2" xfId="17485" xr:uid="{00000000-0005-0000-0000-00004C440000}"/>
    <cellStyle name="Обычный 5 19 2 3 5" xfId="17486" xr:uid="{00000000-0005-0000-0000-00004D440000}"/>
    <cellStyle name="Обычный 5 19 2 3 5 2" xfId="17487" xr:uid="{00000000-0005-0000-0000-00004E440000}"/>
    <cellStyle name="Обычный 5 19 2 3 6" xfId="17488" xr:uid="{00000000-0005-0000-0000-00004F440000}"/>
    <cellStyle name="Обычный 5 19 2 4" xfId="17489" xr:uid="{00000000-0005-0000-0000-000050440000}"/>
    <cellStyle name="Обычный 5 19 2 4 2" xfId="17490" xr:uid="{00000000-0005-0000-0000-000051440000}"/>
    <cellStyle name="Обычный 5 19 2 4 2 2" xfId="17491" xr:uid="{00000000-0005-0000-0000-000052440000}"/>
    <cellStyle name="Обычный 5 19 2 4 3" xfId="17492" xr:uid="{00000000-0005-0000-0000-000053440000}"/>
    <cellStyle name="Обычный 5 19 2 4 3 2" xfId="17493" xr:uid="{00000000-0005-0000-0000-000054440000}"/>
    <cellStyle name="Обычный 5 19 2 4 4" xfId="17494" xr:uid="{00000000-0005-0000-0000-000055440000}"/>
    <cellStyle name="Обычный 5 19 2 4 4 2" xfId="17495" xr:uid="{00000000-0005-0000-0000-000056440000}"/>
    <cellStyle name="Обычный 5 19 2 4 5" xfId="17496" xr:uid="{00000000-0005-0000-0000-000057440000}"/>
    <cellStyle name="Обычный 5 19 2 5" xfId="17497" xr:uid="{00000000-0005-0000-0000-000058440000}"/>
    <cellStyle name="Обычный 5 19 2 5 2" xfId="17498" xr:uid="{00000000-0005-0000-0000-000059440000}"/>
    <cellStyle name="Обычный 5 19 2 6" xfId="17499" xr:uid="{00000000-0005-0000-0000-00005A440000}"/>
    <cellStyle name="Обычный 5 19 2 6 2" xfId="17500" xr:uid="{00000000-0005-0000-0000-00005B440000}"/>
    <cellStyle name="Обычный 5 19 2 7" xfId="17501" xr:uid="{00000000-0005-0000-0000-00005C440000}"/>
    <cellStyle name="Обычный 5 19 2 7 2" xfId="17502" xr:uid="{00000000-0005-0000-0000-00005D440000}"/>
    <cellStyle name="Обычный 5 19 2 8" xfId="17503" xr:uid="{00000000-0005-0000-0000-00005E440000}"/>
    <cellStyle name="Обычный 5 19 2 8 2" xfId="17504" xr:uid="{00000000-0005-0000-0000-00005F440000}"/>
    <cellStyle name="Обычный 5 19 2 9" xfId="17505" xr:uid="{00000000-0005-0000-0000-000060440000}"/>
    <cellStyle name="Обычный 5 19 2 9 2" xfId="17506" xr:uid="{00000000-0005-0000-0000-000061440000}"/>
    <cellStyle name="Обычный 5 19 3" xfId="17507" xr:uid="{00000000-0005-0000-0000-000062440000}"/>
    <cellStyle name="Обычный 5 19 3 10" xfId="17508" xr:uid="{00000000-0005-0000-0000-000063440000}"/>
    <cellStyle name="Обычный 5 19 3 2" xfId="17509" xr:uid="{00000000-0005-0000-0000-000064440000}"/>
    <cellStyle name="Обычный 5 19 3 2 2" xfId="17510" xr:uid="{00000000-0005-0000-0000-000065440000}"/>
    <cellStyle name="Обычный 5 19 3 2 2 2" xfId="17511" xr:uid="{00000000-0005-0000-0000-000066440000}"/>
    <cellStyle name="Обычный 5 19 3 2 3" xfId="17512" xr:uid="{00000000-0005-0000-0000-000067440000}"/>
    <cellStyle name="Обычный 5 19 3 2 3 2" xfId="17513" xr:uid="{00000000-0005-0000-0000-000068440000}"/>
    <cellStyle name="Обычный 5 19 3 2 4" xfId="17514" xr:uid="{00000000-0005-0000-0000-000069440000}"/>
    <cellStyle name="Обычный 5 19 3 2 4 2" xfId="17515" xr:uid="{00000000-0005-0000-0000-00006A440000}"/>
    <cellStyle name="Обычный 5 19 3 2 5" xfId="17516" xr:uid="{00000000-0005-0000-0000-00006B440000}"/>
    <cellStyle name="Обычный 5 19 3 2 5 2" xfId="17517" xr:uid="{00000000-0005-0000-0000-00006C440000}"/>
    <cellStyle name="Обычный 5 19 3 2 6" xfId="17518" xr:uid="{00000000-0005-0000-0000-00006D440000}"/>
    <cellStyle name="Обычный 5 19 3 3" xfId="17519" xr:uid="{00000000-0005-0000-0000-00006E440000}"/>
    <cellStyle name="Обычный 5 19 3 3 2" xfId="17520" xr:uid="{00000000-0005-0000-0000-00006F440000}"/>
    <cellStyle name="Обычный 5 19 3 3 2 2" xfId="17521" xr:uid="{00000000-0005-0000-0000-000070440000}"/>
    <cellStyle name="Обычный 5 19 3 3 3" xfId="17522" xr:uid="{00000000-0005-0000-0000-000071440000}"/>
    <cellStyle name="Обычный 5 19 3 3 3 2" xfId="17523" xr:uid="{00000000-0005-0000-0000-000072440000}"/>
    <cellStyle name="Обычный 5 19 3 3 4" xfId="17524" xr:uid="{00000000-0005-0000-0000-000073440000}"/>
    <cellStyle name="Обычный 5 19 3 3 4 2" xfId="17525" xr:uid="{00000000-0005-0000-0000-000074440000}"/>
    <cellStyle name="Обычный 5 19 3 3 5" xfId="17526" xr:uid="{00000000-0005-0000-0000-000075440000}"/>
    <cellStyle name="Обычный 5 19 3 4" xfId="17527" xr:uid="{00000000-0005-0000-0000-000076440000}"/>
    <cellStyle name="Обычный 5 19 3 4 2" xfId="17528" xr:uid="{00000000-0005-0000-0000-000077440000}"/>
    <cellStyle name="Обычный 5 19 3 5" xfId="17529" xr:uid="{00000000-0005-0000-0000-000078440000}"/>
    <cellStyle name="Обычный 5 19 3 5 2" xfId="17530" xr:uid="{00000000-0005-0000-0000-000079440000}"/>
    <cellStyle name="Обычный 5 19 3 6" xfId="17531" xr:uid="{00000000-0005-0000-0000-00007A440000}"/>
    <cellStyle name="Обычный 5 19 3 6 2" xfId="17532" xr:uid="{00000000-0005-0000-0000-00007B440000}"/>
    <cellStyle name="Обычный 5 19 3 7" xfId="17533" xr:uid="{00000000-0005-0000-0000-00007C440000}"/>
    <cellStyle name="Обычный 5 19 3 7 2" xfId="17534" xr:uid="{00000000-0005-0000-0000-00007D440000}"/>
    <cellStyle name="Обычный 5 19 3 8" xfId="17535" xr:uid="{00000000-0005-0000-0000-00007E440000}"/>
    <cellStyle name="Обычный 5 19 3 8 2" xfId="17536" xr:uid="{00000000-0005-0000-0000-00007F440000}"/>
    <cellStyle name="Обычный 5 19 3 9" xfId="17537" xr:uid="{00000000-0005-0000-0000-000080440000}"/>
    <cellStyle name="Обычный 5 19 3 9 2" xfId="17538" xr:uid="{00000000-0005-0000-0000-000081440000}"/>
    <cellStyle name="Обычный 5 19 4" xfId="17539" xr:uid="{00000000-0005-0000-0000-000082440000}"/>
    <cellStyle name="Обычный 5 19 4 2" xfId="17540" xr:uid="{00000000-0005-0000-0000-000083440000}"/>
    <cellStyle name="Обычный 5 19 4 2 2" xfId="17541" xr:uid="{00000000-0005-0000-0000-000084440000}"/>
    <cellStyle name="Обычный 5 19 4 3" xfId="17542" xr:uid="{00000000-0005-0000-0000-000085440000}"/>
    <cellStyle name="Обычный 5 19 4 3 2" xfId="17543" xr:uid="{00000000-0005-0000-0000-000086440000}"/>
    <cellStyle name="Обычный 5 19 4 4" xfId="17544" xr:uid="{00000000-0005-0000-0000-000087440000}"/>
    <cellStyle name="Обычный 5 19 4 4 2" xfId="17545" xr:uid="{00000000-0005-0000-0000-000088440000}"/>
    <cellStyle name="Обычный 5 19 4 5" xfId="17546" xr:uid="{00000000-0005-0000-0000-000089440000}"/>
    <cellStyle name="Обычный 5 19 4 5 2" xfId="17547" xr:uid="{00000000-0005-0000-0000-00008A440000}"/>
    <cellStyle name="Обычный 5 19 4 6" xfId="17548" xr:uid="{00000000-0005-0000-0000-00008B440000}"/>
    <cellStyle name="Обычный 5 19 5" xfId="17549" xr:uid="{00000000-0005-0000-0000-00008C440000}"/>
    <cellStyle name="Обычный 5 19 5 2" xfId="17550" xr:uid="{00000000-0005-0000-0000-00008D440000}"/>
    <cellStyle name="Обычный 5 19 5 2 2" xfId="17551" xr:uid="{00000000-0005-0000-0000-00008E440000}"/>
    <cellStyle name="Обычный 5 19 5 3" xfId="17552" xr:uid="{00000000-0005-0000-0000-00008F440000}"/>
    <cellStyle name="Обычный 5 19 5 3 2" xfId="17553" xr:uid="{00000000-0005-0000-0000-000090440000}"/>
    <cellStyle name="Обычный 5 19 5 4" xfId="17554" xr:uid="{00000000-0005-0000-0000-000091440000}"/>
    <cellStyle name="Обычный 5 19 5 4 2" xfId="17555" xr:uid="{00000000-0005-0000-0000-000092440000}"/>
    <cellStyle name="Обычный 5 19 5 5" xfId="17556" xr:uid="{00000000-0005-0000-0000-000093440000}"/>
    <cellStyle name="Обычный 5 19 6" xfId="17557" xr:uid="{00000000-0005-0000-0000-000094440000}"/>
    <cellStyle name="Обычный 5 19 6 2" xfId="17558" xr:uid="{00000000-0005-0000-0000-000095440000}"/>
    <cellStyle name="Обычный 5 19 7" xfId="17559" xr:uid="{00000000-0005-0000-0000-000096440000}"/>
    <cellStyle name="Обычный 5 19 7 2" xfId="17560" xr:uid="{00000000-0005-0000-0000-000097440000}"/>
    <cellStyle name="Обычный 5 19 8" xfId="17561" xr:uid="{00000000-0005-0000-0000-000098440000}"/>
    <cellStyle name="Обычный 5 19 8 2" xfId="17562" xr:uid="{00000000-0005-0000-0000-000099440000}"/>
    <cellStyle name="Обычный 5 19 9" xfId="17563" xr:uid="{00000000-0005-0000-0000-00009A440000}"/>
    <cellStyle name="Обычный 5 19 9 2" xfId="17564" xr:uid="{00000000-0005-0000-0000-00009B440000}"/>
    <cellStyle name="Обычный 5 2" xfId="17565" xr:uid="{00000000-0005-0000-0000-00009C440000}"/>
    <cellStyle name="Обычный 5 2 10" xfId="17566" xr:uid="{00000000-0005-0000-0000-00009D440000}"/>
    <cellStyle name="Обычный 5 2 10 10" xfId="17567" xr:uid="{00000000-0005-0000-0000-00009E440000}"/>
    <cellStyle name="Обычный 5 2 10 10 2" xfId="17568" xr:uid="{00000000-0005-0000-0000-00009F440000}"/>
    <cellStyle name="Обычный 5 2 10 11" xfId="17569" xr:uid="{00000000-0005-0000-0000-0000A0440000}"/>
    <cellStyle name="Обычный 5 2 10 11 2" xfId="17570" xr:uid="{00000000-0005-0000-0000-0000A1440000}"/>
    <cellStyle name="Обычный 5 2 10 12" xfId="17571" xr:uid="{00000000-0005-0000-0000-0000A2440000}"/>
    <cellStyle name="Обычный 5 2 10 2" xfId="17572" xr:uid="{00000000-0005-0000-0000-0000A3440000}"/>
    <cellStyle name="Обычный 5 2 10 2 10" xfId="17573" xr:uid="{00000000-0005-0000-0000-0000A4440000}"/>
    <cellStyle name="Обычный 5 2 10 2 10 2" xfId="17574" xr:uid="{00000000-0005-0000-0000-0000A5440000}"/>
    <cellStyle name="Обычный 5 2 10 2 11" xfId="17575" xr:uid="{00000000-0005-0000-0000-0000A6440000}"/>
    <cellStyle name="Обычный 5 2 10 2 2" xfId="17576" xr:uid="{00000000-0005-0000-0000-0000A7440000}"/>
    <cellStyle name="Обычный 5 2 10 2 2 10" xfId="17577" xr:uid="{00000000-0005-0000-0000-0000A8440000}"/>
    <cellStyle name="Обычный 5 2 10 2 2 2" xfId="17578" xr:uid="{00000000-0005-0000-0000-0000A9440000}"/>
    <cellStyle name="Обычный 5 2 10 2 2 2 2" xfId="17579" xr:uid="{00000000-0005-0000-0000-0000AA440000}"/>
    <cellStyle name="Обычный 5 2 10 2 2 2 2 2" xfId="17580" xr:uid="{00000000-0005-0000-0000-0000AB440000}"/>
    <cellStyle name="Обычный 5 2 10 2 2 2 3" xfId="17581" xr:uid="{00000000-0005-0000-0000-0000AC440000}"/>
    <cellStyle name="Обычный 5 2 10 2 2 2 3 2" xfId="17582" xr:uid="{00000000-0005-0000-0000-0000AD440000}"/>
    <cellStyle name="Обычный 5 2 10 2 2 2 4" xfId="17583" xr:uid="{00000000-0005-0000-0000-0000AE440000}"/>
    <cellStyle name="Обычный 5 2 10 2 2 2 4 2" xfId="17584" xr:uid="{00000000-0005-0000-0000-0000AF440000}"/>
    <cellStyle name="Обычный 5 2 10 2 2 2 5" xfId="17585" xr:uid="{00000000-0005-0000-0000-0000B0440000}"/>
    <cellStyle name="Обычный 5 2 10 2 2 2 5 2" xfId="17586" xr:uid="{00000000-0005-0000-0000-0000B1440000}"/>
    <cellStyle name="Обычный 5 2 10 2 2 2 6" xfId="17587" xr:uid="{00000000-0005-0000-0000-0000B2440000}"/>
    <cellStyle name="Обычный 5 2 10 2 2 3" xfId="17588" xr:uid="{00000000-0005-0000-0000-0000B3440000}"/>
    <cellStyle name="Обычный 5 2 10 2 2 3 2" xfId="17589" xr:uid="{00000000-0005-0000-0000-0000B4440000}"/>
    <cellStyle name="Обычный 5 2 10 2 2 3 2 2" xfId="17590" xr:uid="{00000000-0005-0000-0000-0000B5440000}"/>
    <cellStyle name="Обычный 5 2 10 2 2 3 3" xfId="17591" xr:uid="{00000000-0005-0000-0000-0000B6440000}"/>
    <cellStyle name="Обычный 5 2 10 2 2 3 3 2" xfId="17592" xr:uid="{00000000-0005-0000-0000-0000B7440000}"/>
    <cellStyle name="Обычный 5 2 10 2 2 3 4" xfId="17593" xr:uid="{00000000-0005-0000-0000-0000B8440000}"/>
    <cellStyle name="Обычный 5 2 10 2 2 3 4 2" xfId="17594" xr:uid="{00000000-0005-0000-0000-0000B9440000}"/>
    <cellStyle name="Обычный 5 2 10 2 2 3 5" xfId="17595" xr:uid="{00000000-0005-0000-0000-0000BA440000}"/>
    <cellStyle name="Обычный 5 2 10 2 2 4" xfId="17596" xr:uid="{00000000-0005-0000-0000-0000BB440000}"/>
    <cellStyle name="Обычный 5 2 10 2 2 4 2" xfId="17597" xr:uid="{00000000-0005-0000-0000-0000BC440000}"/>
    <cellStyle name="Обычный 5 2 10 2 2 5" xfId="17598" xr:uid="{00000000-0005-0000-0000-0000BD440000}"/>
    <cellStyle name="Обычный 5 2 10 2 2 5 2" xfId="17599" xr:uid="{00000000-0005-0000-0000-0000BE440000}"/>
    <cellStyle name="Обычный 5 2 10 2 2 6" xfId="17600" xr:uid="{00000000-0005-0000-0000-0000BF440000}"/>
    <cellStyle name="Обычный 5 2 10 2 2 6 2" xfId="17601" xr:uid="{00000000-0005-0000-0000-0000C0440000}"/>
    <cellStyle name="Обычный 5 2 10 2 2 7" xfId="17602" xr:uid="{00000000-0005-0000-0000-0000C1440000}"/>
    <cellStyle name="Обычный 5 2 10 2 2 7 2" xfId="17603" xr:uid="{00000000-0005-0000-0000-0000C2440000}"/>
    <cellStyle name="Обычный 5 2 10 2 2 8" xfId="17604" xr:uid="{00000000-0005-0000-0000-0000C3440000}"/>
    <cellStyle name="Обычный 5 2 10 2 2 8 2" xfId="17605" xr:uid="{00000000-0005-0000-0000-0000C4440000}"/>
    <cellStyle name="Обычный 5 2 10 2 2 9" xfId="17606" xr:uid="{00000000-0005-0000-0000-0000C5440000}"/>
    <cellStyle name="Обычный 5 2 10 2 2 9 2" xfId="17607" xr:uid="{00000000-0005-0000-0000-0000C6440000}"/>
    <cellStyle name="Обычный 5 2 10 2 3" xfId="17608" xr:uid="{00000000-0005-0000-0000-0000C7440000}"/>
    <cellStyle name="Обычный 5 2 10 2 3 2" xfId="17609" xr:uid="{00000000-0005-0000-0000-0000C8440000}"/>
    <cellStyle name="Обычный 5 2 10 2 3 2 2" xfId="17610" xr:uid="{00000000-0005-0000-0000-0000C9440000}"/>
    <cellStyle name="Обычный 5 2 10 2 3 3" xfId="17611" xr:uid="{00000000-0005-0000-0000-0000CA440000}"/>
    <cellStyle name="Обычный 5 2 10 2 3 3 2" xfId="17612" xr:uid="{00000000-0005-0000-0000-0000CB440000}"/>
    <cellStyle name="Обычный 5 2 10 2 3 4" xfId="17613" xr:uid="{00000000-0005-0000-0000-0000CC440000}"/>
    <cellStyle name="Обычный 5 2 10 2 3 4 2" xfId="17614" xr:uid="{00000000-0005-0000-0000-0000CD440000}"/>
    <cellStyle name="Обычный 5 2 10 2 3 5" xfId="17615" xr:uid="{00000000-0005-0000-0000-0000CE440000}"/>
    <cellStyle name="Обычный 5 2 10 2 3 5 2" xfId="17616" xr:uid="{00000000-0005-0000-0000-0000CF440000}"/>
    <cellStyle name="Обычный 5 2 10 2 3 6" xfId="17617" xr:uid="{00000000-0005-0000-0000-0000D0440000}"/>
    <cellStyle name="Обычный 5 2 10 2 4" xfId="17618" xr:uid="{00000000-0005-0000-0000-0000D1440000}"/>
    <cellStyle name="Обычный 5 2 10 2 4 2" xfId="17619" xr:uid="{00000000-0005-0000-0000-0000D2440000}"/>
    <cellStyle name="Обычный 5 2 10 2 4 2 2" xfId="17620" xr:uid="{00000000-0005-0000-0000-0000D3440000}"/>
    <cellStyle name="Обычный 5 2 10 2 4 3" xfId="17621" xr:uid="{00000000-0005-0000-0000-0000D4440000}"/>
    <cellStyle name="Обычный 5 2 10 2 4 3 2" xfId="17622" xr:uid="{00000000-0005-0000-0000-0000D5440000}"/>
    <cellStyle name="Обычный 5 2 10 2 4 4" xfId="17623" xr:uid="{00000000-0005-0000-0000-0000D6440000}"/>
    <cellStyle name="Обычный 5 2 10 2 4 4 2" xfId="17624" xr:uid="{00000000-0005-0000-0000-0000D7440000}"/>
    <cellStyle name="Обычный 5 2 10 2 4 5" xfId="17625" xr:uid="{00000000-0005-0000-0000-0000D8440000}"/>
    <cellStyle name="Обычный 5 2 10 2 5" xfId="17626" xr:uid="{00000000-0005-0000-0000-0000D9440000}"/>
    <cellStyle name="Обычный 5 2 10 2 5 2" xfId="17627" xr:uid="{00000000-0005-0000-0000-0000DA440000}"/>
    <cellStyle name="Обычный 5 2 10 2 6" xfId="17628" xr:uid="{00000000-0005-0000-0000-0000DB440000}"/>
    <cellStyle name="Обычный 5 2 10 2 6 2" xfId="17629" xr:uid="{00000000-0005-0000-0000-0000DC440000}"/>
    <cellStyle name="Обычный 5 2 10 2 7" xfId="17630" xr:uid="{00000000-0005-0000-0000-0000DD440000}"/>
    <cellStyle name="Обычный 5 2 10 2 7 2" xfId="17631" xr:uid="{00000000-0005-0000-0000-0000DE440000}"/>
    <cellStyle name="Обычный 5 2 10 2 8" xfId="17632" xr:uid="{00000000-0005-0000-0000-0000DF440000}"/>
    <cellStyle name="Обычный 5 2 10 2 8 2" xfId="17633" xr:uid="{00000000-0005-0000-0000-0000E0440000}"/>
    <cellStyle name="Обычный 5 2 10 2 9" xfId="17634" xr:uid="{00000000-0005-0000-0000-0000E1440000}"/>
    <cellStyle name="Обычный 5 2 10 2 9 2" xfId="17635" xr:uid="{00000000-0005-0000-0000-0000E2440000}"/>
    <cellStyle name="Обычный 5 2 10 3" xfId="17636" xr:uid="{00000000-0005-0000-0000-0000E3440000}"/>
    <cellStyle name="Обычный 5 2 10 3 10" xfId="17637" xr:uid="{00000000-0005-0000-0000-0000E4440000}"/>
    <cellStyle name="Обычный 5 2 10 3 2" xfId="17638" xr:uid="{00000000-0005-0000-0000-0000E5440000}"/>
    <cellStyle name="Обычный 5 2 10 3 2 2" xfId="17639" xr:uid="{00000000-0005-0000-0000-0000E6440000}"/>
    <cellStyle name="Обычный 5 2 10 3 2 2 2" xfId="17640" xr:uid="{00000000-0005-0000-0000-0000E7440000}"/>
    <cellStyle name="Обычный 5 2 10 3 2 3" xfId="17641" xr:uid="{00000000-0005-0000-0000-0000E8440000}"/>
    <cellStyle name="Обычный 5 2 10 3 2 3 2" xfId="17642" xr:uid="{00000000-0005-0000-0000-0000E9440000}"/>
    <cellStyle name="Обычный 5 2 10 3 2 4" xfId="17643" xr:uid="{00000000-0005-0000-0000-0000EA440000}"/>
    <cellStyle name="Обычный 5 2 10 3 2 4 2" xfId="17644" xr:uid="{00000000-0005-0000-0000-0000EB440000}"/>
    <cellStyle name="Обычный 5 2 10 3 2 5" xfId="17645" xr:uid="{00000000-0005-0000-0000-0000EC440000}"/>
    <cellStyle name="Обычный 5 2 10 3 2 5 2" xfId="17646" xr:uid="{00000000-0005-0000-0000-0000ED440000}"/>
    <cellStyle name="Обычный 5 2 10 3 2 6" xfId="17647" xr:uid="{00000000-0005-0000-0000-0000EE440000}"/>
    <cellStyle name="Обычный 5 2 10 3 3" xfId="17648" xr:uid="{00000000-0005-0000-0000-0000EF440000}"/>
    <cellStyle name="Обычный 5 2 10 3 3 2" xfId="17649" xr:uid="{00000000-0005-0000-0000-0000F0440000}"/>
    <cellStyle name="Обычный 5 2 10 3 3 2 2" xfId="17650" xr:uid="{00000000-0005-0000-0000-0000F1440000}"/>
    <cellStyle name="Обычный 5 2 10 3 3 3" xfId="17651" xr:uid="{00000000-0005-0000-0000-0000F2440000}"/>
    <cellStyle name="Обычный 5 2 10 3 3 3 2" xfId="17652" xr:uid="{00000000-0005-0000-0000-0000F3440000}"/>
    <cellStyle name="Обычный 5 2 10 3 3 4" xfId="17653" xr:uid="{00000000-0005-0000-0000-0000F4440000}"/>
    <cellStyle name="Обычный 5 2 10 3 3 4 2" xfId="17654" xr:uid="{00000000-0005-0000-0000-0000F5440000}"/>
    <cellStyle name="Обычный 5 2 10 3 3 5" xfId="17655" xr:uid="{00000000-0005-0000-0000-0000F6440000}"/>
    <cellStyle name="Обычный 5 2 10 3 4" xfId="17656" xr:uid="{00000000-0005-0000-0000-0000F7440000}"/>
    <cellStyle name="Обычный 5 2 10 3 4 2" xfId="17657" xr:uid="{00000000-0005-0000-0000-0000F8440000}"/>
    <cellStyle name="Обычный 5 2 10 3 5" xfId="17658" xr:uid="{00000000-0005-0000-0000-0000F9440000}"/>
    <cellStyle name="Обычный 5 2 10 3 5 2" xfId="17659" xr:uid="{00000000-0005-0000-0000-0000FA440000}"/>
    <cellStyle name="Обычный 5 2 10 3 6" xfId="17660" xr:uid="{00000000-0005-0000-0000-0000FB440000}"/>
    <cellStyle name="Обычный 5 2 10 3 6 2" xfId="17661" xr:uid="{00000000-0005-0000-0000-0000FC440000}"/>
    <cellStyle name="Обычный 5 2 10 3 7" xfId="17662" xr:uid="{00000000-0005-0000-0000-0000FD440000}"/>
    <cellStyle name="Обычный 5 2 10 3 7 2" xfId="17663" xr:uid="{00000000-0005-0000-0000-0000FE440000}"/>
    <cellStyle name="Обычный 5 2 10 3 8" xfId="17664" xr:uid="{00000000-0005-0000-0000-0000FF440000}"/>
    <cellStyle name="Обычный 5 2 10 3 8 2" xfId="17665" xr:uid="{00000000-0005-0000-0000-000000450000}"/>
    <cellStyle name="Обычный 5 2 10 3 9" xfId="17666" xr:uid="{00000000-0005-0000-0000-000001450000}"/>
    <cellStyle name="Обычный 5 2 10 3 9 2" xfId="17667" xr:uid="{00000000-0005-0000-0000-000002450000}"/>
    <cellStyle name="Обычный 5 2 10 4" xfId="17668" xr:uid="{00000000-0005-0000-0000-000003450000}"/>
    <cellStyle name="Обычный 5 2 10 4 2" xfId="17669" xr:uid="{00000000-0005-0000-0000-000004450000}"/>
    <cellStyle name="Обычный 5 2 10 4 2 2" xfId="17670" xr:uid="{00000000-0005-0000-0000-000005450000}"/>
    <cellStyle name="Обычный 5 2 10 4 3" xfId="17671" xr:uid="{00000000-0005-0000-0000-000006450000}"/>
    <cellStyle name="Обычный 5 2 10 4 3 2" xfId="17672" xr:uid="{00000000-0005-0000-0000-000007450000}"/>
    <cellStyle name="Обычный 5 2 10 4 4" xfId="17673" xr:uid="{00000000-0005-0000-0000-000008450000}"/>
    <cellStyle name="Обычный 5 2 10 4 4 2" xfId="17674" xr:uid="{00000000-0005-0000-0000-000009450000}"/>
    <cellStyle name="Обычный 5 2 10 4 5" xfId="17675" xr:uid="{00000000-0005-0000-0000-00000A450000}"/>
    <cellStyle name="Обычный 5 2 10 4 5 2" xfId="17676" xr:uid="{00000000-0005-0000-0000-00000B450000}"/>
    <cellStyle name="Обычный 5 2 10 4 6" xfId="17677" xr:uid="{00000000-0005-0000-0000-00000C450000}"/>
    <cellStyle name="Обычный 5 2 10 5" xfId="17678" xr:uid="{00000000-0005-0000-0000-00000D450000}"/>
    <cellStyle name="Обычный 5 2 10 5 2" xfId="17679" xr:uid="{00000000-0005-0000-0000-00000E450000}"/>
    <cellStyle name="Обычный 5 2 10 5 2 2" xfId="17680" xr:uid="{00000000-0005-0000-0000-00000F450000}"/>
    <cellStyle name="Обычный 5 2 10 5 3" xfId="17681" xr:uid="{00000000-0005-0000-0000-000010450000}"/>
    <cellStyle name="Обычный 5 2 10 5 3 2" xfId="17682" xr:uid="{00000000-0005-0000-0000-000011450000}"/>
    <cellStyle name="Обычный 5 2 10 5 4" xfId="17683" xr:uid="{00000000-0005-0000-0000-000012450000}"/>
    <cellStyle name="Обычный 5 2 10 5 4 2" xfId="17684" xr:uid="{00000000-0005-0000-0000-000013450000}"/>
    <cellStyle name="Обычный 5 2 10 5 5" xfId="17685" xr:uid="{00000000-0005-0000-0000-000014450000}"/>
    <cellStyle name="Обычный 5 2 10 6" xfId="17686" xr:uid="{00000000-0005-0000-0000-000015450000}"/>
    <cellStyle name="Обычный 5 2 10 6 2" xfId="17687" xr:uid="{00000000-0005-0000-0000-000016450000}"/>
    <cellStyle name="Обычный 5 2 10 7" xfId="17688" xr:uid="{00000000-0005-0000-0000-000017450000}"/>
    <cellStyle name="Обычный 5 2 10 7 2" xfId="17689" xr:uid="{00000000-0005-0000-0000-000018450000}"/>
    <cellStyle name="Обычный 5 2 10 8" xfId="17690" xr:uid="{00000000-0005-0000-0000-000019450000}"/>
    <cellStyle name="Обычный 5 2 10 8 2" xfId="17691" xr:uid="{00000000-0005-0000-0000-00001A450000}"/>
    <cellStyle name="Обычный 5 2 10 9" xfId="17692" xr:uid="{00000000-0005-0000-0000-00001B450000}"/>
    <cellStyle name="Обычный 5 2 10 9 2" xfId="17693" xr:uid="{00000000-0005-0000-0000-00001C450000}"/>
    <cellStyle name="Обычный 5 2 11" xfId="17694" xr:uid="{00000000-0005-0000-0000-00001D450000}"/>
    <cellStyle name="Обычный 5 2 11 10" xfId="17695" xr:uid="{00000000-0005-0000-0000-00001E450000}"/>
    <cellStyle name="Обычный 5 2 11 10 2" xfId="17696" xr:uid="{00000000-0005-0000-0000-00001F450000}"/>
    <cellStyle name="Обычный 5 2 11 11" xfId="17697" xr:uid="{00000000-0005-0000-0000-000020450000}"/>
    <cellStyle name="Обычный 5 2 11 11 2" xfId="17698" xr:uid="{00000000-0005-0000-0000-000021450000}"/>
    <cellStyle name="Обычный 5 2 11 12" xfId="17699" xr:uid="{00000000-0005-0000-0000-000022450000}"/>
    <cellStyle name="Обычный 5 2 11 2" xfId="17700" xr:uid="{00000000-0005-0000-0000-000023450000}"/>
    <cellStyle name="Обычный 5 2 11 2 10" xfId="17701" xr:uid="{00000000-0005-0000-0000-000024450000}"/>
    <cellStyle name="Обычный 5 2 11 2 10 2" xfId="17702" xr:uid="{00000000-0005-0000-0000-000025450000}"/>
    <cellStyle name="Обычный 5 2 11 2 11" xfId="17703" xr:uid="{00000000-0005-0000-0000-000026450000}"/>
    <cellStyle name="Обычный 5 2 11 2 2" xfId="17704" xr:uid="{00000000-0005-0000-0000-000027450000}"/>
    <cellStyle name="Обычный 5 2 11 2 2 10" xfId="17705" xr:uid="{00000000-0005-0000-0000-000028450000}"/>
    <cellStyle name="Обычный 5 2 11 2 2 2" xfId="17706" xr:uid="{00000000-0005-0000-0000-000029450000}"/>
    <cellStyle name="Обычный 5 2 11 2 2 2 2" xfId="17707" xr:uid="{00000000-0005-0000-0000-00002A450000}"/>
    <cellStyle name="Обычный 5 2 11 2 2 2 2 2" xfId="17708" xr:uid="{00000000-0005-0000-0000-00002B450000}"/>
    <cellStyle name="Обычный 5 2 11 2 2 2 3" xfId="17709" xr:uid="{00000000-0005-0000-0000-00002C450000}"/>
    <cellStyle name="Обычный 5 2 11 2 2 2 3 2" xfId="17710" xr:uid="{00000000-0005-0000-0000-00002D450000}"/>
    <cellStyle name="Обычный 5 2 11 2 2 2 4" xfId="17711" xr:uid="{00000000-0005-0000-0000-00002E450000}"/>
    <cellStyle name="Обычный 5 2 11 2 2 2 4 2" xfId="17712" xr:uid="{00000000-0005-0000-0000-00002F450000}"/>
    <cellStyle name="Обычный 5 2 11 2 2 2 5" xfId="17713" xr:uid="{00000000-0005-0000-0000-000030450000}"/>
    <cellStyle name="Обычный 5 2 11 2 2 2 5 2" xfId="17714" xr:uid="{00000000-0005-0000-0000-000031450000}"/>
    <cellStyle name="Обычный 5 2 11 2 2 2 6" xfId="17715" xr:uid="{00000000-0005-0000-0000-000032450000}"/>
    <cellStyle name="Обычный 5 2 11 2 2 3" xfId="17716" xr:uid="{00000000-0005-0000-0000-000033450000}"/>
    <cellStyle name="Обычный 5 2 11 2 2 3 2" xfId="17717" xr:uid="{00000000-0005-0000-0000-000034450000}"/>
    <cellStyle name="Обычный 5 2 11 2 2 3 2 2" xfId="17718" xr:uid="{00000000-0005-0000-0000-000035450000}"/>
    <cellStyle name="Обычный 5 2 11 2 2 3 3" xfId="17719" xr:uid="{00000000-0005-0000-0000-000036450000}"/>
    <cellStyle name="Обычный 5 2 11 2 2 3 3 2" xfId="17720" xr:uid="{00000000-0005-0000-0000-000037450000}"/>
    <cellStyle name="Обычный 5 2 11 2 2 3 4" xfId="17721" xr:uid="{00000000-0005-0000-0000-000038450000}"/>
    <cellStyle name="Обычный 5 2 11 2 2 3 4 2" xfId="17722" xr:uid="{00000000-0005-0000-0000-000039450000}"/>
    <cellStyle name="Обычный 5 2 11 2 2 3 5" xfId="17723" xr:uid="{00000000-0005-0000-0000-00003A450000}"/>
    <cellStyle name="Обычный 5 2 11 2 2 4" xfId="17724" xr:uid="{00000000-0005-0000-0000-00003B450000}"/>
    <cellStyle name="Обычный 5 2 11 2 2 4 2" xfId="17725" xr:uid="{00000000-0005-0000-0000-00003C450000}"/>
    <cellStyle name="Обычный 5 2 11 2 2 5" xfId="17726" xr:uid="{00000000-0005-0000-0000-00003D450000}"/>
    <cellStyle name="Обычный 5 2 11 2 2 5 2" xfId="17727" xr:uid="{00000000-0005-0000-0000-00003E450000}"/>
    <cellStyle name="Обычный 5 2 11 2 2 6" xfId="17728" xr:uid="{00000000-0005-0000-0000-00003F450000}"/>
    <cellStyle name="Обычный 5 2 11 2 2 6 2" xfId="17729" xr:uid="{00000000-0005-0000-0000-000040450000}"/>
    <cellStyle name="Обычный 5 2 11 2 2 7" xfId="17730" xr:uid="{00000000-0005-0000-0000-000041450000}"/>
    <cellStyle name="Обычный 5 2 11 2 2 7 2" xfId="17731" xr:uid="{00000000-0005-0000-0000-000042450000}"/>
    <cellStyle name="Обычный 5 2 11 2 2 8" xfId="17732" xr:uid="{00000000-0005-0000-0000-000043450000}"/>
    <cellStyle name="Обычный 5 2 11 2 2 8 2" xfId="17733" xr:uid="{00000000-0005-0000-0000-000044450000}"/>
    <cellStyle name="Обычный 5 2 11 2 2 9" xfId="17734" xr:uid="{00000000-0005-0000-0000-000045450000}"/>
    <cellStyle name="Обычный 5 2 11 2 2 9 2" xfId="17735" xr:uid="{00000000-0005-0000-0000-000046450000}"/>
    <cellStyle name="Обычный 5 2 11 2 3" xfId="17736" xr:uid="{00000000-0005-0000-0000-000047450000}"/>
    <cellStyle name="Обычный 5 2 11 2 3 2" xfId="17737" xr:uid="{00000000-0005-0000-0000-000048450000}"/>
    <cellStyle name="Обычный 5 2 11 2 3 2 2" xfId="17738" xr:uid="{00000000-0005-0000-0000-000049450000}"/>
    <cellStyle name="Обычный 5 2 11 2 3 3" xfId="17739" xr:uid="{00000000-0005-0000-0000-00004A450000}"/>
    <cellStyle name="Обычный 5 2 11 2 3 3 2" xfId="17740" xr:uid="{00000000-0005-0000-0000-00004B450000}"/>
    <cellStyle name="Обычный 5 2 11 2 3 4" xfId="17741" xr:uid="{00000000-0005-0000-0000-00004C450000}"/>
    <cellStyle name="Обычный 5 2 11 2 3 4 2" xfId="17742" xr:uid="{00000000-0005-0000-0000-00004D450000}"/>
    <cellStyle name="Обычный 5 2 11 2 3 5" xfId="17743" xr:uid="{00000000-0005-0000-0000-00004E450000}"/>
    <cellStyle name="Обычный 5 2 11 2 3 5 2" xfId="17744" xr:uid="{00000000-0005-0000-0000-00004F450000}"/>
    <cellStyle name="Обычный 5 2 11 2 3 6" xfId="17745" xr:uid="{00000000-0005-0000-0000-000050450000}"/>
    <cellStyle name="Обычный 5 2 11 2 4" xfId="17746" xr:uid="{00000000-0005-0000-0000-000051450000}"/>
    <cellStyle name="Обычный 5 2 11 2 4 2" xfId="17747" xr:uid="{00000000-0005-0000-0000-000052450000}"/>
    <cellStyle name="Обычный 5 2 11 2 4 2 2" xfId="17748" xr:uid="{00000000-0005-0000-0000-000053450000}"/>
    <cellStyle name="Обычный 5 2 11 2 4 3" xfId="17749" xr:uid="{00000000-0005-0000-0000-000054450000}"/>
    <cellStyle name="Обычный 5 2 11 2 4 3 2" xfId="17750" xr:uid="{00000000-0005-0000-0000-000055450000}"/>
    <cellStyle name="Обычный 5 2 11 2 4 4" xfId="17751" xr:uid="{00000000-0005-0000-0000-000056450000}"/>
    <cellStyle name="Обычный 5 2 11 2 4 4 2" xfId="17752" xr:uid="{00000000-0005-0000-0000-000057450000}"/>
    <cellStyle name="Обычный 5 2 11 2 4 5" xfId="17753" xr:uid="{00000000-0005-0000-0000-000058450000}"/>
    <cellStyle name="Обычный 5 2 11 2 5" xfId="17754" xr:uid="{00000000-0005-0000-0000-000059450000}"/>
    <cellStyle name="Обычный 5 2 11 2 5 2" xfId="17755" xr:uid="{00000000-0005-0000-0000-00005A450000}"/>
    <cellStyle name="Обычный 5 2 11 2 6" xfId="17756" xr:uid="{00000000-0005-0000-0000-00005B450000}"/>
    <cellStyle name="Обычный 5 2 11 2 6 2" xfId="17757" xr:uid="{00000000-0005-0000-0000-00005C450000}"/>
    <cellStyle name="Обычный 5 2 11 2 7" xfId="17758" xr:uid="{00000000-0005-0000-0000-00005D450000}"/>
    <cellStyle name="Обычный 5 2 11 2 7 2" xfId="17759" xr:uid="{00000000-0005-0000-0000-00005E450000}"/>
    <cellStyle name="Обычный 5 2 11 2 8" xfId="17760" xr:uid="{00000000-0005-0000-0000-00005F450000}"/>
    <cellStyle name="Обычный 5 2 11 2 8 2" xfId="17761" xr:uid="{00000000-0005-0000-0000-000060450000}"/>
    <cellStyle name="Обычный 5 2 11 2 9" xfId="17762" xr:uid="{00000000-0005-0000-0000-000061450000}"/>
    <cellStyle name="Обычный 5 2 11 2 9 2" xfId="17763" xr:uid="{00000000-0005-0000-0000-000062450000}"/>
    <cellStyle name="Обычный 5 2 11 3" xfId="17764" xr:uid="{00000000-0005-0000-0000-000063450000}"/>
    <cellStyle name="Обычный 5 2 11 3 10" xfId="17765" xr:uid="{00000000-0005-0000-0000-000064450000}"/>
    <cellStyle name="Обычный 5 2 11 3 2" xfId="17766" xr:uid="{00000000-0005-0000-0000-000065450000}"/>
    <cellStyle name="Обычный 5 2 11 3 2 2" xfId="17767" xr:uid="{00000000-0005-0000-0000-000066450000}"/>
    <cellStyle name="Обычный 5 2 11 3 2 2 2" xfId="17768" xr:uid="{00000000-0005-0000-0000-000067450000}"/>
    <cellStyle name="Обычный 5 2 11 3 2 3" xfId="17769" xr:uid="{00000000-0005-0000-0000-000068450000}"/>
    <cellStyle name="Обычный 5 2 11 3 2 3 2" xfId="17770" xr:uid="{00000000-0005-0000-0000-000069450000}"/>
    <cellStyle name="Обычный 5 2 11 3 2 4" xfId="17771" xr:uid="{00000000-0005-0000-0000-00006A450000}"/>
    <cellStyle name="Обычный 5 2 11 3 2 4 2" xfId="17772" xr:uid="{00000000-0005-0000-0000-00006B450000}"/>
    <cellStyle name="Обычный 5 2 11 3 2 5" xfId="17773" xr:uid="{00000000-0005-0000-0000-00006C450000}"/>
    <cellStyle name="Обычный 5 2 11 3 2 5 2" xfId="17774" xr:uid="{00000000-0005-0000-0000-00006D450000}"/>
    <cellStyle name="Обычный 5 2 11 3 2 6" xfId="17775" xr:uid="{00000000-0005-0000-0000-00006E450000}"/>
    <cellStyle name="Обычный 5 2 11 3 3" xfId="17776" xr:uid="{00000000-0005-0000-0000-00006F450000}"/>
    <cellStyle name="Обычный 5 2 11 3 3 2" xfId="17777" xr:uid="{00000000-0005-0000-0000-000070450000}"/>
    <cellStyle name="Обычный 5 2 11 3 3 2 2" xfId="17778" xr:uid="{00000000-0005-0000-0000-000071450000}"/>
    <cellStyle name="Обычный 5 2 11 3 3 3" xfId="17779" xr:uid="{00000000-0005-0000-0000-000072450000}"/>
    <cellStyle name="Обычный 5 2 11 3 3 3 2" xfId="17780" xr:uid="{00000000-0005-0000-0000-000073450000}"/>
    <cellStyle name="Обычный 5 2 11 3 3 4" xfId="17781" xr:uid="{00000000-0005-0000-0000-000074450000}"/>
    <cellStyle name="Обычный 5 2 11 3 3 4 2" xfId="17782" xr:uid="{00000000-0005-0000-0000-000075450000}"/>
    <cellStyle name="Обычный 5 2 11 3 3 5" xfId="17783" xr:uid="{00000000-0005-0000-0000-000076450000}"/>
    <cellStyle name="Обычный 5 2 11 3 4" xfId="17784" xr:uid="{00000000-0005-0000-0000-000077450000}"/>
    <cellStyle name="Обычный 5 2 11 3 4 2" xfId="17785" xr:uid="{00000000-0005-0000-0000-000078450000}"/>
    <cellStyle name="Обычный 5 2 11 3 5" xfId="17786" xr:uid="{00000000-0005-0000-0000-000079450000}"/>
    <cellStyle name="Обычный 5 2 11 3 5 2" xfId="17787" xr:uid="{00000000-0005-0000-0000-00007A450000}"/>
    <cellStyle name="Обычный 5 2 11 3 6" xfId="17788" xr:uid="{00000000-0005-0000-0000-00007B450000}"/>
    <cellStyle name="Обычный 5 2 11 3 6 2" xfId="17789" xr:uid="{00000000-0005-0000-0000-00007C450000}"/>
    <cellStyle name="Обычный 5 2 11 3 7" xfId="17790" xr:uid="{00000000-0005-0000-0000-00007D450000}"/>
    <cellStyle name="Обычный 5 2 11 3 7 2" xfId="17791" xr:uid="{00000000-0005-0000-0000-00007E450000}"/>
    <cellStyle name="Обычный 5 2 11 3 8" xfId="17792" xr:uid="{00000000-0005-0000-0000-00007F450000}"/>
    <cellStyle name="Обычный 5 2 11 3 8 2" xfId="17793" xr:uid="{00000000-0005-0000-0000-000080450000}"/>
    <cellStyle name="Обычный 5 2 11 3 9" xfId="17794" xr:uid="{00000000-0005-0000-0000-000081450000}"/>
    <cellStyle name="Обычный 5 2 11 3 9 2" xfId="17795" xr:uid="{00000000-0005-0000-0000-000082450000}"/>
    <cellStyle name="Обычный 5 2 11 4" xfId="17796" xr:uid="{00000000-0005-0000-0000-000083450000}"/>
    <cellStyle name="Обычный 5 2 11 4 2" xfId="17797" xr:uid="{00000000-0005-0000-0000-000084450000}"/>
    <cellStyle name="Обычный 5 2 11 4 2 2" xfId="17798" xr:uid="{00000000-0005-0000-0000-000085450000}"/>
    <cellStyle name="Обычный 5 2 11 4 3" xfId="17799" xr:uid="{00000000-0005-0000-0000-000086450000}"/>
    <cellStyle name="Обычный 5 2 11 4 3 2" xfId="17800" xr:uid="{00000000-0005-0000-0000-000087450000}"/>
    <cellStyle name="Обычный 5 2 11 4 4" xfId="17801" xr:uid="{00000000-0005-0000-0000-000088450000}"/>
    <cellStyle name="Обычный 5 2 11 4 4 2" xfId="17802" xr:uid="{00000000-0005-0000-0000-000089450000}"/>
    <cellStyle name="Обычный 5 2 11 4 5" xfId="17803" xr:uid="{00000000-0005-0000-0000-00008A450000}"/>
    <cellStyle name="Обычный 5 2 11 4 5 2" xfId="17804" xr:uid="{00000000-0005-0000-0000-00008B450000}"/>
    <cellStyle name="Обычный 5 2 11 4 6" xfId="17805" xr:uid="{00000000-0005-0000-0000-00008C450000}"/>
    <cellStyle name="Обычный 5 2 11 5" xfId="17806" xr:uid="{00000000-0005-0000-0000-00008D450000}"/>
    <cellStyle name="Обычный 5 2 11 5 2" xfId="17807" xr:uid="{00000000-0005-0000-0000-00008E450000}"/>
    <cellStyle name="Обычный 5 2 11 5 2 2" xfId="17808" xr:uid="{00000000-0005-0000-0000-00008F450000}"/>
    <cellStyle name="Обычный 5 2 11 5 3" xfId="17809" xr:uid="{00000000-0005-0000-0000-000090450000}"/>
    <cellStyle name="Обычный 5 2 11 5 3 2" xfId="17810" xr:uid="{00000000-0005-0000-0000-000091450000}"/>
    <cellStyle name="Обычный 5 2 11 5 4" xfId="17811" xr:uid="{00000000-0005-0000-0000-000092450000}"/>
    <cellStyle name="Обычный 5 2 11 5 4 2" xfId="17812" xr:uid="{00000000-0005-0000-0000-000093450000}"/>
    <cellStyle name="Обычный 5 2 11 5 5" xfId="17813" xr:uid="{00000000-0005-0000-0000-000094450000}"/>
    <cellStyle name="Обычный 5 2 11 6" xfId="17814" xr:uid="{00000000-0005-0000-0000-000095450000}"/>
    <cellStyle name="Обычный 5 2 11 6 2" xfId="17815" xr:uid="{00000000-0005-0000-0000-000096450000}"/>
    <cellStyle name="Обычный 5 2 11 7" xfId="17816" xr:uid="{00000000-0005-0000-0000-000097450000}"/>
    <cellStyle name="Обычный 5 2 11 7 2" xfId="17817" xr:uid="{00000000-0005-0000-0000-000098450000}"/>
    <cellStyle name="Обычный 5 2 11 8" xfId="17818" xr:uid="{00000000-0005-0000-0000-000099450000}"/>
    <cellStyle name="Обычный 5 2 11 8 2" xfId="17819" xr:uid="{00000000-0005-0000-0000-00009A450000}"/>
    <cellStyle name="Обычный 5 2 11 9" xfId="17820" xr:uid="{00000000-0005-0000-0000-00009B450000}"/>
    <cellStyle name="Обычный 5 2 11 9 2" xfId="17821" xr:uid="{00000000-0005-0000-0000-00009C450000}"/>
    <cellStyle name="Обычный 5 2 12" xfId="17822" xr:uid="{00000000-0005-0000-0000-00009D450000}"/>
    <cellStyle name="Обычный 5 2 12 10" xfId="17823" xr:uid="{00000000-0005-0000-0000-00009E450000}"/>
    <cellStyle name="Обычный 5 2 12 10 2" xfId="17824" xr:uid="{00000000-0005-0000-0000-00009F450000}"/>
    <cellStyle name="Обычный 5 2 12 11" xfId="17825" xr:uid="{00000000-0005-0000-0000-0000A0450000}"/>
    <cellStyle name="Обычный 5 2 12 11 2" xfId="17826" xr:uid="{00000000-0005-0000-0000-0000A1450000}"/>
    <cellStyle name="Обычный 5 2 12 12" xfId="17827" xr:uid="{00000000-0005-0000-0000-0000A2450000}"/>
    <cellStyle name="Обычный 5 2 12 2" xfId="17828" xr:uid="{00000000-0005-0000-0000-0000A3450000}"/>
    <cellStyle name="Обычный 5 2 12 2 10" xfId="17829" xr:uid="{00000000-0005-0000-0000-0000A4450000}"/>
    <cellStyle name="Обычный 5 2 12 2 10 2" xfId="17830" xr:uid="{00000000-0005-0000-0000-0000A5450000}"/>
    <cellStyle name="Обычный 5 2 12 2 11" xfId="17831" xr:uid="{00000000-0005-0000-0000-0000A6450000}"/>
    <cellStyle name="Обычный 5 2 12 2 2" xfId="17832" xr:uid="{00000000-0005-0000-0000-0000A7450000}"/>
    <cellStyle name="Обычный 5 2 12 2 2 10" xfId="17833" xr:uid="{00000000-0005-0000-0000-0000A8450000}"/>
    <cellStyle name="Обычный 5 2 12 2 2 2" xfId="17834" xr:uid="{00000000-0005-0000-0000-0000A9450000}"/>
    <cellStyle name="Обычный 5 2 12 2 2 2 2" xfId="17835" xr:uid="{00000000-0005-0000-0000-0000AA450000}"/>
    <cellStyle name="Обычный 5 2 12 2 2 2 2 2" xfId="17836" xr:uid="{00000000-0005-0000-0000-0000AB450000}"/>
    <cellStyle name="Обычный 5 2 12 2 2 2 3" xfId="17837" xr:uid="{00000000-0005-0000-0000-0000AC450000}"/>
    <cellStyle name="Обычный 5 2 12 2 2 2 3 2" xfId="17838" xr:uid="{00000000-0005-0000-0000-0000AD450000}"/>
    <cellStyle name="Обычный 5 2 12 2 2 2 4" xfId="17839" xr:uid="{00000000-0005-0000-0000-0000AE450000}"/>
    <cellStyle name="Обычный 5 2 12 2 2 2 4 2" xfId="17840" xr:uid="{00000000-0005-0000-0000-0000AF450000}"/>
    <cellStyle name="Обычный 5 2 12 2 2 2 5" xfId="17841" xr:uid="{00000000-0005-0000-0000-0000B0450000}"/>
    <cellStyle name="Обычный 5 2 12 2 2 2 5 2" xfId="17842" xr:uid="{00000000-0005-0000-0000-0000B1450000}"/>
    <cellStyle name="Обычный 5 2 12 2 2 2 6" xfId="17843" xr:uid="{00000000-0005-0000-0000-0000B2450000}"/>
    <cellStyle name="Обычный 5 2 12 2 2 3" xfId="17844" xr:uid="{00000000-0005-0000-0000-0000B3450000}"/>
    <cellStyle name="Обычный 5 2 12 2 2 3 2" xfId="17845" xr:uid="{00000000-0005-0000-0000-0000B4450000}"/>
    <cellStyle name="Обычный 5 2 12 2 2 3 2 2" xfId="17846" xr:uid="{00000000-0005-0000-0000-0000B5450000}"/>
    <cellStyle name="Обычный 5 2 12 2 2 3 3" xfId="17847" xr:uid="{00000000-0005-0000-0000-0000B6450000}"/>
    <cellStyle name="Обычный 5 2 12 2 2 3 3 2" xfId="17848" xr:uid="{00000000-0005-0000-0000-0000B7450000}"/>
    <cellStyle name="Обычный 5 2 12 2 2 3 4" xfId="17849" xr:uid="{00000000-0005-0000-0000-0000B8450000}"/>
    <cellStyle name="Обычный 5 2 12 2 2 3 4 2" xfId="17850" xr:uid="{00000000-0005-0000-0000-0000B9450000}"/>
    <cellStyle name="Обычный 5 2 12 2 2 3 5" xfId="17851" xr:uid="{00000000-0005-0000-0000-0000BA450000}"/>
    <cellStyle name="Обычный 5 2 12 2 2 4" xfId="17852" xr:uid="{00000000-0005-0000-0000-0000BB450000}"/>
    <cellStyle name="Обычный 5 2 12 2 2 4 2" xfId="17853" xr:uid="{00000000-0005-0000-0000-0000BC450000}"/>
    <cellStyle name="Обычный 5 2 12 2 2 5" xfId="17854" xr:uid="{00000000-0005-0000-0000-0000BD450000}"/>
    <cellStyle name="Обычный 5 2 12 2 2 5 2" xfId="17855" xr:uid="{00000000-0005-0000-0000-0000BE450000}"/>
    <cellStyle name="Обычный 5 2 12 2 2 6" xfId="17856" xr:uid="{00000000-0005-0000-0000-0000BF450000}"/>
    <cellStyle name="Обычный 5 2 12 2 2 6 2" xfId="17857" xr:uid="{00000000-0005-0000-0000-0000C0450000}"/>
    <cellStyle name="Обычный 5 2 12 2 2 7" xfId="17858" xr:uid="{00000000-0005-0000-0000-0000C1450000}"/>
    <cellStyle name="Обычный 5 2 12 2 2 7 2" xfId="17859" xr:uid="{00000000-0005-0000-0000-0000C2450000}"/>
    <cellStyle name="Обычный 5 2 12 2 2 8" xfId="17860" xr:uid="{00000000-0005-0000-0000-0000C3450000}"/>
    <cellStyle name="Обычный 5 2 12 2 2 8 2" xfId="17861" xr:uid="{00000000-0005-0000-0000-0000C4450000}"/>
    <cellStyle name="Обычный 5 2 12 2 2 9" xfId="17862" xr:uid="{00000000-0005-0000-0000-0000C5450000}"/>
    <cellStyle name="Обычный 5 2 12 2 2 9 2" xfId="17863" xr:uid="{00000000-0005-0000-0000-0000C6450000}"/>
    <cellStyle name="Обычный 5 2 12 2 3" xfId="17864" xr:uid="{00000000-0005-0000-0000-0000C7450000}"/>
    <cellStyle name="Обычный 5 2 12 2 3 2" xfId="17865" xr:uid="{00000000-0005-0000-0000-0000C8450000}"/>
    <cellStyle name="Обычный 5 2 12 2 3 2 2" xfId="17866" xr:uid="{00000000-0005-0000-0000-0000C9450000}"/>
    <cellStyle name="Обычный 5 2 12 2 3 3" xfId="17867" xr:uid="{00000000-0005-0000-0000-0000CA450000}"/>
    <cellStyle name="Обычный 5 2 12 2 3 3 2" xfId="17868" xr:uid="{00000000-0005-0000-0000-0000CB450000}"/>
    <cellStyle name="Обычный 5 2 12 2 3 4" xfId="17869" xr:uid="{00000000-0005-0000-0000-0000CC450000}"/>
    <cellStyle name="Обычный 5 2 12 2 3 4 2" xfId="17870" xr:uid="{00000000-0005-0000-0000-0000CD450000}"/>
    <cellStyle name="Обычный 5 2 12 2 3 5" xfId="17871" xr:uid="{00000000-0005-0000-0000-0000CE450000}"/>
    <cellStyle name="Обычный 5 2 12 2 3 5 2" xfId="17872" xr:uid="{00000000-0005-0000-0000-0000CF450000}"/>
    <cellStyle name="Обычный 5 2 12 2 3 6" xfId="17873" xr:uid="{00000000-0005-0000-0000-0000D0450000}"/>
    <cellStyle name="Обычный 5 2 12 2 4" xfId="17874" xr:uid="{00000000-0005-0000-0000-0000D1450000}"/>
    <cellStyle name="Обычный 5 2 12 2 4 2" xfId="17875" xr:uid="{00000000-0005-0000-0000-0000D2450000}"/>
    <cellStyle name="Обычный 5 2 12 2 4 2 2" xfId="17876" xr:uid="{00000000-0005-0000-0000-0000D3450000}"/>
    <cellStyle name="Обычный 5 2 12 2 4 3" xfId="17877" xr:uid="{00000000-0005-0000-0000-0000D4450000}"/>
    <cellStyle name="Обычный 5 2 12 2 4 3 2" xfId="17878" xr:uid="{00000000-0005-0000-0000-0000D5450000}"/>
    <cellStyle name="Обычный 5 2 12 2 4 4" xfId="17879" xr:uid="{00000000-0005-0000-0000-0000D6450000}"/>
    <cellStyle name="Обычный 5 2 12 2 4 4 2" xfId="17880" xr:uid="{00000000-0005-0000-0000-0000D7450000}"/>
    <cellStyle name="Обычный 5 2 12 2 4 5" xfId="17881" xr:uid="{00000000-0005-0000-0000-0000D8450000}"/>
    <cellStyle name="Обычный 5 2 12 2 5" xfId="17882" xr:uid="{00000000-0005-0000-0000-0000D9450000}"/>
    <cellStyle name="Обычный 5 2 12 2 5 2" xfId="17883" xr:uid="{00000000-0005-0000-0000-0000DA450000}"/>
    <cellStyle name="Обычный 5 2 12 2 6" xfId="17884" xr:uid="{00000000-0005-0000-0000-0000DB450000}"/>
    <cellStyle name="Обычный 5 2 12 2 6 2" xfId="17885" xr:uid="{00000000-0005-0000-0000-0000DC450000}"/>
    <cellStyle name="Обычный 5 2 12 2 7" xfId="17886" xr:uid="{00000000-0005-0000-0000-0000DD450000}"/>
    <cellStyle name="Обычный 5 2 12 2 7 2" xfId="17887" xr:uid="{00000000-0005-0000-0000-0000DE450000}"/>
    <cellStyle name="Обычный 5 2 12 2 8" xfId="17888" xr:uid="{00000000-0005-0000-0000-0000DF450000}"/>
    <cellStyle name="Обычный 5 2 12 2 8 2" xfId="17889" xr:uid="{00000000-0005-0000-0000-0000E0450000}"/>
    <cellStyle name="Обычный 5 2 12 2 9" xfId="17890" xr:uid="{00000000-0005-0000-0000-0000E1450000}"/>
    <cellStyle name="Обычный 5 2 12 2 9 2" xfId="17891" xr:uid="{00000000-0005-0000-0000-0000E2450000}"/>
    <cellStyle name="Обычный 5 2 12 3" xfId="17892" xr:uid="{00000000-0005-0000-0000-0000E3450000}"/>
    <cellStyle name="Обычный 5 2 12 3 10" xfId="17893" xr:uid="{00000000-0005-0000-0000-0000E4450000}"/>
    <cellStyle name="Обычный 5 2 12 3 2" xfId="17894" xr:uid="{00000000-0005-0000-0000-0000E5450000}"/>
    <cellStyle name="Обычный 5 2 12 3 2 2" xfId="17895" xr:uid="{00000000-0005-0000-0000-0000E6450000}"/>
    <cellStyle name="Обычный 5 2 12 3 2 2 2" xfId="17896" xr:uid="{00000000-0005-0000-0000-0000E7450000}"/>
    <cellStyle name="Обычный 5 2 12 3 2 3" xfId="17897" xr:uid="{00000000-0005-0000-0000-0000E8450000}"/>
    <cellStyle name="Обычный 5 2 12 3 2 3 2" xfId="17898" xr:uid="{00000000-0005-0000-0000-0000E9450000}"/>
    <cellStyle name="Обычный 5 2 12 3 2 4" xfId="17899" xr:uid="{00000000-0005-0000-0000-0000EA450000}"/>
    <cellStyle name="Обычный 5 2 12 3 2 4 2" xfId="17900" xr:uid="{00000000-0005-0000-0000-0000EB450000}"/>
    <cellStyle name="Обычный 5 2 12 3 2 5" xfId="17901" xr:uid="{00000000-0005-0000-0000-0000EC450000}"/>
    <cellStyle name="Обычный 5 2 12 3 2 5 2" xfId="17902" xr:uid="{00000000-0005-0000-0000-0000ED450000}"/>
    <cellStyle name="Обычный 5 2 12 3 2 6" xfId="17903" xr:uid="{00000000-0005-0000-0000-0000EE450000}"/>
    <cellStyle name="Обычный 5 2 12 3 3" xfId="17904" xr:uid="{00000000-0005-0000-0000-0000EF450000}"/>
    <cellStyle name="Обычный 5 2 12 3 3 2" xfId="17905" xr:uid="{00000000-0005-0000-0000-0000F0450000}"/>
    <cellStyle name="Обычный 5 2 12 3 3 2 2" xfId="17906" xr:uid="{00000000-0005-0000-0000-0000F1450000}"/>
    <cellStyle name="Обычный 5 2 12 3 3 3" xfId="17907" xr:uid="{00000000-0005-0000-0000-0000F2450000}"/>
    <cellStyle name="Обычный 5 2 12 3 3 3 2" xfId="17908" xr:uid="{00000000-0005-0000-0000-0000F3450000}"/>
    <cellStyle name="Обычный 5 2 12 3 3 4" xfId="17909" xr:uid="{00000000-0005-0000-0000-0000F4450000}"/>
    <cellStyle name="Обычный 5 2 12 3 3 4 2" xfId="17910" xr:uid="{00000000-0005-0000-0000-0000F5450000}"/>
    <cellStyle name="Обычный 5 2 12 3 3 5" xfId="17911" xr:uid="{00000000-0005-0000-0000-0000F6450000}"/>
    <cellStyle name="Обычный 5 2 12 3 4" xfId="17912" xr:uid="{00000000-0005-0000-0000-0000F7450000}"/>
    <cellStyle name="Обычный 5 2 12 3 4 2" xfId="17913" xr:uid="{00000000-0005-0000-0000-0000F8450000}"/>
    <cellStyle name="Обычный 5 2 12 3 5" xfId="17914" xr:uid="{00000000-0005-0000-0000-0000F9450000}"/>
    <cellStyle name="Обычный 5 2 12 3 5 2" xfId="17915" xr:uid="{00000000-0005-0000-0000-0000FA450000}"/>
    <cellStyle name="Обычный 5 2 12 3 6" xfId="17916" xr:uid="{00000000-0005-0000-0000-0000FB450000}"/>
    <cellStyle name="Обычный 5 2 12 3 6 2" xfId="17917" xr:uid="{00000000-0005-0000-0000-0000FC450000}"/>
    <cellStyle name="Обычный 5 2 12 3 7" xfId="17918" xr:uid="{00000000-0005-0000-0000-0000FD450000}"/>
    <cellStyle name="Обычный 5 2 12 3 7 2" xfId="17919" xr:uid="{00000000-0005-0000-0000-0000FE450000}"/>
    <cellStyle name="Обычный 5 2 12 3 8" xfId="17920" xr:uid="{00000000-0005-0000-0000-0000FF450000}"/>
    <cellStyle name="Обычный 5 2 12 3 8 2" xfId="17921" xr:uid="{00000000-0005-0000-0000-000000460000}"/>
    <cellStyle name="Обычный 5 2 12 3 9" xfId="17922" xr:uid="{00000000-0005-0000-0000-000001460000}"/>
    <cellStyle name="Обычный 5 2 12 3 9 2" xfId="17923" xr:uid="{00000000-0005-0000-0000-000002460000}"/>
    <cellStyle name="Обычный 5 2 12 4" xfId="17924" xr:uid="{00000000-0005-0000-0000-000003460000}"/>
    <cellStyle name="Обычный 5 2 12 4 2" xfId="17925" xr:uid="{00000000-0005-0000-0000-000004460000}"/>
    <cellStyle name="Обычный 5 2 12 4 2 2" xfId="17926" xr:uid="{00000000-0005-0000-0000-000005460000}"/>
    <cellStyle name="Обычный 5 2 12 4 3" xfId="17927" xr:uid="{00000000-0005-0000-0000-000006460000}"/>
    <cellStyle name="Обычный 5 2 12 4 3 2" xfId="17928" xr:uid="{00000000-0005-0000-0000-000007460000}"/>
    <cellStyle name="Обычный 5 2 12 4 4" xfId="17929" xr:uid="{00000000-0005-0000-0000-000008460000}"/>
    <cellStyle name="Обычный 5 2 12 4 4 2" xfId="17930" xr:uid="{00000000-0005-0000-0000-000009460000}"/>
    <cellStyle name="Обычный 5 2 12 4 5" xfId="17931" xr:uid="{00000000-0005-0000-0000-00000A460000}"/>
    <cellStyle name="Обычный 5 2 12 4 5 2" xfId="17932" xr:uid="{00000000-0005-0000-0000-00000B460000}"/>
    <cellStyle name="Обычный 5 2 12 4 6" xfId="17933" xr:uid="{00000000-0005-0000-0000-00000C460000}"/>
    <cellStyle name="Обычный 5 2 12 5" xfId="17934" xr:uid="{00000000-0005-0000-0000-00000D460000}"/>
    <cellStyle name="Обычный 5 2 12 5 2" xfId="17935" xr:uid="{00000000-0005-0000-0000-00000E460000}"/>
    <cellStyle name="Обычный 5 2 12 5 2 2" xfId="17936" xr:uid="{00000000-0005-0000-0000-00000F460000}"/>
    <cellStyle name="Обычный 5 2 12 5 3" xfId="17937" xr:uid="{00000000-0005-0000-0000-000010460000}"/>
    <cellStyle name="Обычный 5 2 12 5 3 2" xfId="17938" xr:uid="{00000000-0005-0000-0000-000011460000}"/>
    <cellStyle name="Обычный 5 2 12 5 4" xfId="17939" xr:uid="{00000000-0005-0000-0000-000012460000}"/>
    <cellStyle name="Обычный 5 2 12 5 4 2" xfId="17940" xr:uid="{00000000-0005-0000-0000-000013460000}"/>
    <cellStyle name="Обычный 5 2 12 5 5" xfId="17941" xr:uid="{00000000-0005-0000-0000-000014460000}"/>
    <cellStyle name="Обычный 5 2 12 6" xfId="17942" xr:uid="{00000000-0005-0000-0000-000015460000}"/>
    <cellStyle name="Обычный 5 2 12 6 2" xfId="17943" xr:uid="{00000000-0005-0000-0000-000016460000}"/>
    <cellStyle name="Обычный 5 2 12 7" xfId="17944" xr:uid="{00000000-0005-0000-0000-000017460000}"/>
    <cellStyle name="Обычный 5 2 12 7 2" xfId="17945" xr:uid="{00000000-0005-0000-0000-000018460000}"/>
    <cellStyle name="Обычный 5 2 12 8" xfId="17946" xr:uid="{00000000-0005-0000-0000-000019460000}"/>
    <cellStyle name="Обычный 5 2 12 8 2" xfId="17947" xr:uid="{00000000-0005-0000-0000-00001A460000}"/>
    <cellStyle name="Обычный 5 2 12 9" xfId="17948" xr:uid="{00000000-0005-0000-0000-00001B460000}"/>
    <cellStyle name="Обычный 5 2 12 9 2" xfId="17949" xr:uid="{00000000-0005-0000-0000-00001C460000}"/>
    <cellStyle name="Обычный 5 2 13" xfId="17950" xr:uid="{00000000-0005-0000-0000-00001D460000}"/>
    <cellStyle name="Обычный 5 2 13 10" xfId="17951" xr:uid="{00000000-0005-0000-0000-00001E460000}"/>
    <cellStyle name="Обычный 5 2 13 10 2" xfId="17952" xr:uid="{00000000-0005-0000-0000-00001F460000}"/>
    <cellStyle name="Обычный 5 2 13 11" xfId="17953" xr:uid="{00000000-0005-0000-0000-000020460000}"/>
    <cellStyle name="Обычный 5 2 13 11 2" xfId="17954" xr:uid="{00000000-0005-0000-0000-000021460000}"/>
    <cellStyle name="Обычный 5 2 13 12" xfId="17955" xr:uid="{00000000-0005-0000-0000-000022460000}"/>
    <cellStyle name="Обычный 5 2 13 2" xfId="17956" xr:uid="{00000000-0005-0000-0000-000023460000}"/>
    <cellStyle name="Обычный 5 2 13 2 10" xfId="17957" xr:uid="{00000000-0005-0000-0000-000024460000}"/>
    <cellStyle name="Обычный 5 2 13 2 10 2" xfId="17958" xr:uid="{00000000-0005-0000-0000-000025460000}"/>
    <cellStyle name="Обычный 5 2 13 2 11" xfId="17959" xr:uid="{00000000-0005-0000-0000-000026460000}"/>
    <cellStyle name="Обычный 5 2 13 2 2" xfId="17960" xr:uid="{00000000-0005-0000-0000-000027460000}"/>
    <cellStyle name="Обычный 5 2 13 2 2 10" xfId="17961" xr:uid="{00000000-0005-0000-0000-000028460000}"/>
    <cellStyle name="Обычный 5 2 13 2 2 2" xfId="17962" xr:uid="{00000000-0005-0000-0000-000029460000}"/>
    <cellStyle name="Обычный 5 2 13 2 2 2 2" xfId="17963" xr:uid="{00000000-0005-0000-0000-00002A460000}"/>
    <cellStyle name="Обычный 5 2 13 2 2 2 2 2" xfId="17964" xr:uid="{00000000-0005-0000-0000-00002B460000}"/>
    <cellStyle name="Обычный 5 2 13 2 2 2 3" xfId="17965" xr:uid="{00000000-0005-0000-0000-00002C460000}"/>
    <cellStyle name="Обычный 5 2 13 2 2 2 3 2" xfId="17966" xr:uid="{00000000-0005-0000-0000-00002D460000}"/>
    <cellStyle name="Обычный 5 2 13 2 2 2 4" xfId="17967" xr:uid="{00000000-0005-0000-0000-00002E460000}"/>
    <cellStyle name="Обычный 5 2 13 2 2 2 4 2" xfId="17968" xr:uid="{00000000-0005-0000-0000-00002F460000}"/>
    <cellStyle name="Обычный 5 2 13 2 2 2 5" xfId="17969" xr:uid="{00000000-0005-0000-0000-000030460000}"/>
    <cellStyle name="Обычный 5 2 13 2 2 2 5 2" xfId="17970" xr:uid="{00000000-0005-0000-0000-000031460000}"/>
    <cellStyle name="Обычный 5 2 13 2 2 2 6" xfId="17971" xr:uid="{00000000-0005-0000-0000-000032460000}"/>
    <cellStyle name="Обычный 5 2 13 2 2 3" xfId="17972" xr:uid="{00000000-0005-0000-0000-000033460000}"/>
    <cellStyle name="Обычный 5 2 13 2 2 3 2" xfId="17973" xr:uid="{00000000-0005-0000-0000-000034460000}"/>
    <cellStyle name="Обычный 5 2 13 2 2 3 2 2" xfId="17974" xr:uid="{00000000-0005-0000-0000-000035460000}"/>
    <cellStyle name="Обычный 5 2 13 2 2 3 3" xfId="17975" xr:uid="{00000000-0005-0000-0000-000036460000}"/>
    <cellStyle name="Обычный 5 2 13 2 2 3 3 2" xfId="17976" xr:uid="{00000000-0005-0000-0000-000037460000}"/>
    <cellStyle name="Обычный 5 2 13 2 2 3 4" xfId="17977" xr:uid="{00000000-0005-0000-0000-000038460000}"/>
    <cellStyle name="Обычный 5 2 13 2 2 3 4 2" xfId="17978" xr:uid="{00000000-0005-0000-0000-000039460000}"/>
    <cellStyle name="Обычный 5 2 13 2 2 3 5" xfId="17979" xr:uid="{00000000-0005-0000-0000-00003A460000}"/>
    <cellStyle name="Обычный 5 2 13 2 2 4" xfId="17980" xr:uid="{00000000-0005-0000-0000-00003B460000}"/>
    <cellStyle name="Обычный 5 2 13 2 2 4 2" xfId="17981" xr:uid="{00000000-0005-0000-0000-00003C460000}"/>
    <cellStyle name="Обычный 5 2 13 2 2 5" xfId="17982" xr:uid="{00000000-0005-0000-0000-00003D460000}"/>
    <cellStyle name="Обычный 5 2 13 2 2 5 2" xfId="17983" xr:uid="{00000000-0005-0000-0000-00003E460000}"/>
    <cellStyle name="Обычный 5 2 13 2 2 6" xfId="17984" xr:uid="{00000000-0005-0000-0000-00003F460000}"/>
    <cellStyle name="Обычный 5 2 13 2 2 6 2" xfId="17985" xr:uid="{00000000-0005-0000-0000-000040460000}"/>
    <cellStyle name="Обычный 5 2 13 2 2 7" xfId="17986" xr:uid="{00000000-0005-0000-0000-000041460000}"/>
    <cellStyle name="Обычный 5 2 13 2 2 7 2" xfId="17987" xr:uid="{00000000-0005-0000-0000-000042460000}"/>
    <cellStyle name="Обычный 5 2 13 2 2 8" xfId="17988" xr:uid="{00000000-0005-0000-0000-000043460000}"/>
    <cellStyle name="Обычный 5 2 13 2 2 8 2" xfId="17989" xr:uid="{00000000-0005-0000-0000-000044460000}"/>
    <cellStyle name="Обычный 5 2 13 2 2 9" xfId="17990" xr:uid="{00000000-0005-0000-0000-000045460000}"/>
    <cellStyle name="Обычный 5 2 13 2 2 9 2" xfId="17991" xr:uid="{00000000-0005-0000-0000-000046460000}"/>
    <cellStyle name="Обычный 5 2 13 2 3" xfId="17992" xr:uid="{00000000-0005-0000-0000-000047460000}"/>
    <cellStyle name="Обычный 5 2 13 2 3 2" xfId="17993" xr:uid="{00000000-0005-0000-0000-000048460000}"/>
    <cellStyle name="Обычный 5 2 13 2 3 2 2" xfId="17994" xr:uid="{00000000-0005-0000-0000-000049460000}"/>
    <cellStyle name="Обычный 5 2 13 2 3 3" xfId="17995" xr:uid="{00000000-0005-0000-0000-00004A460000}"/>
    <cellStyle name="Обычный 5 2 13 2 3 3 2" xfId="17996" xr:uid="{00000000-0005-0000-0000-00004B460000}"/>
    <cellStyle name="Обычный 5 2 13 2 3 4" xfId="17997" xr:uid="{00000000-0005-0000-0000-00004C460000}"/>
    <cellStyle name="Обычный 5 2 13 2 3 4 2" xfId="17998" xr:uid="{00000000-0005-0000-0000-00004D460000}"/>
    <cellStyle name="Обычный 5 2 13 2 3 5" xfId="17999" xr:uid="{00000000-0005-0000-0000-00004E460000}"/>
    <cellStyle name="Обычный 5 2 13 2 3 5 2" xfId="18000" xr:uid="{00000000-0005-0000-0000-00004F460000}"/>
    <cellStyle name="Обычный 5 2 13 2 3 6" xfId="18001" xr:uid="{00000000-0005-0000-0000-000050460000}"/>
    <cellStyle name="Обычный 5 2 13 2 4" xfId="18002" xr:uid="{00000000-0005-0000-0000-000051460000}"/>
    <cellStyle name="Обычный 5 2 13 2 4 2" xfId="18003" xr:uid="{00000000-0005-0000-0000-000052460000}"/>
    <cellStyle name="Обычный 5 2 13 2 4 2 2" xfId="18004" xr:uid="{00000000-0005-0000-0000-000053460000}"/>
    <cellStyle name="Обычный 5 2 13 2 4 3" xfId="18005" xr:uid="{00000000-0005-0000-0000-000054460000}"/>
    <cellStyle name="Обычный 5 2 13 2 4 3 2" xfId="18006" xr:uid="{00000000-0005-0000-0000-000055460000}"/>
    <cellStyle name="Обычный 5 2 13 2 4 4" xfId="18007" xr:uid="{00000000-0005-0000-0000-000056460000}"/>
    <cellStyle name="Обычный 5 2 13 2 4 4 2" xfId="18008" xr:uid="{00000000-0005-0000-0000-000057460000}"/>
    <cellStyle name="Обычный 5 2 13 2 4 5" xfId="18009" xr:uid="{00000000-0005-0000-0000-000058460000}"/>
    <cellStyle name="Обычный 5 2 13 2 5" xfId="18010" xr:uid="{00000000-0005-0000-0000-000059460000}"/>
    <cellStyle name="Обычный 5 2 13 2 5 2" xfId="18011" xr:uid="{00000000-0005-0000-0000-00005A460000}"/>
    <cellStyle name="Обычный 5 2 13 2 6" xfId="18012" xr:uid="{00000000-0005-0000-0000-00005B460000}"/>
    <cellStyle name="Обычный 5 2 13 2 6 2" xfId="18013" xr:uid="{00000000-0005-0000-0000-00005C460000}"/>
    <cellStyle name="Обычный 5 2 13 2 7" xfId="18014" xr:uid="{00000000-0005-0000-0000-00005D460000}"/>
    <cellStyle name="Обычный 5 2 13 2 7 2" xfId="18015" xr:uid="{00000000-0005-0000-0000-00005E460000}"/>
    <cellStyle name="Обычный 5 2 13 2 8" xfId="18016" xr:uid="{00000000-0005-0000-0000-00005F460000}"/>
    <cellStyle name="Обычный 5 2 13 2 8 2" xfId="18017" xr:uid="{00000000-0005-0000-0000-000060460000}"/>
    <cellStyle name="Обычный 5 2 13 2 9" xfId="18018" xr:uid="{00000000-0005-0000-0000-000061460000}"/>
    <cellStyle name="Обычный 5 2 13 2 9 2" xfId="18019" xr:uid="{00000000-0005-0000-0000-000062460000}"/>
    <cellStyle name="Обычный 5 2 13 3" xfId="18020" xr:uid="{00000000-0005-0000-0000-000063460000}"/>
    <cellStyle name="Обычный 5 2 13 3 10" xfId="18021" xr:uid="{00000000-0005-0000-0000-000064460000}"/>
    <cellStyle name="Обычный 5 2 13 3 2" xfId="18022" xr:uid="{00000000-0005-0000-0000-000065460000}"/>
    <cellStyle name="Обычный 5 2 13 3 2 2" xfId="18023" xr:uid="{00000000-0005-0000-0000-000066460000}"/>
    <cellStyle name="Обычный 5 2 13 3 2 2 2" xfId="18024" xr:uid="{00000000-0005-0000-0000-000067460000}"/>
    <cellStyle name="Обычный 5 2 13 3 2 3" xfId="18025" xr:uid="{00000000-0005-0000-0000-000068460000}"/>
    <cellStyle name="Обычный 5 2 13 3 2 3 2" xfId="18026" xr:uid="{00000000-0005-0000-0000-000069460000}"/>
    <cellStyle name="Обычный 5 2 13 3 2 4" xfId="18027" xr:uid="{00000000-0005-0000-0000-00006A460000}"/>
    <cellStyle name="Обычный 5 2 13 3 2 4 2" xfId="18028" xr:uid="{00000000-0005-0000-0000-00006B460000}"/>
    <cellStyle name="Обычный 5 2 13 3 2 5" xfId="18029" xr:uid="{00000000-0005-0000-0000-00006C460000}"/>
    <cellStyle name="Обычный 5 2 13 3 2 5 2" xfId="18030" xr:uid="{00000000-0005-0000-0000-00006D460000}"/>
    <cellStyle name="Обычный 5 2 13 3 2 6" xfId="18031" xr:uid="{00000000-0005-0000-0000-00006E460000}"/>
    <cellStyle name="Обычный 5 2 13 3 3" xfId="18032" xr:uid="{00000000-0005-0000-0000-00006F460000}"/>
    <cellStyle name="Обычный 5 2 13 3 3 2" xfId="18033" xr:uid="{00000000-0005-0000-0000-000070460000}"/>
    <cellStyle name="Обычный 5 2 13 3 3 2 2" xfId="18034" xr:uid="{00000000-0005-0000-0000-000071460000}"/>
    <cellStyle name="Обычный 5 2 13 3 3 3" xfId="18035" xr:uid="{00000000-0005-0000-0000-000072460000}"/>
    <cellStyle name="Обычный 5 2 13 3 3 3 2" xfId="18036" xr:uid="{00000000-0005-0000-0000-000073460000}"/>
    <cellStyle name="Обычный 5 2 13 3 3 4" xfId="18037" xr:uid="{00000000-0005-0000-0000-000074460000}"/>
    <cellStyle name="Обычный 5 2 13 3 3 4 2" xfId="18038" xr:uid="{00000000-0005-0000-0000-000075460000}"/>
    <cellStyle name="Обычный 5 2 13 3 3 5" xfId="18039" xr:uid="{00000000-0005-0000-0000-000076460000}"/>
    <cellStyle name="Обычный 5 2 13 3 4" xfId="18040" xr:uid="{00000000-0005-0000-0000-000077460000}"/>
    <cellStyle name="Обычный 5 2 13 3 4 2" xfId="18041" xr:uid="{00000000-0005-0000-0000-000078460000}"/>
    <cellStyle name="Обычный 5 2 13 3 5" xfId="18042" xr:uid="{00000000-0005-0000-0000-000079460000}"/>
    <cellStyle name="Обычный 5 2 13 3 5 2" xfId="18043" xr:uid="{00000000-0005-0000-0000-00007A460000}"/>
    <cellStyle name="Обычный 5 2 13 3 6" xfId="18044" xr:uid="{00000000-0005-0000-0000-00007B460000}"/>
    <cellStyle name="Обычный 5 2 13 3 6 2" xfId="18045" xr:uid="{00000000-0005-0000-0000-00007C460000}"/>
    <cellStyle name="Обычный 5 2 13 3 7" xfId="18046" xr:uid="{00000000-0005-0000-0000-00007D460000}"/>
    <cellStyle name="Обычный 5 2 13 3 7 2" xfId="18047" xr:uid="{00000000-0005-0000-0000-00007E460000}"/>
    <cellStyle name="Обычный 5 2 13 3 8" xfId="18048" xr:uid="{00000000-0005-0000-0000-00007F460000}"/>
    <cellStyle name="Обычный 5 2 13 3 8 2" xfId="18049" xr:uid="{00000000-0005-0000-0000-000080460000}"/>
    <cellStyle name="Обычный 5 2 13 3 9" xfId="18050" xr:uid="{00000000-0005-0000-0000-000081460000}"/>
    <cellStyle name="Обычный 5 2 13 3 9 2" xfId="18051" xr:uid="{00000000-0005-0000-0000-000082460000}"/>
    <cellStyle name="Обычный 5 2 13 4" xfId="18052" xr:uid="{00000000-0005-0000-0000-000083460000}"/>
    <cellStyle name="Обычный 5 2 13 4 2" xfId="18053" xr:uid="{00000000-0005-0000-0000-000084460000}"/>
    <cellStyle name="Обычный 5 2 13 4 2 2" xfId="18054" xr:uid="{00000000-0005-0000-0000-000085460000}"/>
    <cellStyle name="Обычный 5 2 13 4 3" xfId="18055" xr:uid="{00000000-0005-0000-0000-000086460000}"/>
    <cellStyle name="Обычный 5 2 13 4 3 2" xfId="18056" xr:uid="{00000000-0005-0000-0000-000087460000}"/>
    <cellStyle name="Обычный 5 2 13 4 4" xfId="18057" xr:uid="{00000000-0005-0000-0000-000088460000}"/>
    <cellStyle name="Обычный 5 2 13 4 4 2" xfId="18058" xr:uid="{00000000-0005-0000-0000-000089460000}"/>
    <cellStyle name="Обычный 5 2 13 4 5" xfId="18059" xr:uid="{00000000-0005-0000-0000-00008A460000}"/>
    <cellStyle name="Обычный 5 2 13 4 5 2" xfId="18060" xr:uid="{00000000-0005-0000-0000-00008B460000}"/>
    <cellStyle name="Обычный 5 2 13 4 6" xfId="18061" xr:uid="{00000000-0005-0000-0000-00008C460000}"/>
    <cellStyle name="Обычный 5 2 13 5" xfId="18062" xr:uid="{00000000-0005-0000-0000-00008D460000}"/>
    <cellStyle name="Обычный 5 2 13 5 2" xfId="18063" xr:uid="{00000000-0005-0000-0000-00008E460000}"/>
    <cellStyle name="Обычный 5 2 13 5 2 2" xfId="18064" xr:uid="{00000000-0005-0000-0000-00008F460000}"/>
    <cellStyle name="Обычный 5 2 13 5 3" xfId="18065" xr:uid="{00000000-0005-0000-0000-000090460000}"/>
    <cellStyle name="Обычный 5 2 13 5 3 2" xfId="18066" xr:uid="{00000000-0005-0000-0000-000091460000}"/>
    <cellStyle name="Обычный 5 2 13 5 4" xfId="18067" xr:uid="{00000000-0005-0000-0000-000092460000}"/>
    <cellStyle name="Обычный 5 2 13 5 4 2" xfId="18068" xr:uid="{00000000-0005-0000-0000-000093460000}"/>
    <cellStyle name="Обычный 5 2 13 5 5" xfId="18069" xr:uid="{00000000-0005-0000-0000-000094460000}"/>
    <cellStyle name="Обычный 5 2 13 6" xfId="18070" xr:uid="{00000000-0005-0000-0000-000095460000}"/>
    <cellStyle name="Обычный 5 2 13 6 2" xfId="18071" xr:uid="{00000000-0005-0000-0000-000096460000}"/>
    <cellStyle name="Обычный 5 2 13 7" xfId="18072" xr:uid="{00000000-0005-0000-0000-000097460000}"/>
    <cellStyle name="Обычный 5 2 13 7 2" xfId="18073" xr:uid="{00000000-0005-0000-0000-000098460000}"/>
    <cellStyle name="Обычный 5 2 13 8" xfId="18074" xr:uid="{00000000-0005-0000-0000-000099460000}"/>
    <cellStyle name="Обычный 5 2 13 8 2" xfId="18075" xr:uid="{00000000-0005-0000-0000-00009A460000}"/>
    <cellStyle name="Обычный 5 2 13 9" xfId="18076" xr:uid="{00000000-0005-0000-0000-00009B460000}"/>
    <cellStyle name="Обычный 5 2 13 9 2" xfId="18077" xr:uid="{00000000-0005-0000-0000-00009C460000}"/>
    <cellStyle name="Обычный 5 2 14" xfId="18078" xr:uid="{00000000-0005-0000-0000-00009D460000}"/>
    <cellStyle name="Обычный 5 2 14 10" xfId="18079" xr:uid="{00000000-0005-0000-0000-00009E460000}"/>
    <cellStyle name="Обычный 5 2 14 10 2" xfId="18080" xr:uid="{00000000-0005-0000-0000-00009F460000}"/>
    <cellStyle name="Обычный 5 2 14 11" xfId="18081" xr:uid="{00000000-0005-0000-0000-0000A0460000}"/>
    <cellStyle name="Обычный 5 2 14 11 2" xfId="18082" xr:uid="{00000000-0005-0000-0000-0000A1460000}"/>
    <cellStyle name="Обычный 5 2 14 12" xfId="18083" xr:uid="{00000000-0005-0000-0000-0000A2460000}"/>
    <cellStyle name="Обычный 5 2 14 2" xfId="18084" xr:uid="{00000000-0005-0000-0000-0000A3460000}"/>
    <cellStyle name="Обычный 5 2 14 2 10" xfId="18085" xr:uid="{00000000-0005-0000-0000-0000A4460000}"/>
    <cellStyle name="Обычный 5 2 14 2 10 2" xfId="18086" xr:uid="{00000000-0005-0000-0000-0000A5460000}"/>
    <cellStyle name="Обычный 5 2 14 2 11" xfId="18087" xr:uid="{00000000-0005-0000-0000-0000A6460000}"/>
    <cellStyle name="Обычный 5 2 14 2 2" xfId="18088" xr:uid="{00000000-0005-0000-0000-0000A7460000}"/>
    <cellStyle name="Обычный 5 2 14 2 2 10" xfId="18089" xr:uid="{00000000-0005-0000-0000-0000A8460000}"/>
    <cellStyle name="Обычный 5 2 14 2 2 2" xfId="18090" xr:uid="{00000000-0005-0000-0000-0000A9460000}"/>
    <cellStyle name="Обычный 5 2 14 2 2 2 2" xfId="18091" xr:uid="{00000000-0005-0000-0000-0000AA460000}"/>
    <cellStyle name="Обычный 5 2 14 2 2 2 2 2" xfId="18092" xr:uid="{00000000-0005-0000-0000-0000AB460000}"/>
    <cellStyle name="Обычный 5 2 14 2 2 2 3" xfId="18093" xr:uid="{00000000-0005-0000-0000-0000AC460000}"/>
    <cellStyle name="Обычный 5 2 14 2 2 2 3 2" xfId="18094" xr:uid="{00000000-0005-0000-0000-0000AD460000}"/>
    <cellStyle name="Обычный 5 2 14 2 2 2 4" xfId="18095" xr:uid="{00000000-0005-0000-0000-0000AE460000}"/>
    <cellStyle name="Обычный 5 2 14 2 2 2 4 2" xfId="18096" xr:uid="{00000000-0005-0000-0000-0000AF460000}"/>
    <cellStyle name="Обычный 5 2 14 2 2 2 5" xfId="18097" xr:uid="{00000000-0005-0000-0000-0000B0460000}"/>
    <cellStyle name="Обычный 5 2 14 2 2 2 5 2" xfId="18098" xr:uid="{00000000-0005-0000-0000-0000B1460000}"/>
    <cellStyle name="Обычный 5 2 14 2 2 2 6" xfId="18099" xr:uid="{00000000-0005-0000-0000-0000B2460000}"/>
    <cellStyle name="Обычный 5 2 14 2 2 3" xfId="18100" xr:uid="{00000000-0005-0000-0000-0000B3460000}"/>
    <cellStyle name="Обычный 5 2 14 2 2 3 2" xfId="18101" xr:uid="{00000000-0005-0000-0000-0000B4460000}"/>
    <cellStyle name="Обычный 5 2 14 2 2 3 2 2" xfId="18102" xr:uid="{00000000-0005-0000-0000-0000B5460000}"/>
    <cellStyle name="Обычный 5 2 14 2 2 3 3" xfId="18103" xr:uid="{00000000-0005-0000-0000-0000B6460000}"/>
    <cellStyle name="Обычный 5 2 14 2 2 3 3 2" xfId="18104" xr:uid="{00000000-0005-0000-0000-0000B7460000}"/>
    <cellStyle name="Обычный 5 2 14 2 2 3 4" xfId="18105" xr:uid="{00000000-0005-0000-0000-0000B8460000}"/>
    <cellStyle name="Обычный 5 2 14 2 2 3 4 2" xfId="18106" xr:uid="{00000000-0005-0000-0000-0000B9460000}"/>
    <cellStyle name="Обычный 5 2 14 2 2 3 5" xfId="18107" xr:uid="{00000000-0005-0000-0000-0000BA460000}"/>
    <cellStyle name="Обычный 5 2 14 2 2 4" xfId="18108" xr:uid="{00000000-0005-0000-0000-0000BB460000}"/>
    <cellStyle name="Обычный 5 2 14 2 2 4 2" xfId="18109" xr:uid="{00000000-0005-0000-0000-0000BC460000}"/>
    <cellStyle name="Обычный 5 2 14 2 2 5" xfId="18110" xr:uid="{00000000-0005-0000-0000-0000BD460000}"/>
    <cellStyle name="Обычный 5 2 14 2 2 5 2" xfId="18111" xr:uid="{00000000-0005-0000-0000-0000BE460000}"/>
    <cellStyle name="Обычный 5 2 14 2 2 6" xfId="18112" xr:uid="{00000000-0005-0000-0000-0000BF460000}"/>
    <cellStyle name="Обычный 5 2 14 2 2 6 2" xfId="18113" xr:uid="{00000000-0005-0000-0000-0000C0460000}"/>
    <cellStyle name="Обычный 5 2 14 2 2 7" xfId="18114" xr:uid="{00000000-0005-0000-0000-0000C1460000}"/>
    <cellStyle name="Обычный 5 2 14 2 2 7 2" xfId="18115" xr:uid="{00000000-0005-0000-0000-0000C2460000}"/>
    <cellStyle name="Обычный 5 2 14 2 2 8" xfId="18116" xr:uid="{00000000-0005-0000-0000-0000C3460000}"/>
    <cellStyle name="Обычный 5 2 14 2 2 8 2" xfId="18117" xr:uid="{00000000-0005-0000-0000-0000C4460000}"/>
    <cellStyle name="Обычный 5 2 14 2 2 9" xfId="18118" xr:uid="{00000000-0005-0000-0000-0000C5460000}"/>
    <cellStyle name="Обычный 5 2 14 2 2 9 2" xfId="18119" xr:uid="{00000000-0005-0000-0000-0000C6460000}"/>
    <cellStyle name="Обычный 5 2 14 2 3" xfId="18120" xr:uid="{00000000-0005-0000-0000-0000C7460000}"/>
    <cellStyle name="Обычный 5 2 14 2 3 2" xfId="18121" xr:uid="{00000000-0005-0000-0000-0000C8460000}"/>
    <cellStyle name="Обычный 5 2 14 2 3 2 2" xfId="18122" xr:uid="{00000000-0005-0000-0000-0000C9460000}"/>
    <cellStyle name="Обычный 5 2 14 2 3 3" xfId="18123" xr:uid="{00000000-0005-0000-0000-0000CA460000}"/>
    <cellStyle name="Обычный 5 2 14 2 3 3 2" xfId="18124" xr:uid="{00000000-0005-0000-0000-0000CB460000}"/>
    <cellStyle name="Обычный 5 2 14 2 3 4" xfId="18125" xr:uid="{00000000-0005-0000-0000-0000CC460000}"/>
    <cellStyle name="Обычный 5 2 14 2 3 4 2" xfId="18126" xr:uid="{00000000-0005-0000-0000-0000CD460000}"/>
    <cellStyle name="Обычный 5 2 14 2 3 5" xfId="18127" xr:uid="{00000000-0005-0000-0000-0000CE460000}"/>
    <cellStyle name="Обычный 5 2 14 2 3 5 2" xfId="18128" xr:uid="{00000000-0005-0000-0000-0000CF460000}"/>
    <cellStyle name="Обычный 5 2 14 2 3 6" xfId="18129" xr:uid="{00000000-0005-0000-0000-0000D0460000}"/>
    <cellStyle name="Обычный 5 2 14 2 4" xfId="18130" xr:uid="{00000000-0005-0000-0000-0000D1460000}"/>
    <cellStyle name="Обычный 5 2 14 2 4 2" xfId="18131" xr:uid="{00000000-0005-0000-0000-0000D2460000}"/>
    <cellStyle name="Обычный 5 2 14 2 4 2 2" xfId="18132" xr:uid="{00000000-0005-0000-0000-0000D3460000}"/>
    <cellStyle name="Обычный 5 2 14 2 4 3" xfId="18133" xr:uid="{00000000-0005-0000-0000-0000D4460000}"/>
    <cellStyle name="Обычный 5 2 14 2 4 3 2" xfId="18134" xr:uid="{00000000-0005-0000-0000-0000D5460000}"/>
    <cellStyle name="Обычный 5 2 14 2 4 4" xfId="18135" xr:uid="{00000000-0005-0000-0000-0000D6460000}"/>
    <cellStyle name="Обычный 5 2 14 2 4 4 2" xfId="18136" xr:uid="{00000000-0005-0000-0000-0000D7460000}"/>
    <cellStyle name="Обычный 5 2 14 2 4 5" xfId="18137" xr:uid="{00000000-0005-0000-0000-0000D8460000}"/>
    <cellStyle name="Обычный 5 2 14 2 5" xfId="18138" xr:uid="{00000000-0005-0000-0000-0000D9460000}"/>
    <cellStyle name="Обычный 5 2 14 2 5 2" xfId="18139" xr:uid="{00000000-0005-0000-0000-0000DA460000}"/>
    <cellStyle name="Обычный 5 2 14 2 6" xfId="18140" xr:uid="{00000000-0005-0000-0000-0000DB460000}"/>
    <cellStyle name="Обычный 5 2 14 2 6 2" xfId="18141" xr:uid="{00000000-0005-0000-0000-0000DC460000}"/>
    <cellStyle name="Обычный 5 2 14 2 7" xfId="18142" xr:uid="{00000000-0005-0000-0000-0000DD460000}"/>
    <cellStyle name="Обычный 5 2 14 2 7 2" xfId="18143" xr:uid="{00000000-0005-0000-0000-0000DE460000}"/>
    <cellStyle name="Обычный 5 2 14 2 8" xfId="18144" xr:uid="{00000000-0005-0000-0000-0000DF460000}"/>
    <cellStyle name="Обычный 5 2 14 2 8 2" xfId="18145" xr:uid="{00000000-0005-0000-0000-0000E0460000}"/>
    <cellStyle name="Обычный 5 2 14 2 9" xfId="18146" xr:uid="{00000000-0005-0000-0000-0000E1460000}"/>
    <cellStyle name="Обычный 5 2 14 2 9 2" xfId="18147" xr:uid="{00000000-0005-0000-0000-0000E2460000}"/>
    <cellStyle name="Обычный 5 2 14 3" xfId="18148" xr:uid="{00000000-0005-0000-0000-0000E3460000}"/>
    <cellStyle name="Обычный 5 2 14 3 10" xfId="18149" xr:uid="{00000000-0005-0000-0000-0000E4460000}"/>
    <cellStyle name="Обычный 5 2 14 3 2" xfId="18150" xr:uid="{00000000-0005-0000-0000-0000E5460000}"/>
    <cellStyle name="Обычный 5 2 14 3 2 2" xfId="18151" xr:uid="{00000000-0005-0000-0000-0000E6460000}"/>
    <cellStyle name="Обычный 5 2 14 3 2 2 2" xfId="18152" xr:uid="{00000000-0005-0000-0000-0000E7460000}"/>
    <cellStyle name="Обычный 5 2 14 3 2 3" xfId="18153" xr:uid="{00000000-0005-0000-0000-0000E8460000}"/>
    <cellStyle name="Обычный 5 2 14 3 2 3 2" xfId="18154" xr:uid="{00000000-0005-0000-0000-0000E9460000}"/>
    <cellStyle name="Обычный 5 2 14 3 2 4" xfId="18155" xr:uid="{00000000-0005-0000-0000-0000EA460000}"/>
    <cellStyle name="Обычный 5 2 14 3 2 4 2" xfId="18156" xr:uid="{00000000-0005-0000-0000-0000EB460000}"/>
    <cellStyle name="Обычный 5 2 14 3 2 5" xfId="18157" xr:uid="{00000000-0005-0000-0000-0000EC460000}"/>
    <cellStyle name="Обычный 5 2 14 3 2 5 2" xfId="18158" xr:uid="{00000000-0005-0000-0000-0000ED460000}"/>
    <cellStyle name="Обычный 5 2 14 3 2 6" xfId="18159" xr:uid="{00000000-0005-0000-0000-0000EE460000}"/>
    <cellStyle name="Обычный 5 2 14 3 3" xfId="18160" xr:uid="{00000000-0005-0000-0000-0000EF460000}"/>
    <cellStyle name="Обычный 5 2 14 3 3 2" xfId="18161" xr:uid="{00000000-0005-0000-0000-0000F0460000}"/>
    <cellStyle name="Обычный 5 2 14 3 3 2 2" xfId="18162" xr:uid="{00000000-0005-0000-0000-0000F1460000}"/>
    <cellStyle name="Обычный 5 2 14 3 3 3" xfId="18163" xr:uid="{00000000-0005-0000-0000-0000F2460000}"/>
    <cellStyle name="Обычный 5 2 14 3 3 3 2" xfId="18164" xr:uid="{00000000-0005-0000-0000-0000F3460000}"/>
    <cellStyle name="Обычный 5 2 14 3 3 4" xfId="18165" xr:uid="{00000000-0005-0000-0000-0000F4460000}"/>
    <cellStyle name="Обычный 5 2 14 3 3 4 2" xfId="18166" xr:uid="{00000000-0005-0000-0000-0000F5460000}"/>
    <cellStyle name="Обычный 5 2 14 3 3 5" xfId="18167" xr:uid="{00000000-0005-0000-0000-0000F6460000}"/>
    <cellStyle name="Обычный 5 2 14 3 4" xfId="18168" xr:uid="{00000000-0005-0000-0000-0000F7460000}"/>
    <cellStyle name="Обычный 5 2 14 3 4 2" xfId="18169" xr:uid="{00000000-0005-0000-0000-0000F8460000}"/>
    <cellStyle name="Обычный 5 2 14 3 5" xfId="18170" xr:uid="{00000000-0005-0000-0000-0000F9460000}"/>
    <cellStyle name="Обычный 5 2 14 3 5 2" xfId="18171" xr:uid="{00000000-0005-0000-0000-0000FA460000}"/>
    <cellStyle name="Обычный 5 2 14 3 6" xfId="18172" xr:uid="{00000000-0005-0000-0000-0000FB460000}"/>
    <cellStyle name="Обычный 5 2 14 3 6 2" xfId="18173" xr:uid="{00000000-0005-0000-0000-0000FC460000}"/>
    <cellStyle name="Обычный 5 2 14 3 7" xfId="18174" xr:uid="{00000000-0005-0000-0000-0000FD460000}"/>
    <cellStyle name="Обычный 5 2 14 3 7 2" xfId="18175" xr:uid="{00000000-0005-0000-0000-0000FE460000}"/>
    <cellStyle name="Обычный 5 2 14 3 8" xfId="18176" xr:uid="{00000000-0005-0000-0000-0000FF460000}"/>
    <cellStyle name="Обычный 5 2 14 3 8 2" xfId="18177" xr:uid="{00000000-0005-0000-0000-000000470000}"/>
    <cellStyle name="Обычный 5 2 14 3 9" xfId="18178" xr:uid="{00000000-0005-0000-0000-000001470000}"/>
    <cellStyle name="Обычный 5 2 14 3 9 2" xfId="18179" xr:uid="{00000000-0005-0000-0000-000002470000}"/>
    <cellStyle name="Обычный 5 2 14 4" xfId="18180" xr:uid="{00000000-0005-0000-0000-000003470000}"/>
    <cellStyle name="Обычный 5 2 14 4 2" xfId="18181" xr:uid="{00000000-0005-0000-0000-000004470000}"/>
    <cellStyle name="Обычный 5 2 14 4 2 2" xfId="18182" xr:uid="{00000000-0005-0000-0000-000005470000}"/>
    <cellStyle name="Обычный 5 2 14 4 3" xfId="18183" xr:uid="{00000000-0005-0000-0000-000006470000}"/>
    <cellStyle name="Обычный 5 2 14 4 3 2" xfId="18184" xr:uid="{00000000-0005-0000-0000-000007470000}"/>
    <cellStyle name="Обычный 5 2 14 4 4" xfId="18185" xr:uid="{00000000-0005-0000-0000-000008470000}"/>
    <cellStyle name="Обычный 5 2 14 4 4 2" xfId="18186" xr:uid="{00000000-0005-0000-0000-000009470000}"/>
    <cellStyle name="Обычный 5 2 14 4 5" xfId="18187" xr:uid="{00000000-0005-0000-0000-00000A470000}"/>
    <cellStyle name="Обычный 5 2 14 4 5 2" xfId="18188" xr:uid="{00000000-0005-0000-0000-00000B470000}"/>
    <cellStyle name="Обычный 5 2 14 4 6" xfId="18189" xr:uid="{00000000-0005-0000-0000-00000C470000}"/>
    <cellStyle name="Обычный 5 2 14 5" xfId="18190" xr:uid="{00000000-0005-0000-0000-00000D470000}"/>
    <cellStyle name="Обычный 5 2 14 5 2" xfId="18191" xr:uid="{00000000-0005-0000-0000-00000E470000}"/>
    <cellStyle name="Обычный 5 2 14 5 2 2" xfId="18192" xr:uid="{00000000-0005-0000-0000-00000F470000}"/>
    <cellStyle name="Обычный 5 2 14 5 3" xfId="18193" xr:uid="{00000000-0005-0000-0000-000010470000}"/>
    <cellStyle name="Обычный 5 2 14 5 3 2" xfId="18194" xr:uid="{00000000-0005-0000-0000-000011470000}"/>
    <cellStyle name="Обычный 5 2 14 5 4" xfId="18195" xr:uid="{00000000-0005-0000-0000-000012470000}"/>
    <cellStyle name="Обычный 5 2 14 5 4 2" xfId="18196" xr:uid="{00000000-0005-0000-0000-000013470000}"/>
    <cellStyle name="Обычный 5 2 14 5 5" xfId="18197" xr:uid="{00000000-0005-0000-0000-000014470000}"/>
    <cellStyle name="Обычный 5 2 14 6" xfId="18198" xr:uid="{00000000-0005-0000-0000-000015470000}"/>
    <cellStyle name="Обычный 5 2 14 6 2" xfId="18199" xr:uid="{00000000-0005-0000-0000-000016470000}"/>
    <cellStyle name="Обычный 5 2 14 7" xfId="18200" xr:uid="{00000000-0005-0000-0000-000017470000}"/>
    <cellStyle name="Обычный 5 2 14 7 2" xfId="18201" xr:uid="{00000000-0005-0000-0000-000018470000}"/>
    <cellStyle name="Обычный 5 2 14 8" xfId="18202" xr:uid="{00000000-0005-0000-0000-000019470000}"/>
    <cellStyle name="Обычный 5 2 14 8 2" xfId="18203" xr:uid="{00000000-0005-0000-0000-00001A470000}"/>
    <cellStyle name="Обычный 5 2 14 9" xfId="18204" xr:uid="{00000000-0005-0000-0000-00001B470000}"/>
    <cellStyle name="Обычный 5 2 14 9 2" xfId="18205" xr:uid="{00000000-0005-0000-0000-00001C470000}"/>
    <cellStyle name="Обычный 5 2 15" xfId="18206" xr:uid="{00000000-0005-0000-0000-00001D470000}"/>
    <cellStyle name="Обычный 5 2 15 10" xfId="18207" xr:uid="{00000000-0005-0000-0000-00001E470000}"/>
    <cellStyle name="Обычный 5 2 15 10 2" xfId="18208" xr:uid="{00000000-0005-0000-0000-00001F470000}"/>
    <cellStyle name="Обычный 5 2 15 11" xfId="18209" xr:uid="{00000000-0005-0000-0000-000020470000}"/>
    <cellStyle name="Обычный 5 2 15 11 2" xfId="18210" xr:uid="{00000000-0005-0000-0000-000021470000}"/>
    <cellStyle name="Обычный 5 2 15 12" xfId="18211" xr:uid="{00000000-0005-0000-0000-000022470000}"/>
    <cellStyle name="Обычный 5 2 15 2" xfId="18212" xr:uid="{00000000-0005-0000-0000-000023470000}"/>
    <cellStyle name="Обычный 5 2 15 2 10" xfId="18213" xr:uid="{00000000-0005-0000-0000-000024470000}"/>
    <cellStyle name="Обычный 5 2 15 2 10 2" xfId="18214" xr:uid="{00000000-0005-0000-0000-000025470000}"/>
    <cellStyle name="Обычный 5 2 15 2 11" xfId="18215" xr:uid="{00000000-0005-0000-0000-000026470000}"/>
    <cellStyle name="Обычный 5 2 15 2 2" xfId="18216" xr:uid="{00000000-0005-0000-0000-000027470000}"/>
    <cellStyle name="Обычный 5 2 15 2 2 10" xfId="18217" xr:uid="{00000000-0005-0000-0000-000028470000}"/>
    <cellStyle name="Обычный 5 2 15 2 2 2" xfId="18218" xr:uid="{00000000-0005-0000-0000-000029470000}"/>
    <cellStyle name="Обычный 5 2 15 2 2 2 2" xfId="18219" xr:uid="{00000000-0005-0000-0000-00002A470000}"/>
    <cellStyle name="Обычный 5 2 15 2 2 2 2 2" xfId="18220" xr:uid="{00000000-0005-0000-0000-00002B470000}"/>
    <cellStyle name="Обычный 5 2 15 2 2 2 3" xfId="18221" xr:uid="{00000000-0005-0000-0000-00002C470000}"/>
    <cellStyle name="Обычный 5 2 15 2 2 2 3 2" xfId="18222" xr:uid="{00000000-0005-0000-0000-00002D470000}"/>
    <cellStyle name="Обычный 5 2 15 2 2 2 4" xfId="18223" xr:uid="{00000000-0005-0000-0000-00002E470000}"/>
    <cellStyle name="Обычный 5 2 15 2 2 2 4 2" xfId="18224" xr:uid="{00000000-0005-0000-0000-00002F470000}"/>
    <cellStyle name="Обычный 5 2 15 2 2 2 5" xfId="18225" xr:uid="{00000000-0005-0000-0000-000030470000}"/>
    <cellStyle name="Обычный 5 2 15 2 2 2 5 2" xfId="18226" xr:uid="{00000000-0005-0000-0000-000031470000}"/>
    <cellStyle name="Обычный 5 2 15 2 2 2 6" xfId="18227" xr:uid="{00000000-0005-0000-0000-000032470000}"/>
    <cellStyle name="Обычный 5 2 15 2 2 3" xfId="18228" xr:uid="{00000000-0005-0000-0000-000033470000}"/>
    <cellStyle name="Обычный 5 2 15 2 2 3 2" xfId="18229" xr:uid="{00000000-0005-0000-0000-000034470000}"/>
    <cellStyle name="Обычный 5 2 15 2 2 3 2 2" xfId="18230" xr:uid="{00000000-0005-0000-0000-000035470000}"/>
    <cellStyle name="Обычный 5 2 15 2 2 3 3" xfId="18231" xr:uid="{00000000-0005-0000-0000-000036470000}"/>
    <cellStyle name="Обычный 5 2 15 2 2 3 3 2" xfId="18232" xr:uid="{00000000-0005-0000-0000-000037470000}"/>
    <cellStyle name="Обычный 5 2 15 2 2 3 4" xfId="18233" xr:uid="{00000000-0005-0000-0000-000038470000}"/>
    <cellStyle name="Обычный 5 2 15 2 2 3 4 2" xfId="18234" xr:uid="{00000000-0005-0000-0000-000039470000}"/>
    <cellStyle name="Обычный 5 2 15 2 2 3 5" xfId="18235" xr:uid="{00000000-0005-0000-0000-00003A470000}"/>
    <cellStyle name="Обычный 5 2 15 2 2 4" xfId="18236" xr:uid="{00000000-0005-0000-0000-00003B470000}"/>
    <cellStyle name="Обычный 5 2 15 2 2 4 2" xfId="18237" xr:uid="{00000000-0005-0000-0000-00003C470000}"/>
    <cellStyle name="Обычный 5 2 15 2 2 5" xfId="18238" xr:uid="{00000000-0005-0000-0000-00003D470000}"/>
    <cellStyle name="Обычный 5 2 15 2 2 5 2" xfId="18239" xr:uid="{00000000-0005-0000-0000-00003E470000}"/>
    <cellStyle name="Обычный 5 2 15 2 2 6" xfId="18240" xr:uid="{00000000-0005-0000-0000-00003F470000}"/>
    <cellStyle name="Обычный 5 2 15 2 2 6 2" xfId="18241" xr:uid="{00000000-0005-0000-0000-000040470000}"/>
    <cellStyle name="Обычный 5 2 15 2 2 7" xfId="18242" xr:uid="{00000000-0005-0000-0000-000041470000}"/>
    <cellStyle name="Обычный 5 2 15 2 2 7 2" xfId="18243" xr:uid="{00000000-0005-0000-0000-000042470000}"/>
    <cellStyle name="Обычный 5 2 15 2 2 8" xfId="18244" xr:uid="{00000000-0005-0000-0000-000043470000}"/>
    <cellStyle name="Обычный 5 2 15 2 2 8 2" xfId="18245" xr:uid="{00000000-0005-0000-0000-000044470000}"/>
    <cellStyle name="Обычный 5 2 15 2 2 9" xfId="18246" xr:uid="{00000000-0005-0000-0000-000045470000}"/>
    <cellStyle name="Обычный 5 2 15 2 2 9 2" xfId="18247" xr:uid="{00000000-0005-0000-0000-000046470000}"/>
    <cellStyle name="Обычный 5 2 15 2 3" xfId="18248" xr:uid="{00000000-0005-0000-0000-000047470000}"/>
    <cellStyle name="Обычный 5 2 15 2 3 2" xfId="18249" xr:uid="{00000000-0005-0000-0000-000048470000}"/>
    <cellStyle name="Обычный 5 2 15 2 3 2 2" xfId="18250" xr:uid="{00000000-0005-0000-0000-000049470000}"/>
    <cellStyle name="Обычный 5 2 15 2 3 3" xfId="18251" xr:uid="{00000000-0005-0000-0000-00004A470000}"/>
    <cellStyle name="Обычный 5 2 15 2 3 3 2" xfId="18252" xr:uid="{00000000-0005-0000-0000-00004B470000}"/>
    <cellStyle name="Обычный 5 2 15 2 3 4" xfId="18253" xr:uid="{00000000-0005-0000-0000-00004C470000}"/>
    <cellStyle name="Обычный 5 2 15 2 3 4 2" xfId="18254" xr:uid="{00000000-0005-0000-0000-00004D470000}"/>
    <cellStyle name="Обычный 5 2 15 2 3 5" xfId="18255" xr:uid="{00000000-0005-0000-0000-00004E470000}"/>
    <cellStyle name="Обычный 5 2 15 2 3 5 2" xfId="18256" xr:uid="{00000000-0005-0000-0000-00004F470000}"/>
    <cellStyle name="Обычный 5 2 15 2 3 6" xfId="18257" xr:uid="{00000000-0005-0000-0000-000050470000}"/>
    <cellStyle name="Обычный 5 2 15 2 4" xfId="18258" xr:uid="{00000000-0005-0000-0000-000051470000}"/>
    <cellStyle name="Обычный 5 2 15 2 4 2" xfId="18259" xr:uid="{00000000-0005-0000-0000-000052470000}"/>
    <cellStyle name="Обычный 5 2 15 2 4 2 2" xfId="18260" xr:uid="{00000000-0005-0000-0000-000053470000}"/>
    <cellStyle name="Обычный 5 2 15 2 4 3" xfId="18261" xr:uid="{00000000-0005-0000-0000-000054470000}"/>
    <cellStyle name="Обычный 5 2 15 2 4 3 2" xfId="18262" xr:uid="{00000000-0005-0000-0000-000055470000}"/>
    <cellStyle name="Обычный 5 2 15 2 4 4" xfId="18263" xr:uid="{00000000-0005-0000-0000-000056470000}"/>
    <cellStyle name="Обычный 5 2 15 2 4 4 2" xfId="18264" xr:uid="{00000000-0005-0000-0000-000057470000}"/>
    <cellStyle name="Обычный 5 2 15 2 4 5" xfId="18265" xr:uid="{00000000-0005-0000-0000-000058470000}"/>
    <cellStyle name="Обычный 5 2 15 2 5" xfId="18266" xr:uid="{00000000-0005-0000-0000-000059470000}"/>
    <cellStyle name="Обычный 5 2 15 2 5 2" xfId="18267" xr:uid="{00000000-0005-0000-0000-00005A470000}"/>
    <cellStyle name="Обычный 5 2 15 2 6" xfId="18268" xr:uid="{00000000-0005-0000-0000-00005B470000}"/>
    <cellStyle name="Обычный 5 2 15 2 6 2" xfId="18269" xr:uid="{00000000-0005-0000-0000-00005C470000}"/>
    <cellStyle name="Обычный 5 2 15 2 7" xfId="18270" xr:uid="{00000000-0005-0000-0000-00005D470000}"/>
    <cellStyle name="Обычный 5 2 15 2 7 2" xfId="18271" xr:uid="{00000000-0005-0000-0000-00005E470000}"/>
    <cellStyle name="Обычный 5 2 15 2 8" xfId="18272" xr:uid="{00000000-0005-0000-0000-00005F470000}"/>
    <cellStyle name="Обычный 5 2 15 2 8 2" xfId="18273" xr:uid="{00000000-0005-0000-0000-000060470000}"/>
    <cellStyle name="Обычный 5 2 15 2 9" xfId="18274" xr:uid="{00000000-0005-0000-0000-000061470000}"/>
    <cellStyle name="Обычный 5 2 15 2 9 2" xfId="18275" xr:uid="{00000000-0005-0000-0000-000062470000}"/>
    <cellStyle name="Обычный 5 2 15 3" xfId="18276" xr:uid="{00000000-0005-0000-0000-000063470000}"/>
    <cellStyle name="Обычный 5 2 15 3 10" xfId="18277" xr:uid="{00000000-0005-0000-0000-000064470000}"/>
    <cellStyle name="Обычный 5 2 15 3 2" xfId="18278" xr:uid="{00000000-0005-0000-0000-000065470000}"/>
    <cellStyle name="Обычный 5 2 15 3 2 2" xfId="18279" xr:uid="{00000000-0005-0000-0000-000066470000}"/>
    <cellStyle name="Обычный 5 2 15 3 2 2 2" xfId="18280" xr:uid="{00000000-0005-0000-0000-000067470000}"/>
    <cellStyle name="Обычный 5 2 15 3 2 3" xfId="18281" xr:uid="{00000000-0005-0000-0000-000068470000}"/>
    <cellStyle name="Обычный 5 2 15 3 2 3 2" xfId="18282" xr:uid="{00000000-0005-0000-0000-000069470000}"/>
    <cellStyle name="Обычный 5 2 15 3 2 4" xfId="18283" xr:uid="{00000000-0005-0000-0000-00006A470000}"/>
    <cellStyle name="Обычный 5 2 15 3 2 4 2" xfId="18284" xr:uid="{00000000-0005-0000-0000-00006B470000}"/>
    <cellStyle name="Обычный 5 2 15 3 2 5" xfId="18285" xr:uid="{00000000-0005-0000-0000-00006C470000}"/>
    <cellStyle name="Обычный 5 2 15 3 2 5 2" xfId="18286" xr:uid="{00000000-0005-0000-0000-00006D470000}"/>
    <cellStyle name="Обычный 5 2 15 3 2 6" xfId="18287" xr:uid="{00000000-0005-0000-0000-00006E470000}"/>
    <cellStyle name="Обычный 5 2 15 3 3" xfId="18288" xr:uid="{00000000-0005-0000-0000-00006F470000}"/>
    <cellStyle name="Обычный 5 2 15 3 3 2" xfId="18289" xr:uid="{00000000-0005-0000-0000-000070470000}"/>
    <cellStyle name="Обычный 5 2 15 3 3 2 2" xfId="18290" xr:uid="{00000000-0005-0000-0000-000071470000}"/>
    <cellStyle name="Обычный 5 2 15 3 3 3" xfId="18291" xr:uid="{00000000-0005-0000-0000-000072470000}"/>
    <cellStyle name="Обычный 5 2 15 3 3 3 2" xfId="18292" xr:uid="{00000000-0005-0000-0000-000073470000}"/>
    <cellStyle name="Обычный 5 2 15 3 3 4" xfId="18293" xr:uid="{00000000-0005-0000-0000-000074470000}"/>
    <cellStyle name="Обычный 5 2 15 3 3 4 2" xfId="18294" xr:uid="{00000000-0005-0000-0000-000075470000}"/>
    <cellStyle name="Обычный 5 2 15 3 3 5" xfId="18295" xr:uid="{00000000-0005-0000-0000-000076470000}"/>
    <cellStyle name="Обычный 5 2 15 3 4" xfId="18296" xr:uid="{00000000-0005-0000-0000-000077470000}"/>
    <cellStyle name="Обычный 5 2 15 3 4 2" xfId="18297" xr:uid="{00000000-0005-0000-0000-000078470000}"/>
    <cellStyle name="Обычный 5 2 15 3 5" xfId="18298" xr:uid="{00000000-0005-0000-0000-000079470000}"/>
    <cellStyle name="Обычный 5 2 15 3 5 2" xfId="18299" xr:uid="{00000000-0005-0000-0000-00007A470000}"/>
    <cellStyle name="Обычный 5 2 15 3 6" xfId="18300" xr:uid="{00000000-0005-0000-0000-00007B470000}"/>
    <cellStyle name="Обычный 5 2 15 3 6 2" xfId="18301" xr:uid="{00000000-0005-0000-0000-00007C470000}"/>
    <cellStyle name="Обычный 5 2 15 3 7" xfId="18302" xr:uid="{00000000-0005-0000-0000-00007D470000}"/>
    <cellStyle name="Обычный 5 2 15 3 7 2" xfId="18303" xr:uid="{00000000-0005-0000-0000-00007E470000}"/>
    <cellStyle name="Обычный 5 2 15 3 8" xfId="18304" xr:uid="{00000000-0005-0000-0000-00007F470000}"/>
    <cellStyle name="Обычный 5 2 15 3 8 2" xfId="18305" xr:uid="{00000000-0005-0000-0000-000080470000}"/>
    <cellStyle name="Обычный 5 2 15 3 9" xfId="18306" xr:uid="{00000000-0005-0000-0000-000081470000}"/>
    <cellStyle name="Обычный 5 2 15 3 9 2" xfId="18307" xr:uid="{00000000-0005-0000-0000-000082470000}"/>
    <cellStyle name="Обычный 5 2 15 4" xfId="18308" xr:uid="{00000000-0005-0000-0000-000083470000}"/>
    <cellStyle name="Обычный 5 2 15 4 2" xfId="18309" xr:uid="{00000000-0005-0000-0000-000084470000}"/>
    <cellStyle name="Обычный 5 2 15 4 2 2" xfId="18310" xr:uid="{00000000-0005-0000-0000-000085470000}"/>
    <cellStyle name="Обычный 5 2 15 4 3" xfId="18311" xr:uid="{00000000-0005-0000-0000-000086470000}"/>
    <cellStyle name="Обычный 5 2 15 4 3 2" xfId="18312" xr:uid="{00000000-0005-0000-0000-000087470000}"/>
    <cellStyle name="Обычный 5 2 15 4 4" xfId="18313" xr:uid="{00000000-0005-0000-0000-000088470000}"/>
    <cellStyle name="Обычный 5 2 15 4 4 2" xfId="18314" xr:uid="{00000000-0005-0000-0000-000089470000}"/>
    <cellStyle name="Обычный 5 2 15 4 5" xfId="18315" xr:uid="{00000000-0005-0000-0000-00008A470000}"/>
    <cellStyle name="Обычный 5 2 15 4 5 2" xfId="18316" xr:uid="{00000000-0005-0000-0000-00008B470000}"/>
    <cellStyle name="Обычный 5 2 15 4 6" xfId="18317" xr:uid="{00000000-0005-0000-0000-00008C470000}"/>
    <cellStyle name="Обычный 5 2 15 5" xfId="18318" xr:uid="{00000000-0005-0000-0000-00008D470000}"/>
    <cellStyle name="Обычный 5 2 15 5 2" xfId="18319" xr:uid="{00000000-0005-0000-0000-00008E470000}"/>
    <cellStyle name="Обычный 5 2 15 5 2 2" xfId="18320" xr:uid="{00000000-0005-0000-0000-00008F470000}"/>
    <cellStyle name="Обычный 5 2 15 5 3" xfId="18321" xr:uid="{00000000-0005-0000-0000-000090470000}"/>
    <cellStyle name="Обычный 5 2 15 5 3 2" xfId="18322" xr:uid="{00000000-0005-0000-0000-000091470000}"/>
    <cellStyle name="Обычный 5 2 15 5 4" xfId="18323" xr:uid="{00000000-0005-0000-0000-000092470000}"/>
    <cellStyle name="Обычный 5 2 15 5 4 2" xfId="18324" xr:uid="{00000000-0005-0000-0000-000093470000}"/>
    <cellStyle name="Обычный 5 2 15 5 5" xfId="18325" xr:uid="{00000000-0005-0000-0000-000094470000}"/>
    <cellStyle name="Обычный 5 2 15 6" xfId="18326" xr:uid="{00000000-0005-0000-0000-000095470000}"/>
    <cellStyle name="Обычный 5 2 15 6 2" xfId="18327" xr:uid="{00000000-0005-0000-0000-000096470000}"/>
    <cellStyle name="Обычный 5 2 15 7" xfId="18328" xr:uid="{00000000-0005-0000-0000-000097470000}"/>
    <cellStyle name="Обычный 5 2 15 7 2" xfId="18329" xr:uid="{00000000-0005-0000-0000-000098470000}"/>
    <cellStyle name="Обычный 5 2 15 8" xfId="18330" xr:uid="{00000000-0005-0000-0000-000099470000}"/>
    <cellStyle name="Обычный 5 2 15 8 2" xfId="18331" xr:uid="{00000000-0005-0000-0000-00009A470000}"/>
    <cellStyle name="Обычный 5 2 15 9" xfId="18332" xr:uid="{00000000-0005-0000-0000-00009B470000}"/>
    <cellStyle name="Обычный 5 2 15 9 2" xfId="18333" xr:uid="{00000000-0005-0000-0000-00009C470000}"/>
    <cellStyle name="Обычный 5 2 16" xfId="18334" xr:uid="{00000000-0005-0000-0000-00009D470000}"/>
    <cellStyle name="Обычный 5 2 16 10" xfId="18335" xr:uid="{00000000-0005-0000-0000-00009E470000}"/>
    <cellStyle name="Обычный 5 2 16 10 2" xfId="18336" xr:uid="{00000000-0005-0000-0000-00009F470000}"/>
    <cellStyle name="Обычный 5 2 16 11" xfId="18337" xr:uid="{00000000-0005-0000-0000-0000A0470000}"/>
    <cellStyle name="Обычный 5 2 16 11 2" xfId="18338" xr:uid="{00000000-0005-0000-0000-0000A1470000}"/>
    <cellStyle name="Обычный 5 2 16 12" xfId="18339" xr:uid="{00000000-0005-0000-0000-0000A2470000}"/>
    <cellStyle name="Обычный 5 2 16 2" xfId="18340" xr:uid="{00000000-0005-0000-0000-0000A3470000}"/>
    <cellStyle name="Обычный 5 2 16 2 10" xfId="18341" xr:uid="{00000000-0005-0000-0000-0000A4470000}"/>
    <cellStyle name="Обычный 5 2 16 2 10 2" xfId="18342" xr:uid="{00000000-0005-0000-0000-0000A5470000}"/>
    <cellStyle name="Обычный 5 2 16 2 11" xfId="18343" xr:uid="{00000000-0005-0000-0000-0000A6470000}"/>
    <cellStyle name="Обычный 5 2 16 2 2" xfId="18344" xr:uid="{00000000-0005-0000-0000-0000A7470000}"/>
    <cellStyle name="Обычный 5 2 16 2 2 10" xfId="18345" xr:uid="{00000000-0005-0000-0000-0000A8470000}"/>
    <cellStyle name="Обычный 5 2 16 2 2 2" xfId="18346" xr:uid="{00000000-0005-0000-0000-0000A9470000}"/>
    <cellStyle name="Обычный 5 2 16 2 2 2 2" xfId="18347" xr:uid="{00000000-0005-0000-0000-0000AA470000}"/>
    <cellStyle name="Обычный 5 2 16 2 2 2 2 2" xfId="18348" xr:uid="{00000000-0005-0000-0000-0000AB470000}"/>
    <cellStyle name="Обычный 5 2 16 2 2 2 3" xfId="18349" xr:uid="{00000000-0005-0000-0000-0000AC470000}"/>
    <cellStyle name="Обычный 5 2 16 2 2 2 3 2" xfId="18350" xr:uid="{00000000-0005-0000-0000-0000AD470000}"/>
    <cellStyle name="Обычный 5 2 16 2 2 2 4" xfId="18351" xr:uid="{00000000-0005-0000-0000-0000AE470000}"/>
    <cellStyle name="Обычный 5 2 16 2 2 2 4 2" xfId="18352" xr:uid="{00000000-0005-0000-0000-0000AF470000}"/>
    <cellStyle name="Обычный 5 2 16 2 2 2 5" xfId="18353" xr:uid="{00000000-0005-0000-0000-0000B0470000}"/>
    <cellStyle name="Обычный 5 2 16 2 2 2 5 2" xfId="18354" xr:uid="{00000000-0005-0000-0000-0000B1470000}"/>
    <cellStyle name="Обычный 5 2 16 2 2 2 6" xfId="18355" xr:uid="{00000000-0005-0000-0000-0000B2470000}"/>
    <cellStyle name="Обычный 5 2 16 2 2 3" xfId="18356" xr:uid="{00000000-0005-0000-0000-0000B3470000}"/>
    <cellStyle name="Обычный 5 2 16 2 2 3 2" xfId="18357" xr:uid="{00000000-0005-0000-0000-0000B4470000}"/>
    <cellStyle name="Обычный 5 2 16 2 2 3 2 2" xfId="18358" xr:uid="{00000000-0005-0000-0000-0000B5470000}"/>
    <cellStyle name="Обычный 5 2 16 2 2 3 3" xfId="18359" xr:uid="{00000000-0005-0000-0000-0000B6470000}"/>
    <cellStyle name="Обычный 5 2 16 2 2 3 3 2" xfId="18360" xr:uid="{00000000-0005-0000-0000-0000B7470000}"/>
    <cellStyle name="Обычный 5 2 16 2 2 3 4" xfId="18361" xr:uid="{00000000-0005-0000-0000-0000B8470000}"/>
    <cellStyle name="Обычный 5 2 16 2 2 3 4 2" xfId="18362" xr:uid="{00000000-0005-0000-0000-0000B9470000}"/>
    <cellStyle name="Обычный 5 2 16 2 2 3 5" xfId="18363" xr:uid="{00000000-0005-0000-0000-0000BA470000}"/>
    <cellStyle name="Обычный 5 2 16 2 2 4" xfId="18364" xr:uid="{00000000-0005-0000-0000-0000BB470000}"/>
    <cellStyle name="Обычный 5 2 16 2 2 4 2" xfId="18365" xr:uid="{00000000-0005-0000-0000-0000BC470000}"/>
    <cellStyle name="Обычный 5 2 16 2 2 5" xfId="18366" xr:uid="{00000000-0005-0000-0000-0000BD470000}"/>
    <cellStyle name="Обычный 5 2 16 2 2 5 2" xfId="18367" xr:uid="{00000000-0005-0000-0000-0000BE470000}"/>
    <cellStyle name="Обычный 5 2 16 2 2 6" xfId="18368" xr:uid="{00000000-0005-0000-0000-0000BF470000}"/>
    <cellStyle name="Обычный 5 2 16 2 2 6 2" xfId="18369" xr:uid="{00000000-0005-0000-0000-0000C0470000}"/>
    <cellStyle name="Обычный 5 2 16 2 2 7" xfId="18370" xr:uid="{00000000-0005-0000-0000-0000C1470000}"/>
    <cellStyle name="Обычный 5 2 16 2 2 7 2" xfId="18371" xr:uid="{00000000-0005-0000-0000-0000C2470000}"/>
    <cellStyle name="Обычный 5 2 16 2 2 8" xfId="18372" xr:uid="{00000000-0005-0000-0000-0000C3470000}"/>
    <cellStyle name="Обычный 5 2 16 2 2 8 2" xfId="18373" xr:uid="{00000000-0005-0000-0000-0000C4470000}"/>
    <cellStyle name="Обычный 5 2 16 2 2 9" xfId="18374" xr:uid="{00000000-0005-0000-0000-0000C5470000}"/>
    <cellStyle name="Обычный 5 2 16 2 2 9 2" xfId="18375" xr:uid="{00000000-0005-0000-0000-0000C6470000}"/>
    <cellStyle name="Обычный 5 2 16 2 3" xfId="18376" xr:uid="{00000000-0005-0000-0000-0000C7470000}"/>
    <cellStyle name="Обычный 5 2 16 2 3 2" xfId="18377" xr:uid="{00000000-0005-0000-0000-0000C8470000}"/>
    <cellStyle name="Обычный 5 2 16 2 3 2 2" xfId="18378" xr:uid="{00000000-0005-0000-0000-0000C9470000}"/>
    <cellStyle name="Обычный 5 2 16 2 3 3" xfId="18379" xr:uid="{00000000-0005-0000-0000-0000CA470000}"/>
    <cellStyle name="Обычный 5 2 16 2 3 3 2" xfId="18380" xr:uid="{00000000-0005-0000-0000-0000CB470000}"/>
    <cellStyle name="Обычный 5 2 16 2 3 4" xfId="18381" xr:uid="{00000000-0005-0000-0000-0000CC470000}"/>
    <cellStyle name="Обычный 5 2 16 2 3 4 2" xfId="18382" xr:uid="{00000000-0005-0000-0000-0000CD470000}"/>
    <cellStyle name="Обычный 5 2 16 2 3 5" xfId="18383" xr:uid="{00000000-0005-0000-0000-0000CE470000}"/>
    <cellStyle name="Обычный 5 2 16 2 3 5 2" xfId="18384" xr:uid="{00000000-0005-0000-0000-0000CF470000}"/>
    <cellStyle name="Обычный 5 2 16 2 3 6" xfId="18385" xr:uid="{00000000-0005-0000-0000-0000D0470000}"/>
    <cellStyle name="Обычный 5 2 16 2 4" xfId="18386" xr:uid="{00000000-0005-0000-0000-0000D1470000}"/>
    <cellStyle name="Обычный 5 2 16 2 4 2" xfId="18387" xr:uid="{00000000-0005-0000-0000-0000D2470000}"/>
    <cellStyle name="Обычный 5 2 16 2 4 2 2" xfId="18388" xr:uid="{00000000-0005-0000-0000-0000D3470000}"/>
    <cellStyle name="Обычный 5 2 16 2 4 3" xfId="18389" xr:uid="{00000000-0005-0000-0000-0000D4470000}"/>
    <cellStyle name="Обычный 5 2 16 2 4 3 2" xfId="18390" xr:uid="{00000000-0005-0000-0000-0000D5470000}"/>
    <cellStyle name="Обычный 5 2 16 2 4 4" xfId="18391" xr:uid="{00000000-0005-0000-0000-0000D6470000}"/>
    <cellStyle name="Обычный 5 2 16 2 4 4 2" xfId="18392" xr:uid="{00000000-0005-0000-0000-0000D7470000}"/>
    <cellStyle name="Обычный 5 2 16 2 4 5" xfId="18393" xr:uid="{00000000-0005-0000-0000-0000D8470000}"/>
    <cellStyle name="Обычный 5 2 16 2 5" xfId="18394" xr:uid="{00000000-0005-0000-0000-0000D9470000}"/>
    <cellStyle name="Обычный 5 2 16 2 5 2" xfId="18395" xr:uid="{00000000-0005-0000-0000-0000DA470000}"/>
    <cellStyle name="Обычный 5 2 16 2 6" xfId="18396" xr:uid="{00000000-0005-0000-0000-0000DB470000}"/>
    <cellStyle name="Обычный 5 2 16 2 6 2" xfId="18397" xr:uid="{00000000-0005-0000-0000-0000DC470000}"/>
    <cellStyle name="Обычный 5 2 16 2 7" xfId="18398" xr:uid="{00000000-0005-0000-0000-0000DD470000}"/>
    <cellStyle name="Обычный 5 2 16 2 7 2" xfId="18399" xr:uid="{00000000-0005-0000-0000-0000DE470000}"/>
    <cellStyle name="Обычный 5 2 16 2 8" xfId="18400" xr:uid="{00000000-0005-0000-0000-0000DF470000}"/>
    <cellStyle name="Обычный 5 2 16 2 8 2" xfId="18401" xr:uid="{00000000-0005-0000-0000-0000E0470000}"/>
    <cellStyle name="Обычный 5 2 16 2 9" xfId="18402" xr:uid="{00000000-0005-0000-0000-0000E1470000}"/>
    <cellStyle name="Обычный 5 2 16 2 9 2" xfId="18403" xr:uid="{00000000-0005-0000-0000-0000E2470000}"/>
    <cellStyle name="Обычный 5 2 16 3" xfId="18404" xr:uid="{00000000-0005-0000-0000-0000E3470000}"/>
    <cellStyle name="Обычный 5 2 16 3 10" xfId="18405" xr:uid="{00000000-0005-0000-0000-0000E4470000}"/>
    <cellStyle name="Обычный 5 2 16 3 2" xfId="18406" xr:uid="{00000000-0005-0000-0000-0000E5470000}"/>
    <cellStyle name="Обычный 5 2 16 3 2 2" xfId="18407" xr:uid="{00000000-0005-0000-0000-0000E6470000}"/>
    <cellStyle name="Обычный 5 2 16 3 2 2 2" xfId="18408" xr:uid="{00000000-0005-0000-0000-0000E7470000}"/>
    <cellStyle name="Обычный 5 2 16 3 2 3" xfId="18409" xr:uid="{00000000-0005-0000-0000-0000E8470000}"/>
    <cellStyle name="Обычный 5 2 16 3 2 3 2" xfId="18410" xr:uid="{00000000-0005-0000-0000-0000E9470000}"/>
    <cellStyle name="Обычный 5 2 16 3 2 4" xfId="18411" xr:uid="{00000000-0005-0000-0000-0000EA470000}"/>
    <cellStyle name="Обычный 5 2 16 3 2 4 2" xfId="18412" xr:uid="{00000000-0005-0000-0000-0000EB470000}"/>
    <cellStyle name="Обычный 5 2 16 3 2 5" xfId="18413" xr:uid="{00000000-0005-0000-0000-0000EC470000}"/>
    <cellStyle name="Обычный 5 2 16 3 2 5 2" xfId="18414" xr:uid="{00000000-0005-0000-0000-0000ED470000}"/>
    <cellStyle name="Обычный 5 2 16 3 2 6" xfId="18415" xr:uid="{00000000-0005-0000-0000-0000EE470000}"/>
    <cellStyle name="Обычный 5 2 16 3 3" xfId="18416" xr:uid="{00000000-0005-0000-0000-0000EF470000}"/>
    <cellStyle name="Обычный 5 2 16 3 3 2" xfId="18417" xr:uid="{00000000-0005-0000-0000-0000F0470000}"/>
    <cellStyle name="Обычный 5 2 16 3 3 2 2" xfId="18418" xr:uid="{00000000-0005-0000-0000-0000F1470000}"/>
    <cellStyle name="Обычный 5 2 16 3 3 3" xfId="18419" xr:uid="{00000000-0005-0000-0000-0000F2470000}"/>
    <cellStyle name="Обычный 5 2 16 3 3 3 2" xfId="18420" xr:uid="{00000000-0005-0000-0000-0000F3470000}"/>
    <cellStyle name="Обычный 5 2 16 3 3 4" xfId="18421" xr:uid="{00000000-0005-0000-0000-0000F4470000}"/>
    <cellStyle name="Обычный 5 2 16 3 3 4 2" xfId="18422" xr:uid="{00000000-0005-0000-0000-0000F5470000}"/>
    <cellStyle name="Обычный 5 2 16 3 3 5" xfId="18423" xr:uid="{00000000-0005-0000-0000-0000F6470000}"/>
    <cellStyle name="Обычный 5 2 16 3 4" xfId="18424" xr:uid="{00000000-0005-0000-0000-0000F7470000}"/>
    <cellStyle name="Обычный 5 2 16 3 4 2" xfId="18425" xr:uid="{00000000-0005-0000-0000-0000F8470000}"/>
    <cellStyle name="Обычный 5 2 16 3 5" xfId="18426" xr:uid="{00000000-0005-0000-0000-0000F9470000}"/>
    <cellStyle name="Обычный 5 2 16 3 5 2" xfId="18427" xr:uid="{00000000-0005-0000-0000-0000FA470000}"/>
    <cellStyle name="Обычный 5 2 16 3 6" xfId="18428" xr:uid="{00000000-0005-0000-0000-0000FB470000}"/>
    <cellStyle name="Обычный 5 2 16 3 6 2" xfId="18429" xr:uid="{00000000-0005-0000-0000-0000FC470000}"/>
    <cellStyle name="Обычный 5 2 16 3 7" xfId="18430" xr:uid="{00000000-0005-0000-0000-0000FD470000}"/>
    <cellStyle name="Обычный 5 2 16 3 7 2" xfId="18431" xr:uid="{00000000-0005-0000-0000-0000FE470000}"/>
    <cellStyle name="Обычный 5 2 16 3 8" xfId="18432" xr:uid="{00000000-0005-0000-0000-0000FF470000}"/>
    <cellStyle name="Обычный 5 2 16 3 8 2" xfId="18433" xr:uid="{00000000-0005-0000-0000-000000480000}"/>
    <cellStyle name="Обычный 5 2 16 3 9" xfId="18434" xr:uid="{00000000-0005-0000-0000-000001480000}"/>
    <cellStyle name="Обычный 5 2 16 3 9 2" xfId="18435" xr:uid="{00000000-0005-0000-0000-000002480000}"/>
    <cellStyle name="Обычный 5 2 16 4" xfId="18436" xr:uid="{00000000-0005-0000-0000-000003480000}"/>
    <cellStyle name="Обычный 5 2 16 4 2" xfId="18437" xr:uid="{00000000-0005-0000-0000-000004480000}"/>
    <cellStyle name="Обычный 5 2 16 4 2 2" xfId="18438" xr:uid="{00000000-0005-0000-0000-000005480000}"/>
    <cellStyle name="Обычный 5 2 16 4 3" xfId="18439" xr:uid="{00000000-0005-0000-0000-000006480000}"/>
    <cellStyle name="Обычный 5 2 16 4 3 2" xfId="18440" xr:uid="{00000000-0005-0000-0000-000007480000}"/>
    <cellStyle name="Обычный 5 2 16 4 4" xfId="18441" xr:uid="{00000000-0005-0000-0000-000008480000}"/>
    <cellStyle name="Обычный 5 2 16 4 4 2" xfId="18442" xr:uid="{00000000-0005-0000-0000-000009480000}"/>
    <cellStyle name="Обычный 5 2 16 4 5" xfId="18443" xr:uid="{00000000-0005-0000-0000-00000A480000}"/>
    <cellStyle name="Обычный 5 2 16 4 5 2" xfId="18444" xr:uid="{00000000-0005-0000-0000-00000B480000}"/>
    <cellStyle name="Обычный 5 2 16 4 6" xfId="18445" xr:uid="{00000000-0005-0000-0000-00000C480000}"/>
    <cellStyle name="Обычный 5 2 16 5" xfId="18446" xr:uid="{00000000-0005-0000-0000-00000D480000}"/>
    <cellStyle name="Обычный 5 2 16 5 2" xfId="18447" xr:uid="{00000000-0005-0000-0000-00000E480000}"/>
    <cellStyle name="Обычный 5 2 16 5 2 2" xfId="18448" xr:uid="{00000000-0005-0000-0000-00000F480000}"/>
    <cellStyle name="Обычный 5 2 16 5 3" xfId="18449" xr:uid="{00000000-0005-0000-0000-000010480000}"/>
    <cellStyle name="Обычный 5 2 16 5 3 2" xfId="18450" xr:uid="{00000000-0005-0000-0000-000011480000}"/>
    <cellStyle name="Обычный 5 2 16 5 4" xfId="18451" xr:uid="{00000000-0005-0000-0000-000012480000}"/>
    <cellStyle name="Обычный 5 2 16 5 4 2" xfId="18452" xr:uid="{00000000-0005-0000-0000-000013480000}"/>
    <cellStyle name="Обычный 5 2 16 5 5" xfId="18453" xr:uid="{00000000-0005-0000-0000-000014480000}"/>
    <cellStyle name="Обычный 5 2 16 6" xfId="18454" xr:uid="{00000000-0005-0000-0000-000015480000}"/>
    <cellStyle name="Обычный 5 2 16 6 2" xfId="18455" xr:uid="{00000000-0005-0000-0000-000016480000}"/>
    <cellStyle name="Обычный 5 2 16 7" xfId="18456" xr:uid="{00000000-0005-0000-0000-000017480000}"/>
    <cellStyle name="Обычный 5 2 16 7 2" xfId="18457" xr:uid="{00000000-0005-0000-0000-000018480000}"/>
    <cellStyle name="Обычный 5 2 16 8" xfId="18458" xr:uid="{00000000-0005-0000-0000-000019480000}"/>
    <cellStyle name="Обычный 5 2 16 8 2" xfId="18459" xr:uid="{00000000-0005-0000-0000-00001A480000}"/>
    <cellStyle name="Обычный 5 2 16 9" xfId="18460" xr:uid="{00000000-0005-0000-0000-00001B480000}"/>
    <cellStyle name="Обычный 5 2 16 9 2" xfId="18461" xr:uid="{00000000-0005-0000-0000-00001C480000}"/>
    <cellStyle name="Обычный 5 2 17" xfId="18462" xr:uid="{00000000-0005-0000-0000-00001D480000}"/>
    <cellStyle name="Обычный 5 2 17 10" xfId="18463" xr:uid="{00000000-0005-0000-0000-00001E480000}"/>
    <cellStyle name="Обычный 5 2 17 10 2" xfId="18464" xr:uid="{00000000-0005-0000-0000-00001F480000}"/>
    <cellStyle name="Обычный 5 2 17 11" xfId="18465" xr:uid="{00000000-0005-0000-0000-000020480000}"/>
    <cellStyle name="Обычный 5 2 17 11 2" xfId="18466" xr:uid="{00000000-0005-0000-0000-000021480000}"/>
    <cellStyle name="Обычный 5 2 17 12" xfId="18467" xr:uid="{00000000-0005-0000-0000-000022480000}"/>
    <cellStyle name="Обычный 5 2 17 2" xfId="18468" xr:uid="{00000000-0005-0000-0000-000023480000}"/>
    <cellStyle name="Обычный 5 2 17 2 10" xfId="18469" xr:uid="{00000000-0005-0000-0000-000024480000}"/>
    <cellStyle name="Обычный 5 2 17 2 10 2" xfId="18470" xr:uid="{00000000-0005-0000-0000-000025480000}"/>
    <cellStyle name="Обычный 5 2 17 2 11" xfId="18471" xr:uid="{00000000-0005-0000-0000-000026480000}"/>
    <cellStyle name="Обычный 5 2 17 2 2" xfId="18472" xr:uid="{00000000-0005-0000-0000-000027480000}"/>
    <cellStyle name="Обычный 5 2 17 2 2 10" xfId="18473" xr:uid="{00000000-0005-0000-0000-000028480000}"/>
    <cellStyle name="Обычный 5 2 17 2 2 2" xfId="18474" xr:uid="{00000000-0005-0000-0000-000029480000}"/>
    <cellStyle name="Обычный 5 2 17 2 2 2 2" xfId="18475" xr:uid="{00000000-0005-0000-0000-00002A480000}"/>
    <cellStyle name="Обычный 5 2 17 2 2 2 2 2" xfId="18476" xr:uid="{00000000-0005-0000-0000-00002B480000}"/>
    <cellStyle name="Обычный 5 2 17 2 2 2 3" xfId="18477" xr:uid="{00000000-0005-0000-0000-00002C480000}"/>
    <cellStyle name="Обычный 5 2 17 2 2 2 3 2" xfId="18478" xr:uid="{00000000-0005-0000-0000-00002D480000}"/>
    <cellStyle name="Обычный 5 2 17 2 2 2 4" xfId="18479" xr:uid="{00000000-0005-0000-0000-00002E480000}"/>
    <cellStyle name="Обычный 5 2 17 2 2 2 4 2" xfId="18480" xr:uid="{00000000-0005-0000-0000-00002F480000}"/>
    <cellStyle name="Обычный 5 2 17 2 2 2 5" xfId="18481" xr:uid="{00000000-0005-0000-0000-000030480000}"/>
    <cellStyle name="Обычный 5 2 17 2 2 2 5 2" xfId="18482" xr:uid="{00000000-0005-0000-0000-000031480000}"/>
    <cellStyle name="Обычный 5 2 17 2 2 2 6" xfId="18483" xr:uid="{00000000-0005-0000-0000-000032480000}"/>
    <cellStyle name="Обычный 5 2 17 2 2 3" xfId="18484" xr:uid="{00000000-0005-0000-0000-000033480000}"/>
    <cellStyle name="Обычный 5 2 17 2 2 3 2" xfId="18485" xr:uid="{00000000-0005-0000-0000-000034480000}"/>
    <cellStyle name="Обычный 5 2 17 2 2 3 2 2" xfId="18486" xr:uid="{00000000-0005-0000-0000-000035480000}"/>
    <cellStyle name="Обычный 5 2 17 2 2 3 3" xfId="18487" xr:uid="{00000000-0005-0000-0000-000036480000}"/>
    <cellStyle name="Обычный 5 2 17 2 2 3 3 2" xfId="18488" xr:uid="{00000000-0005-0000-0000-000037480000}"/>
    <cellStyle name="Обычный 5 2 17 2 2 3 4" xfId="18489" xr:uid="{00000000-0005-0000-0000-000038480000}"/>
    <cellStyle name="Обычный 5 2 17 2 2 3 4 2" xfId="18490" xr:uid="{00000000-0005-0000-0000-000039480000}"/>
    <cellStyle name="Обычный 5 2 17 2 2 3 5" xfId="18491" xr:uid="{00000000-0005-0000-0000-00003A480000}"/>
    <cellStyle name="Обычный 5 2 17 2 2 4" xfId="18492" xr:uid="{00000000-0005-0000-0000-00003B480000}"/>
    <cellStyle name="Обычный 5 2 17 2 2 4 2" xfId="18493" xr:uid="{00000000-0005-0000-0000-00003C480000}"/>
    <cellStyle name="Обычный 5 2 17 2 2 5" xfId="18494" xr:uid="{00000000-0005-0000-0000-00003D480000}"/>
    <cellStyle name="Обычный 5 2 17 2 2 5 2" xfId="18495" xr:uid="{00000000-0005-0000-0000-00003E480000}"/>
    <cellStyle name="Обычный 5 2 17 2 2 6" xfId="18496" xr:uid="{00000000-0005-0000-0000-00003F480000}"/>
    <cellStyle name="Обычный 5 2 17 2 2 6 2" xfId="18497" xr:uid="{00000000-0005-0000-0000-000040480000}"/>
    <cellStyle name="Обычный 5 2 17 2 2 7" xfId="18498" xr:uid="{00000000-0005-0000-0000-000041480000}"/>
    <cellStyle name="Обычный 5 2 17 2 2 7 2" xfId="18499" xr:uid="{00000000-0005-0000-0000-000042480000}"/>
    <cellStyle name="Обычный 5 2 17 2 2 8" xfId="18500" xr:uid="{00000000-0005-0000-0000-000043480000}"/>
    <cellStyle name="Обычный 5 2 17 2 2 8 2" xfId="18501" xr:uid="{00000000-0005-0000-0000-000044480000}"/>
    <cellStyle name="Обычный 5 2 17 2 2 9" xfId="18502" xr:uid="{00000000-0005-0000-0000-000045480000}"/>
    <cellStyle name="Обычный 5 2 17 2 2 9 2" xfId="18503" xr:uid="{00000000-0005-0000-0000-000046480000}"/>
    <cellStyle name="Обычный 5 2 17 2 3" xfId="18504" xr:uid="{00000000-0005-0000-0000-000047480000}"/>
    <cellStyle name="Обычный 5 2 17 2 3 2" xfId="18505" xr:uid="{00000000-0005-0000-0000-000048480000}"/>
    <cellStyle name="Обычный 5 2 17 2 3 2 2" xfId="18506" xr:uid="{00000000-0005-0000-0000-000049480000}"/>
    <cellStyle name="Обычный 5 2 17 2 3 3" xfId="18507" xr:uid="{00000000-0005-0000-0000-00004A480000}"/>
    <cellStyle name="Обычный 5 2 17 2 3 3 2" xfId="18508" xr:uid="{00000000-0005-0000-0000-00004B480000}"/>
    <cellStyle name="Обычный 5 2 17 2 3 4" xfId="18509" xr:uid="{00000000-0005-0000-0000-00004C480000}"/>
    <cellStyle name="Обычный 5 2 17 2 3 4 2" xfId="18510" xr:uid="{00000000-0005-0000-0000-00004D480000}"/>
    <cellStyle name="Обычный 5 2 17 2 3 5" xfId="18511" xr:uid="{00000000-0005-0000-0000-00004E480000}"/>
    <cellStyle name="Обычный 5 2 17 2 3 5 2" xfId="18512" xr:uid="{00000000-0005-0000-0000-00004F480000}"/>
    <cellStyle name="Обычный 5 2 17 2 3 6" xfId="18513" xr:uid="{00000000-0005-0000-0000-000050480000}"/>
    <cellStyle name="Обычный 5 2 17 2 4" xfId="18514" xr:uid="{00000000-0005-0000-0000-000051480000}"/>
    <cellStyle name="Обычный 5 2 17 2 4 2" xfId="18515" xr:uid="{00000000-0005-0000-0000-000052480000}"/>
    <cellStyle name="Обычный 5 2 17 2 4 2 2" xfId="18516" xr:uid="{00000000-0005-0000-0000-000053480000}"/>
    <cellStyle name="Обычный 5 2 17 2 4 3" xfId="18517" xr:uid="{00000000-0005-0000-0000-000054480000}"/>
    <cellStyle name="Обычный 5 2 17 2 4 3 2" xfId="18518" xr:uid="{00000000-0005-0000-0000-000055480000}"/>
    <cellStyle name="Обычный 5 2 17 2 4 4" xfId="18519" xr:uid="{00000000-0005-0000-0000-000056480000}"/>
    <cellStyle name="Обычный 5 2 17 2 4 4 2" xfId="18520" xr:uid="{00000000-0005-0000-0000-000057480000}"/>
    <cellStyle name="Обычный 5 2 17 2 4 5" xfId="18521" xr:uid="{00000000-0005-0000-0000-000058480000}"/>
    <cellStyle name="Обычный 5 2 17 2 5" xfId="18522" xr:uid="{00000000-0005-0000-0000-000059480000}"/>
    <cellStyle name="Обычный 5 2 17 2 5 2" xfId="18523" xr:uid="{00000000-0005-0000-0000-00005A480000}"/>
    <cellStyle name="Обычный 5 2 17 2 6" xfId="18524" xr:uid="{00000000-0005-0000-0000-00005B480000}"/>
    <cellStyle name="Обычный 5 2 17 2 6 2" xfId="18525" xr:uid="{00000000-0005-0000-0000-00005C480000}"/>
    <cellStyle name="Обычный 5 2 17 2 7" xfId="18526" xr:uid="{00000000-0005-0000-0000-00005D480000}"/>
    <cellStyle name="Обычный 5 2 17 2 7 2" xfId="18527" xr:uid="{00000000-0005-0000-0000-00005E480000}"/>
    <cellStyle name="Обычный 5 2 17 2 8" xfId="18528" xr:uid="{00000000-0005-0000-0000-00005F480000}"/>
    <cellStyle name="Обычный 5 2 17 2 8 2" xfId="18529" xr:uid="{00000000-0005-0000-0000-000060480000}"/>
    <cellStyle name="Обычный 5 2 17 2 9" xfId="18530" xr:uid="{00000000-0005-0000-0000-000061480000}"/>
    <cellStyle name="Обычный 5 2 17 2 9 2" xfId="18531" xr:uid="{00000000-0005-0000-0000-000062480000}"/>
    <cellStyle name="Обычный 5 2 17 3" xfId="18532" xr:uid="{00000000-0005-0000-0000-000063480000}"/>
    <cellStyle name="Обычный 5 2 17 3 10" xfId="18533" xr:uid="{00000000-0005-0000-0000-000064480000}"/>
    <cellStyle name="Обычный 5 2 17 3 2" xfId="18534" xr:uid="{00000000-0005-0000-0000-000065480000}"/>
    <cellStyle name="Обычный 5 2 17 3 2 2" xfId="18535" xr:uid="{00000000-0005-0000-0000-000066480000}"/>
    <cellStyle name="Обычный 5 2 17 3 2 2 2" xfId="18536" xr:uid="{00000000-0005-0000-0000-000067480000}"/>
    <cellStyle name="Обычный 5 2 17 3 2 3" xfId="18537" xr:uid="{00000000-0005-0000-0000-000068480000}"/>
    <cellStyle name="Обычный 5 2 17 3 2 3 2" xfId="18538" xr:uid="{00000000-0005-0000-0000-000069480000}"/>
    <cellStyle name="Обычный 5 2 17 3 2 4" xfId="18539" xr:uid="{00000000-0005-0000-0000-00006A480000}"/>
    <cellStyle name="Обычный 5 2 17 3 2 4 2" xfId="18540" xr:uid="{00000000-0005-0000-0000-00006B480000}"/>
    <cellStyle name="Обычный 5 2 17 3 2 5" xfId="18541" xr:uid="{00000000-0005-0000-0000-00006C480000}"/>
    <cellStyle name="Обычный 5 2 17 3 2 5 2" xfId="18542" xr:uid="{00000000-0005-0000-0000-00006D480000}"/>
    <cellStyle name="Обычный 5 2 17 3 2 6" xfId="18543" xr:uid="{00000000-0005-0000-0000-00006E480000}"/>
    <cellStyle name="Обычный 5 2 17 3 3" xfId="18544" xr:uid="{00000000-0005-0000-0000-00006F480000}"/>
    <cellStyle name="Обычный 5 2 17 3 3 2" xfId="18545" xr:uid="{00000000-0005-0000-0000-000070480000}"/>
    <cellStyle name="Обычный 5 2 17 3 3 2 2" xfId="18546" xr:uid="{00000000-0005-0000-0000-000071480000}"/>
    <cellStyle name="Обычный 5 2 17 3 3 3" xfId="18547" xr:uid="{00000000-0005-0000-0000-000072480000}"/>
    <cellStyle name="Обычный 5 2 17 3 3 3 2" xfId="18548" xr:uid="{00000000-0005-0000-0000-000073480000}"/>
    <cellStyle name="Обычный 5 2 17 3 3 4" xfId="18549" xr:uid="{00000000-0005-0000-0000-000074480000}"/>
    <cellStyle name="Обычный 5 2 17 3 3 4 2" xfId="18550" xr:uid="{00000000-0005-0000-0000-000075480000}"/>
    <cellStyle name="Обычный 5 2 17 3 3 5" xfId="18551" xr:uid="{00000000-0005-0000-0000-000076480000}"/>
    <cellStyle name="Обычный 5 2 17 3 4" xfId="18552" xr:uid="{00000000-0005-0000-0000-000077480000}"/>
    <cellStyle name="Обычный 5 2 17 3 4 2" xfId="18553" xr:uid="{00000000-0005-0000-0000-000078480000}"/>
    <cellStyle name="Обычный 5 2 17 3 5" xfId="18554" xr:uid="{00000000-0005-0000-0000-000079480000}"/>
    <cellStyle name="Обычный 5 2 17 3 5 2" xfId="18555" xr:uid="{00000000-0005-0000-0000-00007A480000}"/>
    <cellStyle name="Обычный 5 2 17 3 6" xfId="18556" xr:uid="{00000000-0005-0000-0000-00007B480000}"/>
    <cellStyle name="Обычный 5 2 17 3 6 2" xfId="18557" xr:uid="{00000000-0005-0000-0000-00007C480000}"/>
    <cellStyle name="Обычный 5 2 17 3 7" xfId="18558" xr:uid="{00000000-0005-0000-0000-00007D480000}"/>
    <cellStyle name="Обычный 5 2 17 3 7 2" xfId="18559" xr:uid="{00000000-0005-0000-0000-00007E480000}"/>
    <cellStyle name="Обычный 5 2 17 3 8" xfId="18560" xr:uid="{00000000-0005-0000-0000-00007F480000}"/>
    <cellStyle name="Обычный 5 2 17 3 8 2" xfId="18561" xr:uid="{00000000-0005-0000-0000-000080480000}"/>
    <cellStyle name="Обычный 5 2 17 3 9" xfId="18562" xr:uid="{00000000-0005-0000-0000-000081480000}"/>
    <cellStyle name="Обычный 5 2 17 3 9 2" xfId="18563" xr:uid="{00000000-0005-0000-0000-000082480000}"/>
    <cellStyle name="Обычный 5 2 17 4" xfId="18564" xr:uid="{00000000-0005-0000-0000-000083480000}"/>
    <cellStyle name="Обычный 5 2 17 4 2" xfId="18565" xr:uid="{00000000-0005-0000-0000-000084480000}"/>
    <cellStyle name="Обычный 5 2 17 4 2 2" xfId="18566" xr:uid="{00000000-0005-0000-0000-000085480000}"/>
    <cellStyle name="Обычный 5 2 17 4 3" xfId="18567" xr:uid="{00000000-0005-0000-0000-000086480000}"/>
    <cellStyle name="Обычный 5 2 17 4 3 2" xfId="18568" xr:uid="{00000000-0005-0000-0000-000087480000}"/>
    <cellStyle name="Обычный 5 2 17 4 4" xfId="18569" xr:uid="{00000000-0005-0000-0000-000088480000}"/>
    <cellStyle name="Обычный 5 2 17 4 4 2" xfId="18570" xr:uid="{00000000-0005-0000-0000-000089480000}"/>
    <cellStyle name="Обычный 5 2 17 4 5" xfId="18571" xr:uid="{00000000-0005-0000-0000-00008A480000}"/>
    <cellStyle name="Обычный 5 2 17 4 5 2" xfId="18572" xr:uid="{00000000-0005-0000-0000-00008B480000}"/>
    <cellStyle name="Обычный 5 2 17 4 6" xfId="18573" xr:uid="{00000000-0005-0000-0000-00008C480000}"/>
    <cellStyle name="Обычный 5 2 17 5" xfId="18574" xr:uid="{00000000-0005-0000-0000-00008D480000}"/>
    <cellStyle name="Обычный 5 2 17 5 2" xfId="18575" xr:uid="{00000000-0005-0000-0000-00008E480000}"/>
    <cellStyle name="Обычный 5 2 17 5 2 2" xfId="18576" xr:uid="{00000000-0005-0000-0000-00008F480000}"/>
    <cellStyle name="Обычный 5 2 17 5 3" xfId="18577" xr:uid="{00000000-0005-0000-0000-000090480000}"/>
    <cellStyle name="Обычный 5 2 17 5 3 2" xfId="18578" xr:uid="{00000000-0005-0000-0000-000091480000}"/>
    <cellStyle name="Обычный 5 2 17 5 4" xfId="18579" xr:uid="{00000000-0005-0000-0000-000092480000}"/>
    <cellStyle name="Обычный 5 2 17 5 4 2" xfId="18580" xr:uid="{00000000-0005-0000-0000-000093480000}"/>
    <cellStyle name="Обычный 5 2 17 5 5" xfId="18581" xr:uid="{00000000-0005-0000-0000-000094480000}"/>
    <cellStyle name="Обычный 5 2 17 6" xfId="18582" xr:uid="{00000000-0005-0000-0000-000095480000}"/>
    <cellStyle name="Обычный 5 2 17 6 2" xfId="18583" xr:uid="{00000000-0005-0000-0000-000096480000}"/>
    <cellStyle name="Обычный 5 2 17 7" xfId="18584" xr:uid="{00000000-0005-0000-0000-000097480000}"/>
    <cellStyle name="Обычный 5 2 17 7 2" xfId="18585" xr:uid="{00000000-0005-0000-0000-000098480000}"/>
    <cellStyle name="Обычный 5 2 17 8" xfId="18586" xr:uid="{00000000-0005-0000-0000-000099480000}"/>
    <cellStyle name="Обычный 5 2 17 8 2" xfId="18587" xr:uid="{00000000-0005-0000-0000-00009A480000}"/>
    <cellStyle name="Обычный 5 2 17 9" xfId="18588" xr:uid="{00000000-0005-0000-0000-00009B480000}"/>
    <cellStyle name="Обычный 5 2 17 9 2" xfId="18589" xr:uid="{00000000-0005-0000-0000-00009C480000}"/>
    <cellStyle name="Обычный 5 2 18" xfId="18590" xr:uid="{00000000-0005-0000-0000-00009D480000}"/>
    <cellStyle name="Обычный 5 2 18 10" xfId="18591" xr:uid="{00000000-0005-0000-0000-00009E480000}"/>
    <cellStyle name="Обычный 5 2 18 10 2" xfId="18592" xr:uid="{00000000-0005-0000-0000-00009F480000}"/>
    <cellStyle name="Обычный 5 2 18 11" xfId="18593" xr:uid="{00000000-0005-0000-0000-0000A0480000}"/>
    <cellStyle name="Обычный 5 2 18 2" xfId="18594" xr:uid="{00000000-0005-0000-0000-0000A1480000}"/>
    <cellStyle name="Обычный 5 2 18 2 10" xfId="18595" xr:uid="{00000000-0005-0000-0000-0000A2480000}"/>
    <cellStyle name="Обычный 5 2 18 2 2" xfId="18596" xr:uid="{00000000-0005-0000-0000-0000A3480000}"/>
    <cellStyle name="Обычный 5 2 18 2 2 2" xfId="18597" xr:uid="{00000000-0005-0000-0000-0000A4480000}"/>
    <cellStyle name="Обычный 5 2 18 2 2 2 2" xfId="18598" xr:uid="{00000000-0005-0000-0000-0000A5480000}"/>
    <cellStyle name="Обычный 5 2 18 2 2 3" xfId="18599" xr:uid="{00000000-0005-0000-0000-0000A6480000}"/>
    <cellStyle name="Обычный 5 2 18 2 2 3 2" xfId="18600" xr:uid="{00000000-0005-0000-0000-0000A7480000}"/>
    <cellStyle name="Обычный 5 2 18 2 2 4" xfId="18601" xr:uid="{00000000-0005-0000-0000-0000A8480000}"/>
    <cellStyle name="Обычный 5 2 18 2 2 4 2" xfId="18602" xr:uid="{00000000-0005-0000-0000-0000A9480000}"/>
    <cellStyle name="Обычный 5 2 18 2 2 5" xfId="18603" xr:uid="{00000000-0005-0000-0000-0000AA480000}"/>
    <cellStyle name="Обычный 5 2 18 2 2 5 2" xfId="18604" xr:uid="{00000000-0005-0000-0000-0000AB480000}"/>
    <cellStyle name="Обычный 5 2 18 2 2 6" xfId="18605" xr:uid="{00000000-0005-0000-0000-0000AC480000}"/>
    <cellStyle name="Обычный 5 2 18 2 3" xfId="18606" xr:uid="{00000000-0005-0000-0000-0000AD480000}"/>
    <cellStyle name="Обычный 5 2 18 2 3 2" xfId="18607" xr:uid="{00000000-0005-0000-0000-0000AE480000}"/>
    <cellStyle name="Обычный 5 2 18 2 3 2 2" xfId="18608" xr:uid="{00000000-0005-0000-0000-0000AF480000}"/>
    <cellStyle name="Обычный 5 2 18 2 3 3" xfId="18609" xr:uid="{00000000-0005-0000-0000-0000B0480000}"/>
    <cellStyle name="Обычный 5 2 18 2 3 3 2" xfId="18610" xr:uid="{00000000-0005-0000-0000-0000B1480000}"/>
    <cellStyle name="Обычный 5 2 18 2 3 4" xfId="18611" xr:uid="{00000000-0005-0000-0000-0000B2480000}"/>
    <cellStyle name="Обычный 5 2 18 2 3 4 2" xfId="18612" xr:uid="{00000000-0005-0000-0000-0000B3480000}"/>
    <cellStyle name="Обычный 5 2 18 2 3 5" xfId="18613" xr:uid="{00000000-0005-0000-0000-0000B4480000}"/>
    <cellStyle name="Обычный 5 2 18 2 4" xfId="18614" xr:uid="{00000000-0005-0000-0000-0000B5480000}"/>
    <cellStyle name="Обычный 5 2 18 2 4 2" xfId="18615" xr:uid="{00000000-0005-0000-0000-0000B6480000}"/>
    <cellStyle name="Обычный 5 2 18 2 5" xfId="18616" xr:uid="{00000000-0005-0000-0000-0000B7480000}"/>
    <cellStyle name="Обычный 5 2 18 2 5 2" xfId="18617" xr:uid="{00000000-0005-0000-0000-0000B8480000}"/>
    <cellStyle name="Обычный 5 2 18 2 6" xfId="18618" xr:uid="{00000000-0005-0000-0000-0000B9480000}"/>
    <cellStyle name="Обычный 5 2 18 2 6 2" xfId="18619" xr:uid="{00000000-0005-0000-0000-0000BA480000}"/>
    <cellStyle name="Обычный 5 2 18 2 7" xfId="18620" xr:uid="{00000000-0005-0000-0000-0000BB480000}"/>
    <cellStyle name="Обычный 5 2 18 2 7 2" xfId="18621" xr:uid="{00000000-0005-0000-0000-0000BC480000}"/>
    <cellStyle name="Обычный 5 2 18 2 8" xfId="18622" xr:uid="{00000000-0005-0000-0000-0000BD480000}"/>
    <cellStyle name="Обычный 5 2 18 2 8 2" xfId="18623" xr:uid="{00000000-0005-0000-0000-0000BE480000}"/>
    <cellStyle name="Обычный 5 2 18 2 9" xfId="18624" xr:uid="{00000000-0005-0000-0000-0000BF480000}"/>
    <cellStyle name="Обычный 5 2 18 2 9 2" xfId="18625" xr:uid="{00000000-0005-0000-0000-0000C0480000}"/>
    <cellStyle name="Обычный 5 2 18 3" xfId="18626" xr:uid="{00000000-0005-0000-0000-0000C1480000}"/>
    <cellStyle name="Обычный 5 2 18 3 2" xfId="18627" xr:uid="{00000000-0005-0000-0000-0000C2480000}"/>
    <cellStyle name="Обычный 5 2 18 3 2 2" xfId="18628" xr:uid="{00000000-0005-0000-0000-0000C3480000}"/>
    <cellStyle name="Обычный 5 2 18 3 3" xfId="18629" xr:uid="{00000000-0005-0000-0000-0000C4480000}"/>
    <cellStyle name="Обычный 5 2 18 3 3 2" xfId="18630" xr:uid="{00000000-0005-0000-0000-0000C5480000}"/>
    <cellStyle name="Обычный 5 2 18 3 4" xfId="18631" xr:uid="{00000000-0005-0000-0000-0000C6480000}"/>
    <cellStyle name="Обычный 5 2 18 3 4 2" xfId="18632" xr:uid="{00000000-0005-0000-0000-0000C7480000}"/>
    <cellStyle name="Обычный 5 2 18 3 5" xfId="18633" xr:uid="{00000000-0005-0000-0000-0000C8480000}"/>
    <cellStyle name="Обычный 5 2 18 3 5 2" xfId="18634" xr:uid="{00000000-0005-0000-0000-0000C9480000}"/>
    <cellStyle name="Обычный 5 2 18 3 6" xfId="18635" xr:uid="{00000000-0005-0000-0000-0000CA480000}"/>
    <cellStyle name="Обычный 5 2 18 4" xfId="18636" xr:uid="{00000000-0005-0000-0000-0000CB480000}"/>
    <cellStyle name="Обычный 5 2 18 4 2" xfId="18637" xr:uid="{00000000-0005-0000-0000-0000CC480000}"/>
    <cellStyle name="Обычный 5 2 18 4 2 2" xfId="18638" xr:uid="{00000000-0005-0000-0000-0000CD480000}"/>
    <cellStyle name="Обычный 5 2 18 4 3" xfId="18639" xr:uid="{00000000-0005-0000-0000-0000CE480000}"/>
    <cellStyle name="Обычный 5 2 18 4 3 2" xfId="18640" xr:uid="{00000000-0005-0000-0000-0000CF480000}"/>
    <cellStyle name="Обычный 5 2 18 4 4" xfId="18641" xr:uid="{00000000-0005-0000-0000-0000D0480000}"/>
    <cellStyle name="Обычный 5 2 18 4 4 2" xfId="18642" xr:uid="{00000000-0005-0000-0000-0000D1480000}"/>
    <cellStyle name="Обычный 5 2 18 4 5" xfId="18643" xr:uid="{00000000-0005-0000-0000-0000D2480000}"/>
    <cellStyle name="Обычный 5 2 18 5" xfId="18644" xr:uid="{00000000-0005-0000-0000-0000D3480000}"/>
    <cellStyle name="Обычный 5 2 18 5 2" xfId="18645" xr:uid="{00000000-0005-0000-0000-0000D4480000}"/>
    <cellStyle name="Обычный 5 2 18 6" xfId="18646" xr:uid="{00000000-0005-0000-0000-0000D5480000}"/>
    <cellStyle name="Обычный 5 2 18 6 2" xfId="18647" xr:uid="{00000000-0005-0000-0000-0000D6480000}"/>
    <cellStyle name="Обычный 5 2 18 7" xfId="18648" xr:uid="{00000000-0005-0000-0000-0000D7480000}"/>
    <cellStyle name="Обычный 5 2 18 7 2" xfId="18649" xr:uid="{00000000-0005-0000-0000-0000D8480000}"/>
    <cellStyle name="Обычный 5 2 18 8" xfId="18650" xr:uid="{00000000-0005-0000-0000-0000D9480000}"/>
    <cellStyle name="Обычный 5 2 18 8 2" xfId="18651" xr:uid="{00000000-0005-0000-0000-0000DA480000}"/>
    <cellStyle name="Обычный 5 2 18 9" xfId="18652" xr:uid="{00000000-0005-0000-0000-0000DB480000}"/>
    <cellStyle name="Обычный 5 2 18 9 2" xfId="18653" xr:uid="{00000000-0005-0000-0000-0000DC480000}"/>
    <cellStyle name="Обычный 5 2 19" xfId="18654" xr:uid="{00000000-0005-0000-0000-0000DD480000}"/>
    <cellStyle name="Обычный 5 2 19 10" xfId="18655" xr:uid="{00000000-0005-0000-0000-0000DE480000}"/>
    <cellStyle name="Обычный 5 2 19 2" xfId="18656" xr:uid="{00000000-0005-0000-0000-0000DF480000}"/>
    <cellStyle name="Обычный 5 2 19 2 2" xfId="18657" xr:uid="{00000000-0005-0000-0000-0000E0480000}"/>
    <cellStyle name="Обычный 5 2 19 2 2 2" xfId="18658" xr:uid="{00000000-0005-0000-0000-0000E1480000}"/>
    <cellStyle name="Обычный 5 2 19 2 3" xfId="18659" xr:uid="{00000000-0005-0000-0000-0000E2480000}"/>
    <cellStyle name="Обычный 5 2 19 2 3 2" xfId="18660" xr:uid="{00000000-0005-0000-0000-0000E3480000}"/>
    <cellStyle name="Обычный 5 2 19 2 4" xfId="18661" xr:uid="{00000000-0005-0000-0000-0000E4480000}"/>
    <cellStyle name="Обычный 5 2 19 2 4 2" xfId="18662" xr:uid="{00000000-0005-0000-0000-0000E5480000}"/>
    <cellStyle name="Обычный 5 2 19 2 5" xfId="18663" xr:uid="{00000000-0005-0000-0000-0000E6480000}"/>
    <cellStyle name="Обычный 5 2 19 2 5 2" xfId="18664" xr:uid="{00000000-0005-0000-0000-0000E7480000}"/>
    <cellStyle name="Обычный 5 2 19 2 6" xfId="18665" xr:uid="{00000000-0005-0000-0000-0000E8480000}"/>
    <cellStyle name="Обычный 5 2 19 3" xfId="18666" xr:uid="{00000000-0005-0000-0000-0000E9480000}"/>
    <cellStyle name="Обычный 5 2 19 3 2" xfId="18667" xr:uid="{00000000-0005-0000-0000-0000EA480000}"/>
    <cellStyle name="Обычный 5 2 19 3 2 2" xfId="18668" xr:uid="{00000000-0005-0000-0000-0000EB480000}"/>
    <cellStyle name="Обычный 5 2 19 3 3" xfId="18669" xr:uid="{00000000-0005-0000-0000-0000EC480000}"/>
    <cellStyle name="Обычный 5 2 19 3 3 2" xfId="18670" xr:uid="{00000000-0005-0000-0000-0000ED480000}"/>
    <cellStyle name="Обычный 5 2 19 3 4" xfId="18671" xr:uid="{00000000-0005-0000-0000-0000EE480000}"/>
    <cellStyle name="Обычный 5 2 19 3 4 2" xfId="18672" xr:uid="{00000000-0005-0000-0000-0000EF480000}"/>
    <cellStyle name="Обычный 5 2 19 3 5" xfId="18673" xr:uid="{00000000-0005-0000-0000-0000F0480000}"/>
    <cellStyle name="Обычный 5 2 19 4" xfId="18674" xr:uid="{00000000-0005-0000-0000-0000F1480000}"/>
    <cellStyle name="Обычный 5 2 19 4 2" xfId="18675" xr:uid="{00000000-0005-0000-0000-0000F2480000}"/>
    <cellStyle name="Обычный 5 2 19 5" xfId="18676" xr:uid="{00000000-0005-0000-0000-0000F3480000}"/>
    <cellStyle name="Обычный 5 2 19 5 2" xfId="18677" xr:uid="{00000000-0005-0000-0000-0000F4480000}"/>
    <cellStyle name="Обычный 5 2 19 6" xfId="18678" xr:uid="{00000000-0005-0000-0000-0000F5480000}"/>
    <cellStyle name="Обычный 5 2 19 6 2" xfId="18679" xr:uid="{00000000-0005-0000-0000-0000F6480000}"/>
    <cellStyle name="Обычный 5 2 19 7" xfId="18680" xr:uid="{00000000-0005-0000-0000-0000F7480000}"/>
    <cellStyle name="Обычный 5 2 19 7 2" xfId="18681" xr:uid="{00000000-0005-0000-0000-0000F8480000}"/>
    <cellStyle name="Обычный 5 2 19 8" xfId="18682" xr:uid="{00000000-0005-0000-0000-0000F9480000}"/>
    <cellStyle name="Обычный 5 2 19 8 2" xfId="18683" xr:uid="{00000000-0005-0000-0000-0000FA480000}"/>
    <cellStyle name="Обычный 5 2 19 9" xfId="18684" xr:uid="{00000000-0005-0000-0000-0000FB480000}"/>
    <cellStyle name="Обычный 5 2 19 9 2" xfId="18685" xr:uid="{00000000-0005-0000-0000-0000FC480000}"/>
    <cellStyle name="Обычный 5 2 2" xfId="18686" xr:uid="{00000000-0005-0000-0000-0000FD480000}"/>
    <cellStyle name="Обычный 5 2 2 10" xfId="18687" xr:uid="{00000000-0005-0000-0000-0000FE480000}"/>
    <cellStyle name="Обычный 5 2 2 10 10" xfId="18688" xr:uid="{00000000-0005-0000-0000-0000FF480000}"/>
    <cellStyle name="Обычный 5 2 2 10 10 2" xfId="18689" xr:uid="{00000000-0005-0000-0000-000000490000}"/>
    <cellStyle name="Обычный 5 2 2 10 11" xfId="18690" xr:uid="{00000000-0005-0000-0000-000001490000}"/>
    <cellStyle name="Обычный 5 2 2 10 11 2" xfId="18691" xr:uid="{00000000-0005-0000-0000-000002490000}"/>
    <cellStyle name="Обычный 5 2 2 10 12" xfId="18692" xr:uid="{00000000-0005-0000-0000-000003490000}"/>
    <cellStyle name="Обычный 5 2 2 10 2" xfId="18693" xr:uid="{00000000-0005-0000-0000-000004490000}"/>
    <cellStyle name="Обычный 5 2 2 10 2 10" xfId="18694" xr:uid="{00000000-0005-0000-0000-000005490000}"/>
    <cellStyle name="Обычный 5 2 2 10 2 10 2" xfId="18695" xr:uid="{00000000-0005-0000-0000-000006490000}"/>
    <cellStyle name="Обычный 5 2 2 10 2 11" xfId="18696" xr:uid="{00000000-0005-0000-0000-000007490000}"/>
    <cellStyle name="Обычный 5 2 2 10 2 2" xfId="18697" xr:uid="{00000000-0005-0000-0000-000008490000}"/>
    <cellStyle name="Обычный 5 2 2 10 2 2 10" xfId="18698" xr:uid="{00000000-0005-0000-0000-000009490000}"/>
    <cellStyle name="Обычный 5 2 2 10 2 2 2" xfId="18699" xr:uid="{00000000-0005-0000-0000-00000A490000}"/>
    <cellStyle name="Обычный 5 2 2 10 2 2 2 2" xfId="18700" xr:uid="{00000000-0005-0000-0000-00000B490000}"/>
    <cellStyle name="Обычный 5 2 2 10 2 2 2 2 2" xfId="18701" xr:uid="{00000000-0005-0000-0000-00000C490000}"/>
    <cellStyle name="Обычный 5 2 2 10 2 2 2 3" xfId="18702" xr:uid="{00000000-0005-0000-0000-00000D490000}"/>
    <cellStyle name="Обычный 5 2 2 10 2 2 2 3 2" xfId="18703" xr:uid="{00000000-0005-0000-0000-00000E490000}"/>
    <cellStyle name="Обычный 5 2 2 10 2 2 2 4" xfId="18704" xr:uid="{00000000-0005-0000-0000-00000F490000}"/>
    <cellStyle name="Обычный 5 2 2 10 2 2 2 4 2" xfId="18705" xr:uid="{00000000-0005-0000-0000-000010490000}"/>
    <cellStyle name="Обычный 5 2 2 10 2 2 2 5" xfId="18706" xr:uid="{00000000-0005-0000-0000-000011490000}"/>
    <cellStyle name="Обычный 5 2 2 10 2 2 2 5 2" xfId="18707" xr:uid="{00000000-0005-0000-0000-000012490000}"/>
    <cellStyle name="Обычный 5 2 2 10 2 2 2 6" xfId="18708" xr:uid="{00000000-0005-0000-0000-000013490000}"/>
    <cellStyle name="Обычный 5 2 2 10 2 2 3" xfId="18709" xr:uid="{00000000-0005-0000-0000-000014490000}"/>
    <cellStyle name="Обычный 5 2 2 10 2 2 3 2" xfId="18710" xr:uid="{00000000-0005-0000-0000-000015490000}"/>
    <cellStyle name="Обычный 5 2 2 10 2 2 3 2 2" xfId="18711" xr:uid="{00000000-0005-0000-0000-000016490000}"/>
    <cellStyle name="Обычный 5 2 2 10 2 2 3 3" xfId="18712" xr:uid="{00000000-0005-0000-0000-000017490000}"/>
    <cellStyle name="Обычный 5 2 2 10 2 2 3 3 2" xfId="18713" xr:uid="{00000000-0005-0000-0000-000018490000}"/>
    <cellStyle name="Обычный 5 2 2 10 2 2 3 4" xfId="18714" xr:uid="{00000000-0005-0000-0000-000019490000}"/>
    <cellStyle name="Обычный 5 2 2 10 2 2 3 4 2" xfId="18715" xr:uid="{00000000-0005-0000-0000-00001A490000}"/>
    <cellStyle name="Обычный 5 2 2 10 2 2 3 5" xfId="18716" xr:uid="{00000000-0005-0000-0000-00001B490000}"/>
    <cellStyle name="Обычный 5 2 2 10 2 2 4" xfId="18717" xr:uid="{00000000-0005-0000-0000-00001C490000}"/>
    <cellStyle name="Обычный 5 2 2 10 2 2 4 2" xfId="18718" xr:uid="{00000000-0005-0000-0000-00001D490000}"/>
    <cellStyle name="Обычный 5 2 2 10 2 2 5" xfId="18719" xr:uid="{00000000-0005-0000-0000-00001E490000}"/>
    <cellStyle name="Обычный 5 2 2 10 2 2 5 2" xfId="18720" xr:uid="{00000000-0005-0000-0000-00001F490000}"/>
    <cellStyle name="Обычный 5 2 2 10 2 2 6" xfId="18721" xr:uid="{00000000-0005-0000-0000-000020490000}"/>
    <cellStyle name="Обычный 5 2 2 10 2 2 6 2" xfId="18722" xr:uid="{00000000-0005-0000-0000-000021490000}"/>
    <cellStyle name="Обычный 5 2 2 10 2 2 7" xfId="18723" xr:uid="{00000000-0005-0000-0000-000022490000}"/>
    <cellStyle name="Обычный 5 2 2 10 2 2 7 2" xfId="18724" xr:uid="{00000000-0005-0000-0000-000023490000}"/>
    <cellStyle name="Обычный 5 2 2 10 2 2 8" xfId="18725" xr:uid="{00000000-0005-0000-0000-000024490000}"/>
    <cellStyle name="Обычный 5 2 2 10 2 2 8 2" xfId="18726" xr:uid="{00000000-0005-0000-0000-000025490000}"/>
    <cellStyle name="Обычный 5 2 2 10 2 2 9" xfId="18727" xr:uid="{00000000-0005-0000-0000-000026490000}"/>
    <cellStyle name="Обычный 5 2 2 10 2 2 9 2" xfId="18728" xr:uid="{00000000-0005-0000-0000-000027490000}"/>
    <cellStyle name="Обычный 5 2 2 10 2 3" xfId="18729" xr:uid="{00000000-0005-0000-0000-000028490000}"/>
    <cellStyle name="Обычный 5 2 2 10 2 3 2" xfId="18730" xr:uid="{00000000-0005-0000-0000-000029490000}"/>
    <cellStyle name="Обычный 5 2 2 10 2 3 2 2" xfId="18731" xr:uid="{00000000-0005-0000-0000-00002A490000}"/>
    <cellStyle name="Обычный 5 2 2 10 2 3 3" xfId="18732" xr:uid="{00000000-0005-0000-0000-00002B490000}"/>
    <cellStyle name="Обычный 5 2 2 10 2 3 3 2" xfId="18733" xr:uid="{00000000-0005-0000-0000-00002C490000}"/>
    <cellStyle name="Обычный 5 2 2 10 2 3 4" xfId="18734" xr:uid="{00000000-0005-0000-0000-00002D490000}"/>
    <cellStyle name="Обычный 5 2 2 10 2 3 4 2" xfId="18735" xr:uid="{00000000-0005-0000-0000-00002E490000}"/>
    <cellStyle name="Обычный 5 2 2 10 2 3 5" xfId="18736" xr:uid="{00000000-0005-0000-0000-00002F490000}"/>
    <cellStyle name="Обычный 5 2 2 10 2 3 5 2" xfId="18737" xr:uid="{00000000-0005-0000-0000-000030490000}"/>
    <cellStyle name="Обычный 5 2 2 10 2 3 6" xfId="18738" xr:uid="{00000000-0005-0000-0000-000031490000}"/>
    <cellStyle name="Обычный 5 2 2 10 2 4" xfId="18739" xr:uid="{00000000-0005-0000-0000-000032490000}"/>
    <cellStyle name="Обычный 5 2 2 10 2 4 2" xfId="18740" xr:uid="{00000000-0005-0000-0000-000033490000}"/>
    <cellStyle name="Обычный 5 2 2 10 2 4 2 2" xfId="18741" xr:uid="{00000000-0005-0000-0000-000034490000}"/>
    <cellStyle name="Обычный 5 2 2 10 2 4 3" xfId="18742" xr:uid="{00000000-0005-0000-0000-000035490000}"/>
    <cellStyle name="Обычный 5 2 2 10 2 4 3 2" xfId="18743" xr:uid="{00000000-0005-0000-0000-000036490000}"/>
    <cellStyle name="Обычный 5 2 2 10 2 4 4" xfId="18744" xr:uid="{00000000-0005-0000-0000-000037490000}"/>
    <cellStyle name="Обычный 5 2 2 10 2 4 4 2" xfId="18745" xr:uid="{00000000-0005-0000-0000-000038490000}"/>
    <cellStyle name="Обычный 5 2 2 10 2 4 5" xfId="18746" xr:uid="{00000000-0005-0000-0000-000039490000}"/>
    <cellStyle name="Обычный 5 2 2 10 2 5" xfId="18747" xr:uid="{00000000-0005-0000-0000-00003A490000}"/>
    <cellStyle name="Обычный 5 2 2 10 2 5 2" xfId="18748" xr:uid="{00000000-0005-0000-0000-00003B490000}"/>
    <cellStyle name="Обычный 5 2 2 10 2 6" xfId="18749" xr:uid="{00000000-0005-0000-0000-00003C490000}"/>
    <cellStyle name="Обычный 5 2 2 10 2 6 2" xfId="18750" xr:uid="{00000000-0005-0000-0000-00003D490000}"/>
    <cellStyle name="Обычный 5 2 2 10 2 7" xfId="18751" xr:uid="{00000000-0005-0000-0000-00003E490000}"/>
    <cellStyle name="Обычный 5 2 2 10 2 7 2" xfId="18752" xr:uid="{00000000-0005-0000-0000-00003F490000}"/>
    <cellStyle name="Обычный 5 2 2 10 2 8" xfId="18753" xr:uid="{00000000-0005-0000-0000-000040490000}"/>
    <cellStyle name="Обычный 5 2 2 10 2 8 2" xfId="18754" xr:uid="{00000000-0005-0000-0000-000041490000}"/>
    <cellStyle name="Обычный 5 2 2 10 2 9" xfId="18755" xr:uid="{00000000-0005-0000-0000-000042490000}"/>
    <cellStyle name="Обычный 5 2 2 10 2 9 2" xfId="18756" xr:uid="{00000000-0005-0000-0000-000043490000}"/>
    <cellStyle name="Обычный 5 2 2 10 3" xfId="18757" xr:uid="{00000000-0005-0000-0000-000044490000}"/>
    <cellStyle name="Обычный 5 2 2 10 3 10" xfId="18758" xr:uid="{00000000-0005-0000-0000-000045490000}"/>
    <cellStyle name="Обычный 5 2 2 10 3 2" xfId="18759" xr:uid="{00000000-0005-0000-0000-000046490000}"/>
    <cellStyle name="Обычный 5 2 2 10 3 2 2" xfId="18760" xr:uid="{00000000-0005-0000-0000-000047490000}"/>
    <cellStyle name="Обычный 5 2 2 10 3 2 2 2" xfId="18761" xr:uid="{00000000-0005-0000-0000-000048490000}"/>
    <cellStyle name="Обычный 5 2 2 10 3 2 3" xfId="18762" xr:uid="{00000000-0005-0000-0000-000049490000}"/>
    <cellStyle name="Обычный 5 2 2 10 3 2 3 2" xfId="18763" xr:uid="{00000000-0005-0000-0000-00004A490000}"/>
    <cellStyle name="Обычный 5 2 2 10 3 2 4" xfId="18764" xr:uid="{00000000-0005-0000-0000-00004B490000}"/>
    <cellStyle name="Обычный 5 2 2 10 3 2 4 2" xfId="18765" xr:uid="{00000000-0005-0000-0000-00004C490000}"/>
    <cellStyle name="Обычный 5 2 2 10 3 2 5" xfId="18766" xr:uid="{00000000-0005-0000-0000-00004D490000}"/>
    <cellStyle name="Обычный 5 2 2 10 3 2 5 2" xfId="18767" xr:uid="{00000000-0005-0000-0000-00004E490000}"/>
    <cellStyle name="Обычный 5 2 2 10 3 2 6" xfId="18768" xr:uid="{00000000-0005-0000-0000-00004F490000}"/>
    <cellStyle name="Обычный 5 2 2 10 3 3" xfId="18769" xr:uid="{00000000-0005-0000-0000-000050490000}"/>
    <cellStyle name="Обычный 5 2 2 10 3 3 2" xfId="18770" xr:uid="{00000000-0005-0000-0000-000051490000}"/>
    <cellStyle name="Обычный 5 2 2 10 3 3 2 2" xfId="18771" xr:uid="{00000000-0005-0000-0000-000052490000}"/>
    <cellStyle name="Обычный 5 2 2 10 3 3 3" xfId="18772" xr:uid="{00000000-0005-0000-0000-000053490000}"/>
    <cellStyle name="Обычный 5 2 2 10 3 3 3 2" xfId="18773" xr:uid="{00000000-0005-0000-0000-000054490000}"/>
    <cellStyle name="Обычный 5 2 2 10 3 3 4" xfId="18774" xr:uid="{00000000-0005-0000-0000-000055490000}"/>
    <cellStyle name="Обычный 5 2 2 10 3 3 4 2" xfId="18775" xr:uid="{00000000-0005-0000-0000-000056490000}"/>
    <cellStyle name="Обычный 5 2 2 10 3 3 5" xfId="18776" xr:uid="{00000000-0005-0000-0000-000057490000}"/>
    <cellStyle name="Обычный 5 2 2 10 3 4" xfId="18777" xr:uid="{00000000-0005-0000-0000-000058490000}"/>
    <cellStyle name="Обычный 5 2 2 10 3 4 2" xfId="18778" xr:uid="{00000000-0005-0000-0000-000059490000}"/>
    <cellStyle name="Обычный 5 2 2 10 3 5" xfId="18779" xr:uid="{00000000-0005-0000-0000-00005A490000}"/>
    <cellStyle name="Обычный 5 2 2 10 3 5 2" xfId="18780" xr:uid="{00000000-0005-0000-0000-00005B490000}"/>
    <cellStyle name="Обычный 5 2 2 10 3 6" xfId="18781" xr:uid="{00000000-0005-0000-0000-00005C490000}"/>
    <cellStyle name="Обычный 5 2 2 10 3 6 2" xfId="18782" xr:uid="{00000000-0005-0000-0000-00005D490000}"/>
    <cellStyle name="Обычный 5 2 2 10 3 7" xfId="18783" xr:uid="{00000000-0005-0000-0000-00005E490000}"/>
    <cellStyle name="Обычный 5 2 2 10 3 7 2" xfId="18784" xr:uid="{00000000-0005-0000-0000-00005F490000}"/>
    <cellStyle name="Обычный 5 2 2 10 3 8" xfId="18785" xr:uid="{00000000-0005-0000-0000-000060490000}"/>
    <cellStyle name="Обычный 5 2 2 10 3 8 2" xfId="18786" xr:uid="{00000000-0005-0000-0000-000061490000}"/>
    <cellStyle name="Обычный 5 2 2 10 3 9" xfId="18787" xr:uid="{00000000-0005-0000-0000-000062490000}"/>
    <cellStyle name="Обычный 5 2 2 10 3 9 2" xfId="18788" xr:uid="{00000000-0005-0000-0000-000063490000}"/>
    <cellStyle name="Обычный 5 2 2 10 4" xfId="18789" xr:uid="{00000000-0005-0000-0000-000064490000}"/>
    <cellStyle name="Обычный 5 2 2 10 4 2" xfId="18790" xr:uid="{00000000-0005-0000-0000-000065490000}"/>
    <cellStyle name="Обычный 5 2 2 10 4 2 2" xfId="18791" xr:uid="{00000000-0005-0000-0000-000066490000}"/>
    <cellStyle name="Обычный 5 2 2 10 4 3" xfId="18792" xr:uid="{00000000-0005-0000-0000-000067490000}"/>
    <cellStyle name="Обычный 5 2 2 10 4 3 2" xfId="18793" xr:uid="{00000000-0005-0000-0000-000068490000}"/>
    <cellStyle name="Обычный 5 2 2 10 4 4" xfId="18794" xr:uid="{00000000-0005-0000-0000-000069490000}"/>
    <cellStyle name="Обычный 5 2 2 10 4 4 2" xfId="18795" xr:uid="{00000000-0005-0000-0000-00006A490000}"/>
    <cellStyle name="Обычный 5 2 2 10 4 5" xfId="18796" xr:uid="{00000000-0005-0000-0000-00006B490000}"/>
    <cellStyle name="Обычный 5 2 2 10 4 5 2" xfId="18797" xr:uid="{00000000-0005-0000-0000-00006C490000}"/>
    <cellStyle name="Обычный 5 2 2 10 4 6" xfId="18798" xr:uid="{00000000-0005-0000-0000-00006D490000}"/>
    <cellStyle name="Обычный 5 2 2 10 5" xfId="18799" xr:uid="{00000000-0005-0000-0000-00006E490000}"/>
    <cellStyle name="Обычный 5 2 2 10 5 2" xfId="18800" xr:uid="{00000000-0005-0000-0000-00006F490000}"/>
    <cellStyle name="Обычный 5 2 2 10 5 2 2" xfId="18801" xr:uid="{00000000-0005-0000-0000-000070490000}"/>
    <cellStyle name="Обычный 5 2 2 10 5 3" xfId="18802" xr:uid="{00000000-0005-0000-0000-000071490000}"/>
    <cellStyle name="Обычный 5 2 2 10 5 3 2" xfId="18803" xr:uid="{00000000-0005-0000-0000-000072490000}"/>
    <cellStyle name="Обычный 5 2 2 10 5 4" xfId="18804" xr:uid="{00000000-0005-0000-0000-000073490000}"/>
    <cellStyle name="Обычный 5 2 2 10 5 4 2" xfId="18805" xr:uid="{00000000-0005-0000-0000-000074490000}"/>
    <cellStyle name="Обычный 5 2 2 10 5 5" xfId="18806" xr:uid="{00000000-0005-0000-0000-000075490000}"/>
    <cellStyle name="Обычный 5 2 2 10 6" xfId="18807" xr:uid="{00000000-0005-0000-0000-000076490000}"/>
    <cellStyle name="Обычный 5 2 2 10 6 2" xfId="18808" xr:uid="{00000000-0005-0000-0000-000077490000}"/>
    <cellStyle name="Обычный 5 2 2 10 7" xfId="18809" xr:uid="{00000000-0005-0000-0000-000078490000}"/>
    <cellStyle name="Обычный 5 2 2 10 7 2" xfId="18810" xr:uid="{00000000-0005-0000-0000-000079490000}"/>
    <cellStyle name="Обычный 5 2 2 10 8" xfId="18811" xr:uid="{00000000-0005-0000-0000-00007A490000}"/>
    <cellStyle name="Обычный 5 2 2 10 8 2" xfId="18812" xr:uid="{00000000-0005-0000-0000-00007B490000}"/>
    <cellStyle name="Обычный 5 2 2 10 9" xfId="18813" xr:uid="{00000000-0005-0000-0000-00007C490000}"/>
    <cellStyle name="Обычный 5 2 2 10 9 2" xfId="18814" xr:uid="{00000000-0005-0000-0000-00007D490000}"/>
    <cellStyle name="Обычный 5 2 2 11" xfId="18815" xr:uid="{00000000-0005-0000-0000-00007E490000}"/>
    <cellStyle name="Обычный 5 2 2 11 10" xfId="18816" xr:uid="{00000000-0005-0000-0000-00007F490000}"/>
    <cellStyle name="Обычный 5 2 2 11 10 2" xfId="18817" xr:uid="{00000000-0005-0000-0000-000080490000}"/>
    <cellStyle name="Обычный 5 2 2 11 11" xfId="18818" xr:uid="{00000000-0005-0000-0000-000081490000}"/>
    <cellStyle name="Обычный 5 2 2 11 11 2" xfId="18819" xr:uid="{00000000-0005-0000-0000-000082490000}"/>
    <cellStyle name="Обычный 5 2 2 11 12" xfId="18820" xr:uid="{00000000-0005-0000-0000-000083490000}"/>
    <cellStyle name="Обычный 5 2 2 11 2" xfId="18821" xr:uid="{00000000-0005-0000-0000-000084490000}"/>
    <cellStyle name="Обычный 5 2 2 11 2 10" xfId="18822" xr:uid="{00000000-0005-0000-0000-000085490000}"/>
    <cellStyle name="Обычный 5 2 2 11 2 10 2" xfId="18823" xr:uid="{00000000-0005-0000-0000-000086490000}"/>
    <cellStyle name="Обычный 5 2 2 11 2 11" xfId="18824" xr:uid="{00000000-0005-0000-0000-000087490000}"/>
    <cellStyle name="Обычный 5 2 2 11 2 2" xfId="18825" xr:uid="{00000000-0005-0000-0000-000088490000}"/>
    <cellStyle name="Обычный 5 2 2 11 2 2 10" xfId="18826" xr:uid="{00000000-0005-0000-0000-000089490000}"/>
    <cellStyle name="Обычный 5 2 2 11 2 2 2" xfId="18827" xr:uid="{00000000-0005-0000-0000-00008A490000}"/>
    <cellStyle name="Обычный 5 2 2 11 2 2 2 2" xfId="18828" xr:uid="{00000000-0005-0000-0000-00008B490000}"/>
    <cellStyle name="Обычный 5 2 2 11 2 2 2 2 2" xfId="18829" xr:uid="{00000000-0005-0000-0000-00008C490000}"/>
    <cellStyle name="Обычный 5 2 2 11 2 2 2 3" xfId="18830" xr:uid="{00000000-0005-0000-0000-00008D490000}"/>
    <cellStyle name="Обычный 5 2 2 11 2 2 2 3 2" xfId="18831" xr:uid="{00000000-0005-0000-0000-00008E490000}"/>
    <cellStyle name="Обычный 5 2 2 11 2 2 2 4" xfId="18832" xr:uid="{00000000-0005-0000-0000-00008F490000}"/>
    <cellStyle name="Обычный 5 2 2 11 2 2 2 4 2" xfId="18833" xr:uid="{00000000-0005-0000-0000-000090490000}"/>
    <cellStyle name="Обычный 5 2 2 11 2 2 2 5" xfId="18834" xr:uid="{00000000-0005-0000-0000-000091490000}"/>
    <cellStyle name="Обычный 5 2 2 11 2 2 2 5 2" xfId="18835" xr:uid="{00000000-0005-0000-0000-000092490000}"/>
    <cellStyle name="Обычный 5 2 2 11 2 2 2 6" xfId="18836" xr:uid="{00000000-0005-0000-0000-000093490000}"/>
    <cellStyle name="Обычный 5 2 2 11 2 2 3" xfId="18837" xr:uid="{00000000-0005-0000-0000-000094490000}"/>
    <cellStyle name="Обычный 5 2 2 11 2 2 3 2" xfId="18838" xr:uid="{00000000-0005-0000-0000-000095490000}"/>
    <cellStyle name="Обычный 5 2 2 11 2 2 3 2 2" xfId="18839" xr:uid="{00000000-0005-0000-0000-000096490000}"/>
    <cellStyle name="Обычный 5 2 2 11 2 2 3 3" xfId="18840" xr:uid="{00000000-0005-0000-0000-000097490000}"/>
    <cellStyle name="Обычный 5 2 2 11 2 2 3 3 2" xfId="18841" xr:uid="{00000000-0005-0000-0000-000098490000}"/>
    <cellStyle name="Обычный 5 2 2 11 2 2 3 4" xfId="18842" xr:uid="{00000000-0005-0000-0000-000099490000}"/>
    <cellStyle name="Обычный 5 2 2 11 2 2 3 4 2" xfId="18843" xr:uid="{00000000-0005-0000-0000-00009A490000}"/>
    <cellStyle name="Обычный 5 2 2 11 2 2 3 5" xfId="18844" xr:uid="{00000000-0005-0000-0000-00009B490000}"/>
    <cellStyle name="Обычный 5 2 2 11 2 2 4" xfId="18845" xr:uid="{00000000-0005-0000-0000-00009C490000}"/>
    <cellStyle name="Обычный 5 2 2 11 2 2 4 2" xfId="18846" xr:uid="{00000000-0005-0000-0000-00009D490000}"/>
    <cellStyle name="Обычный 5 2 2 11 2 2 5" xfId="18847" xr:uid="{00000000-0005-0000-0000-00009E490000}"/>
    <cellStyle name="Обычный 5 2 2 11 2 2 5 2" xfId="18848" xr:uid="{00000000-0005-0000-0000-00009F490000}"/>
    <cellStyle name="Обычный 5 2 2 11 2 2 6" xfId="18849" xr:uid="{00000000-0005-0000-0000-0000A0490000}"/>
    <cellStyle name="Обычный 5 2 2 11 2 2 6 2" xfId="18850" xr:uid="{00000000-0005-0000-0000-0000A1490000}"/>
    <cellStyle name="Обычный 5 2 2 11 2 2 7" xfId="18851" xr:uid="{00000000-0005-0000-0000-0000A2490000}"/>
    <cellStyle name="Обычный 5 2 2 11 2 2 7 2" xfId="18852" xr:uid="{00000000-0005-0000-0000-0000A3490000}"/>
    <cellStyle name="Обычный 5 2 2 11 2 2 8" xfId="18853" xr:uid="{00000000-0005-0000-0000-0000A4490000}"/>
    <cellStyle name="Обычный 5 2 2 11 2 2 8 2" xfId="18854" xr:uid="{00000000-0005-0000-0000-0000A5490000}"/>
    <cellStyle name="Обычный 5 2 2 11 2 2 9" xfId="18855" xr:uid="{00000000-0005-0000-0000-0000A6490000}"/>
    <cellStyle name="Обычный 5 2 2 11 2 2 9 2" xfId="18856" xr:uid="{00000000-0005-0000-0000-0000A7490000}"/>
    <cellStyle name="Обычный 5 2 2 11 2 3" xfId="18857" xr:uid="{00000000-0005-0000-0000-0000A8490000}"/>
    <cellStyle name="Обычный 5 2 2 11 2 3 2" xfId="18858" xr:uid="{00000000-0005-0000-0000-0000A9490000}"/>
    <cellStyle name="Обычный 5 2 2 11 2 3 2 2" xfId="18859" xr:uid="{00000000-0005-0000-0000-0000AA490000}"/>
    <cellStyle name="Обычный 5 2 2 11 2 3 3" xfId="18860" xr:uid="{00000000-0005-0000-0000-0000AB490000}"/>
    <cellStyle name="Обычный 5 2 2 11 2 3 3 2" xfId="18861" xr:uid="{00000000-0005-0000-0000-0000AC490000}"/>
    <cellStyle name="Обычный 5 2 2 11 2 3 4" xfId="18862" xr:uid="{00000000-0005-0000-0000-0000AD490000}"/>
    <cellStyle name="Обычный 5 2 2 11 2 3 4 2" xfId="18863" xr:uid="{00000000-0005-0000-0000-0000AE490000}"/>
    <cellStyle name="Обычный 5 2 2 11 2 3 5" xfId="18864" xr:uid="{00000000-0005-0000-0000-0000AF490000}"/>
    <cellStyle name="Обычный 5 2 2 11 2 3 5 2" xfId="18865" xr:uid="{00000000-0005-0000-0000-0000B0490000}"/>
    <cellStyle name="Обычный 5 2 2 11 2 3 6" xfId="18866" xr:uid="{00000000-0005-0000-0000-0000B1490000}"/>
    <cellStyle name="Обычный 5 2 2 11 2 4" xfId="18867" xr:uid="{00000000-0005-0000-0000-0000B2490000}"/>
    <cellStyle name="Обычный 5 2 2 11 2 4 2" xfId="18868" xr:uid="{00000000-0005-0000-0000-0000B3490000}"/>
    <cellStyle name="Обычный 5 2 2 11 2 4 2 2" xfId="18869" xr:uid="{00000000-0005-0000-0000-0000B4490000}"/>
    <cellStyle name="Обычный 5 2 2 11 2 4 3" xfId="18870" xr:uid="{00000000-0005-0000-0000-0000B5490000}"/>
    <cellStyle name="Обычный 5 2 2 11 2 4 3 2" xfId="18871" xr:uid="{00000000-0005-0000-0000-0000B6490000}"/>
    <cellStyle name="Обычный 5 2 2 11 2 4 4" xfId="18872" xr:uid="{00000000-0005-0000-0000-0000B7490000}"/>
    <cellStyle name="Обычный 5 2 2 11 2 4 4 2" xfId="18873" xr:uid="{00000000-0005-0000-0000-0000B8490000}"/>
    <cellStyle name="Обычный 5 2 2 11 2 4 5" xfId="18874" xr:uid="{00000000-0005-0000-0000-0000B9490000}"/>
    <cellStyle name="Обычный 5 2 2 11 2 5" xfId="18875" xr:uid="{00000000-0005-0000-0000-0000BA490000}"/>
    <cellStyle name="Обычный 5 2 2 11 2 5 2" xfId="18876" xr:uid="{00000000-0005-0000-0000-0000BB490000}"/>
    <cellStyle name="Обычный 5 2 2 11 2 6" xfId="18877" xr:uid="{00000000-0005-0000-0000-0000BC490000}"/>
    <cellStyle name="Обычный 5 2 2 11 2 6 2" xfId="18878" xr:uid="{00000000-0005-0000-0000-0000BD490000}"/>
    <cellStyle name="Обычный 5 2 2 11 2 7" xfId="18879" xr:uid="{00000000-0005-0000-0000-0000BE490000}"/>
    <cellStyle name="Обычный 5 2 2 11 2 7 2" xfId="18880" xr:uid="{00000000-0005-0000-0000-0000BF490000}"/>
    <cellStyle name="Обычный 5 2 2 11 2 8" xfId="18881" xr:uid="{00000000-0005-0000-0000-0000C0490000}"/>
    <cellStyle name="Обычный 5 2 2 11 2 8 2" xfId="18882" xr:uid="{00000000-0005-0000-0000-0000C1490000}"/>
    <cellStyle name="Обычный 5 2 2 11 2 9" xfId="18883" xr:uid="{00000000-0005-0000-0000-0000C2490000}"/>
    <cellStyle name="Обычный 5 2 2 11 2 9 2" xfId="18884" xr:uid="{00000000-0005-0000-0000-0000C3490000}"/>
    <cellStyle name="Обычный 5 2 2 11 3" xfId="18885" xr:uid="{00000000-0005-0000-0000-0000C4490000}"/>
    <cellStyle name="Обычный 5 2 2 11 3 10" xfId="18886" xr:uid="{00000000-0005-0000-0000-0000C5490000}"/>
    <cellStyle name="Обычный 5 2 2 11 3 2" xfId="18887" xr:uid="{00000000-0005-0000-0000-0000C6490000}"/>
    <cellStyle name="Обычный 5 2 2 11 3 2 2" xfId="18888" xr:uid="{00000000-0005-0000-0000-0000C7490000}"/>
    <cellStyle name="Обычный 5 2 2 11 3 2 2 2" xfId="18889" xr:uid="{00000000-0005-0000-0000-0000C8490000}"/>
    <cellStyle name="Обычный 5 2 2 11 3 2 3" xfId="18890" xr:uid="{00000000-0005-0000-0000-0000C9490000}"/>
    <cellStyle name="Обычный 5 2 2 11 3 2 3 2" xfId="18891" xr:uid="{00000000-0005-0000-0000-0000CA490000}"/>
    <cellStyle name="Обычный 5 2 2 11 3 2 4" xfId="18892" xr:uid="{00000000-0005-0000-0000-0000CB490000}"/>
    <cellStyle name="Обычный 5 2 2 11 3 2 4 2" xfId="18893" xr:uid="{00000000-0005-0000-0000-0000CC490000}"/>
    <cellStyle name="Обычный 5 2 2 11 3 2 5" xfId="18894" xr:uid="{00000000-0005-0000-0000-0000CD490000}"/>
    <cellStyle name="Обычный 5 2 2 11 3 2 5 2" xfId="18895" xr:uid="{00000000-0005-0000-0000-0000CE490000}"/>
    <cellStyle name="Обычный 5 2 2 11 3 2 6" xfId="18896" xr:uid="{00000000-0005-0000-0000-0000CF490000}"/>
    <cellStyle name="Обычный 5 2 2 11 3 3" xfId="18897" xr:uid="{00000000-0005-0000-0000-0000D0490000}"/>
    <cellStyle name="Обычный 5 2 2 11 3 3 2" xfId="18898" xr:uid="{00000000-0005-0000-0000-0000D1490000}"/>
    <cellStyle name="Обычный 5 2 2 11 3 3 2 2" xfId="18899" xr:uid="{00000000-0005-0000-0000-0000D2490000}"/>
    <cellStyle name="Обычный 5 2 2 11 3 3 3" xfId="18900" xr:uid="{00000000-0005-0000-0000-0000D3490000}"/>
    <cellStyle name="Обычный 5 2 2 11 3 3 3 2" xfId="18901" xr:uid="{00000000-0005-0000-0000-0000D4490000}"/>
    <cellStyle name="Обычный 5 2 2 11 3 3 4" xfId="18902" xr:uid="{00000000-0005-0000-0000-0000D5490000}"/>
    <cellStyle name="Обычный 5 2 2 11 3 3 4 2" xfId="18903" xr:uid="{00000000-0005-0000-0000-0000D6490000}"/>
    <cellStyle name="Обычный 5 2 2 11 3 3 5" xfId="18904" xr:uid="{00000000-0005-0000-0000-0000D7490000}"/>
    <cellStyle name="Обычный 5 2 2 11 3 4" xfId="18905" xr:uid="{00000000-0005-0000-0000-0000D8490000}"/>
    <cellStyle name="Обычный 5 2 2 11 3 4 2" xfId="18906" xr:uid="{00000000-0005-0000-0000-0000D9490000}"/>
    <cellStyle name="Обычный 5 2 2 11 3 5" xfId="18907" xr:uid="{00000000-0005-0000-0000-0000DA490000}"/>
    <cellStyle name="Обычный 5 2 2 11 3 5 2" xfId="18908" xr:uid="{00000000-0005-0000-0000-0000DB490000}"/>
    <cellStyle name="Обычный 5 2 2 11 3 6" xfId="18909" xr:uid="{00000000-0005-0000-0000-0000DC490000}"/>
    <cellStyle name="Обычный 5 2 2 11 3 6 2" xfId="18910" xr:uid="{00000000-0005-0000-0000-0000DD490000}"/>
    <cellStyle name="Обычный 5 2 2 11 3 7" xfId="18911" xr:uid="{00000000-0005-0000-0000-0000DE490000}"/>
    <cellStyle name="Обычный 5 2 2 11 3 7 2" xfId="18912" xr:uid="{00000000-0005-0000-0000-0000DF490000}"/>
    <cellStyle name="Обычный 5 2 2 11 3 8" xfId="18913" xr:uid="{00000000-0005-0000-0000-0000E0490000}"/>
    <cellStyle name="Обычный 5 2 2 11 3 8 2" xfId="18914" xr:uid="{00000000-0005-0000-0000-0000E1490000}"/>
    <cellStyle name="Обычный 5 2 2 11 3 9" xfId="18915" xr:uid="{00000000-0005-0000-0000-0000E2490000}"/>
    <cellStyle name="Обычный 5 2 2 11 3 9 2" xfId="18916" xr:uid="{00000000-0005-0000-0000-0000E3490000}"/>
    <cellStyle name="Обычный 5 2 2 11 4" xfId="18917" xr:uid="{00000000-0005-0000-0000-0000E4490000}"/>
    <cellStyle name="Обычный 5 2 2 11 4 2" xfId="18918" xr:uid="{00000000-0005-0000-0000-0000E5490000}"/>
    <cellStyle name="Обычный 5 2 2 11 4 2 2" xfId="18919" xr:uid="{00000000-0005-0000-0000-0000E6490000}"/>
    <cellStyle name="Обычный 5 2 2 11 4 3" xfId="18920" xr:uid="{00000000-0005-0000-0000-0000E7490000}"/>
    <cellStyle name="Обычный 5 2 2 11 4 3 2" xfId="18921" xr:uid="{00000000-0005-0000-0000-0000E8490000}"/>
    <cellStyle name="Обычный 5 2 2 11 4 4" xfId="18922" xr:uid="{00000000-0005-0000-0000-0000E9490000}"/>
    <cellStyle name="Обычный 5 2 2 11 4 4 2" xfId="18923" xr:uid="{00000000-0005-0000-0000-0000EA490000}"/>
    <cellStyle name="Обычный 5 2 2 11 4 5" xfId="18924" xr:uid="{00000000-0005-0000-0000-0000EB490000}"/>
    <cellStyle name="Обычный 5 2 2 11 4 5 2" xfId="18925" xr:uid="{00000000-0005-0000-0000-0000EC490000}"/>
    <cellStyle name="Обычный 5 2 2 11 4 6" xfId="18926" xr:uid="{00000000-0005-0000-0000-0000ED490000}"/>
    <cellStyle name="Обычный 5 2 2 11 5" xfId="18927" xr:uid="{00000000-0005-0000-0000-0000EE490000}"/>
    <cellStyle name="Обычный 5 2 2 11 5 2" xfId="18928" xr:uid="{00000000-0005-0000-0000-0000EF490000}"/>
    <cellStyle name="Обычный 5 2 2 11 5 2 2" xfId="18929" xr:uid="{00000000-0005-0000-0000-0000F0490000}"/>
    <cellStyle name="Обычный 5 2 2 11 5 3" xfId="18930" xr:uid="{00000000-0005-0000-0000-0000F1490000}"/>
    <cellStyle name="Обычный 5 2 2 11 5 3 2" xfId="18931" xr:uid="{00000000-0005-0000-0000-0000F2490000}"/>
    <cellStyle name="Обычный 5 2 2 11 5 4" xfId="18932" xr:uid="{00000000-0005-0000-0000-0000F3490000}"/>
    <cellStyle name="Обычный 5 2 2 11 5 4 2" xfId="18933" xr:uid="{00000000-0005-0000-0000-0000F4490000}"/>
    <cellStyle name="Обычный 5 2 2 11 5 5" xfId="18934" xr:uid="{00000000-0005-0000-0000-0000F5490000}"/>
    <cellStyle name="Обычный 5 2 2 11 6" xfId="18935" xr:uid="{00000000-0005-0000-0000-0000F6490000}"/>
    <cellStyle name="Обычный 5 2 2 11 6 2" xfId="18936" xr:uid="{00000000-0005-0000-0000-0000F7490000}"/>
    <cellStyle name="Обычный 5 2 2 11 7" xfId="18937" xr:uid="{00000000-0005-0000-0000-0000F8490000}"/>
    <cellStyle name="Обычный 5 2 2 11 7 2" xfId="18938" xr:uid="{00000000-0005-0000-0000-0000F9490000}"/>
    <cellStyle name="Обычный 5 2 2 11 8" xfId="18939" xr:uid="{00000000-0005-0000-0000-0000FA490000}"/>
    <cellStyle name="Обычный 5 2 2 11 8 2" xfId="18940" xr:uid="{00000000-0005-0000-0000-0000FB490000}"/>
    <cellStyle name="Обычный 5 2 2 11 9" xfId="18941" xr:uid="{00000000-0005-0000-0000-0000FC490000}"/>
    <cellStyle name="Обычный 5 2 2 11 9 2" xfId="18942" xr:uid="{00000000-0005-0000-0000-0000FD490000}"/>
    <cellStyle name="Обычный 5 2 2 12" xfId="18943" xr:uid="{00000000-0005-0000-0000-0000FE490000}"/>
    <cellStyle name="Обычный 5 2 2 12 10" xfId="18944" xr:uid="{00000000-0005-0000-0000-0000FF490000}"/>
    <cellStyle name="Обычный 5 2 2 12 10 2" xfId="18945" xr:uid="{00000000-0005-0000-0000-0000004A0000}"/>
    <cellStyle name="Обычный 5 2 2 12 11" xfId="18946" xr:uid="{00000000-0005-0000-0000-0000014A0000}"/>
    <cellStyle name="Обычный 5 2 2 12 11 2" xfId="18947" xr:uid="{00000000-0005-0000-0000-0000024A0000}"/>
    <cellStyle name="Обычный 5 2 2 12 12" xfId="18948" xr:uid="{00000000-0005-0000-0000-0000034A0000}"/>
    <cellStyle name="Обычный 5 2 2 12 2" xfId="18949" xr:uid="{00000000-0005-0000-0000-0000044A0000}"/>
    <cellStyle name="Обычный 5 2 2 12 2 10" xfId="18950" xr:uid="{00000000-0005-0000-0000-0000054A0000}"/>
    <cellStyle name="Обычный 5 2 2 12 2 10 2" xfId="18951" xr:uid="{00000000-0005-0000-0000-0000064A0000}"/>
    <cellStyle name="Обычный 5 2 2 12 2 11" xfId="18952" xr:uid="{00000000-0005-0000-0000-0000074A0000}"/>
    <cellStyle name="Обычный 5 2 2 12 2 2" xfId="18953" xr:uid="{00000000-0005-0000-0000-0000084A0000}"/>
    <cellStyle name="Обычный 5 2 2 12 2 2 10" xfId="18954" xr:uid="{00000000-0005-0000-0000-0000094A0000}"/>
    <cellStyle name="Обычный 5 2 2 12 2 2 2" xfId="18955" xr:uid="{00000000-0005-0000-0000-00000A4A0000}"/>
    <cellStyle name="Обычный 5 2 2 12 2 2 2 2" xfId="18956" xr:uid="{00000000-0005-0000-0000-00000B4A0000}"/>
    <cellStyle name="Обычный 5 2 2 12 2 2 2 2 2" xfId="18957" xr:uid="{00000000-0005-0000-0000-00000C4A0000}"/>
    <cellStyle name="Обычный 5 2 2 12 2 2 2 3" xfId="18958" xr:uid="{00000000-0005-0000-0000-00000D4A0000}"/>
    <cellStyle name="Обычный 5 2 2 12 2 2 2 3 2" xfId="18959" xr:uid="{00000000-0005-0000-0000-00000E4A0000}"/>
    <cellStyle name="Обычный 5 2 2 12 2 2 2 4" xfId="18960" xr:uid="{00000000-0005-0000-0000-00000F4A0000}"/>
    <cellStyle name="Обычный 5 2 2 12 2 2 2 4 2" xfId="18961" xr:uid="{00000000-0005-0000-0000-0000104A0000}"/>
    <cellStyle name="Обычный 5 2 2 12 2 2 2 5" xfId="18962" xr:uid="{00000000-0005-0000-0000-0000114A0000}"/>
    <cellStyle name="Обычный 5 2 2 12 2 2 2 5 2" xfId="18963" xr:uid="{00000000-0005-0000-0000-0000124A0000}"/>
    <cellStyle name="Обычный 5 2 2 12 2 2 2 6" xfId="18964" xr:uid="{00000000-0005-0000-0000-0000134A0000}"/>
    <cellStyle name="Обычный 5 2 2 12 2 2 3" xfId="18965" xr:uid="{00000000-0005-0000-0000-0000144A0000}"/>
    <cellStyle name="Обычный 5 2 2 12 2 2 3 2" xfId="18966" xr:uid="{00000000-0005-0000-0000-0000154A0000}"/>
    <cellStyle name="Обычный 5 2 2 12 2 2 3 2 2" xfId="18967" xr:uid="{00000000-0005-0000-0000-0000164A0000}"/>
    <cellStyle name="Обычный 5 2 2 12 2 2 3 3" xfId="18968" xr:uid="{00000000-0005-0000-0000-0000174A0000}"/>
    <cellStyle name="Обычный 5 2 2 12 2 2 3 3 2" xfId="18969" xr:uid="{00000000-0005-0000-0000-0000184A0000}"/>
    <cellStyle name="Обычный 5 2 2 12 2 2 3 4" xfId="18970" xr:uid="{00000000-0005-0000-0000-0000194A0000}"/>
    <cellStyle name="Обычный 5 2 2 12 2 2 3 4 2" xfId="18971" xr:uid="{00000000-0005-0000-0000-00001A4A0000}"/>
    <cellStyle name="Обычный 5 2 2 12 2 2 3 5" xfId="18972" xr:uid="{00000000-0005-0000-0000-00001B4A0000}"/>
    <cellStyle name="Обычный 5 2 2 12 2 2 4" xfId="18973" xr:uid="{00000000-0005-0000-0000-00001C4A0000}"/>
    <cellStyle name="Обычный 5 2 2 12 2 2 4 2" xfId="18974" xr:uid="{00000000-0005-0000-0000-00001D4A0000}"/>
    <cellStyle name="Обычный 5 2 2 12 2 2 5" xfId="18975" xr:uid="{00000000-0005-0000-0000-00001E4A0000}"/>
    <cellStyle name="Обычный 5 2 2 12 2 2 5 2" xfId="18976" xr:uid="{00000000-0005-0000-0000-00001F4A0000}"/>
    <cellStyle name="Обычный 5 2 2 12 2 2 6" xfId="18977" xr:uid="{00000000-0005-0000-0000-0000204A0000}"/>
    <cellStyle name="Обычный 5 2 2 12 2 2 6 2" xfId="18978" xr:uid="{00000000-0005-0000-0000-0000214A0000}"/>
    <cellStyle name="Обычный 5 2 2 12 2 2 7" xfId="18979" xr:uid="{00000000-0005-0000-0000-0000224A0000}"/>
    <cellStyle name="Обычный 5 2 2 12 2 2 7 2" xfId="18980" xr:uid="{00000000-0005-0000-0000-0000234A0000}"/>
    <cellStyle name="Обычный 5 2 2 12 2 2 8" xfId="18981" xr:uid="{00000000-0005-0000-0000-0000244A0000}"/>
    <cellStyle name="Обычный 5 2 2 12 2 2 8 2" xfId="18982" xr:uid="{00000000-0005-0000-0000-0000254A0000}"/>
    <cellStyle name="Обычный 5 2 2 12 2 2 9" xfId="18983" xr:uid="{00000000-0005-0000-0000-0000264A0000}"/>
    <cellStyle name="Обычный 5 2 2 12 2 2 9 2" xfId="18984" xr:uid="{00000000-0005-0000-0000-0000274A0000}"/>
    <cellStyle name="Обычный 5 2 2 12 2 3" xfId="18985" xr:uid="{00000000-0005-0000-0000-0000284A0000}"/>
    <cellStyle name="Обычный 5 2 2 12 2 3 2" xfId="18986" xr:uid="{00000000-0005-0000-0000-0000294A0000}"/>
    <cellStyle name="Обычный 5 2 2 12 2 3 2 2" xfId="18987" xr:uid="{00000000-0005-0000-0000-00002A4A0000}"/>
    <cellStyle name="Обычный 5 2 2 12 2 3 3" xfId="18988" xr:uid="{00000000-0005-0000-0000-00002B4A0000}"/>
    <cellStyle name="Обычный 5 2 2 12 2 3 3 2" xfId="18989" xr:uid="{00000000-0005-0000-0000-00002C4A0000}"/>
    <cellStyle name="Обычный 5 2 2 12 2 3 4" xfId="18990" xr:uid="{00000000-0005-0000-0000-00002D4A0000}"/>
    <cellStyle name="Обычный 5 2 2 12 2 3 4 2" xfId="18991" xr:uid="{00000000-0005-0000-0000-00002E4A0000}"/>
    <cellStyle name="Обычный 5 2 2 12 2 3 5" xfId="18992" xr:uid="{00000000-0005-0000-0000-00002F4A0000}"/>
    <cellStyle name="Обычный 5 2 2 12 2 3 5 2" xfId="18993" xr:uid="{00000000-0005-0000-0000-0000304A0000}"/>
    <cellStyle name="Обычный 5 2 2 12 2 3 6" xfId="18994" xr:uid="{00000000-0005-0000-0000-0000314A0000}"/>
    <cellStyle name="Обычный 5 2 2 12 2 4" xfId="18995" xr:uid="{00000000-0005-0000-0000-0000324A0000}"/>
    <cellStyle name="Обычный 5 2 2 12 2 4 2" xfId="18996" xr:uid="{00000000-0005-0000-0000-0000334A0000}"/>
    <cellStyle name="Обычный 5 2 2 12 2 4 2 2" xfId="18997" xr:uid="{00000000-0005-0000-0000-0000344A0000}"/>
    <cellStyle name="Обычный 5 2 2 12 2 4 3" xfId="18998" xr:uid="{00000000-0005-0000-0000-0000354A0000}"/>
    <cellStyle name="Обычный 5 2 2 12 2 4 3 2" xfId="18999" xr:uid="{00000000-0005-0000-0000-0000364A0000}"/>
    <cellStyle name="Обычный 5 2 2 12 2 4 4" xfId="19000" xr:uid="{00000000-0005-0000-0000-0000374A0000}"/>
    <cellStyle name="Обычный 5 2 2 12 2 4 4 2" xfId="19001" xr:uid="{00000000-0005-0000-0000-0000384A0000}"/>
    <cellStyle name="Обычный 5 2 2 12 2 4 5" xfId="19002" xr:uid="{00000000-0005-0000-0000-0000394A0000}"/>
    <cellStyle name="Обычный 5 2 2 12 2 5" xfId="19003" xr:uid="{00000000-0005-0000-0000-00003A4A0000}"/>
    <cellStyle name="Обычный 5 2 2 12 2 5 2" xfId="19004" xr:uid="{00000000-0005-0000-0000-00003B4A0000}"/>
    <cellStyle name="Обычный 5 2 2 12 2 6" xfId="19005" xr:uid="{00000000-0005-0000-0000-00003C4A0000}"/>
    <cellStyle name="Обычный 5 2 2 12 2 6 2" xfId="19006" xr:uid="{00000000-0005-0000-0000-00003D4A0000}"/>
    <cellStyle name="Обычный 5 2 2 12 2 7" xfId="19007" xr:uid="{00000000-0005-0000-0000-00003E4A0000}"/>
    <cellStyle name="Обычный 5 2 2 12 2 7 2" xfId="19008" xr:uid="{00000000-0005-0000-0000-00003F4A0000}"/>
    <cellStyle name="Обычный 5 2 2 12 2 8" xfId="19009" xr:uid="{00000000-0005-0000-0000-0000404A0000}"/>
    <cellStyle name="Обычный 5 2 2 12 2 8 2" xfId="19010" xr:uid="{00000000-0005-0000-0000-0000414A0000}"/>
    <cellStyle name="Обычный 5 2 2 12 2 9" xfId="19011" xr:uid="{00000000-0005-0000-0000-0000424A0000}"/>
    <cellStyle name="Обычный 5 2 2 12 2 9 2" xfId="19012" xr:uid="{00000000-0005-0000-0000-0000434A0000}"/>
    <cellStyle name="Обычный 5 2 2 12 3" xfId="19013" xr:uid="{00000000-0005-0000-0000-0000444A0000}"/>
    <cellStyle name="Обычный 5 2 2 12 3 10" xfId="19014" xr:uid="{00000000-0005-0000-0000-0000454A0000}"/>
    <cellStyle name="Обычный 5 2 2 12 3 2" xfId="19015" xr:uid="{00000000-0005-0000-0000-0000464A0000}"/>
    <cellStyle name="Обычный 5 2 2 12 3 2 2" xfId="19016" xr:uid="{00000000-0005-0000-0000-0000474A0000}"/>
    <cellStyle name="Обычный 5 2 2 12 3 2 2 2" xfId="19017" xr:uid="{00000000-0005-0000-0000-0000484A0000}"/>
    <cellStyle name="Обычный 5 2 2 12 3 2 3" xfId="19018" xr:uid="{00000000-0005-0000-0000-0000494A0000}"/>
    <cellStyle name="Обычный 5 2 2 12 3 2 3 2" xfId="19019" xr:uid="{00000000-0005-0000-0000-00004A4A0000}"/>
    <cellStyle name="Обычный 5 2 2 12 3 2 4" xfId="19020" xr:uid="{00000000-0005-0000-0000-00004B4A0000}"/>
    <cellStyle name="Обычный 5 2 2 12 3 2 4 2" xfId="19021" xr:uid="{00000000-0005-0000-0000-00004C4A0000}"/>
    <cellStyle name="Обычный 5 2 2 12 3 2 5" xfId="19022" xr:uid="{00000000-0005-0000-0000-00004D4A0000}"/>
    <cellStyle name="Обычный 5 2 2 12 3 2 5 2" xfId="19023" xr:uid="{00000000-0005-0000-0000-00004E4A0000}"/>
    <cellStyle name="Обычный 5 2 2 12 3 2 6" xfId="19024" xr:uid="{00000000-0005-0000-0000-00004F4A0000}"/>
    <cellStyle name="Обычный 5 2 2 12 3 3" xfId="19025" xr:uid="{00000000-0005-0000-0000-0000504A0000}"/>
    <cellStyle name="Обычный 5 2 2 12 3 3 2" xfId="19026" xr:uid="{00000000-0005-0000-0000-0000514A0000}"/>
    <cellStyle name="Обычный 5 2 2 12 3 3 2 2" xfId="19027" xr:uid="{00000000-0005-0000-0000-0000524A0000}"/>
    <cellStyle name="Обычный 5 2 2 12 3 3 3" xfId="19028" xr:uid="{00000000-0005-0000-0000-0000534A0000}"/>
    <cellStyle name="Обычный 5 2 2 12 3 3 3 2" xfId="19029" xr:uid="{00000000-0005-0000-0000-0000544A0000}"/>
    <cellStyle name="Обычный 5 2 2 12 3 3 4" xfId="19030" xr:uid="{00000000-0005-0000-0000-0000554A0000}"/>
    <cellStyle name="Обычный 5 2 2 12 3 3 4 2" xfId="19031" xr:uid="{00000000-0005-0000-0000-0000564A0000}"/>
    <cellStyle name="Обычный 5 2 2 12 3 3 5" xfId="19032" xr:uid="{00000000-0005-0000-0000-0000574A0000}"/>
    <cellStyle name="Обычный 5 2 2 12 3 4" xfId="19033" xr:uid="{00000000-0005-0000-0000-0000584A0000}"/>
    <cellStyle name="Обычный 5 2 2 12 3 4 2" xfId="19034" xr:uid="{00000000-0005-0000-0000-0000594A0000}"/>
    <cellStyle name="Обычный 5 2 2 12 3 5" xfId="19035" xr:uid="{00000000-0005-0000-0000-00005A4A0000}"/>
    <cellStyle name="Обычный 5 2 2 12 3 5 2" xfId="19036" xr:uid="{00000000-0005-0000-0000-00005B4A0000}"/>
    <cellStyle name="Обычный 5 2 2 12 3 6" xfId="19037" xr:uid="{00000000-0005-0000-0000-00005C4A0000}"/>
    <cellStyle name="Обычный 5 2 2 12 3 6 2" xfId="19038" xr:uid="{00000000-0005-0000-0000-00005D4A0000}"/>
    <cellStyle name="Обычный 5 2 2 12 3 7" xfId="19039" xr:uid="{00000000-0005-0000-0000-00005E4A0000}"/>
    <cellStyle name="Обычный 5 2 2 12 3 7 2" xfId="19040" xr:uid="{00000000-0005-0000-0000-00005F4A0000}"/>
    <cellStyle name="Обычный 5 2 2 12 3 8" xfId="19041" xr:uid="{00000000-0005-0000-0000-0000604A0000}"/>
    <cellStyle name="Обычный 5 2 2 12 3 8 2" xfId="19042" xr:uid="{00000000-0005-0000-0000-0000614A0000}"/>
    <cellStyle name="Обычный 5 2 2 12 3 9" xfId="19043" xr:uid="{00000000-0005-0000-0000-0000624A0000}"/>
    <cellStyle name="Обычный 5 2 2 12 3 9 2" xfId="19044" xr:uid="{00000000-0005-0000-0000-0000634A0000}"/>
    <cellStyle name="Обычный 5 2 2 12 4" xfId="19045" xr:uid="{00000000-0005-0000-0000-0000644A0000}"/>
    <cellStyle name="Обычный 5 2 2 12 4 2" xfId="19046" xr:uid="{00000000-0005-0000-0000-0000654A0000}"/>
    <cellStyle name="Обычный 5 2 2 12 4 2 2" xfId="19047" xr:uid="{00000000-0005-0000-0000-0000664A0000}"/>
    <cellStyle name="Обычный 5 2 2 12 4 3" xfId="19048" xr:uid="{00000000-0005-0000-0000-0000674A0000}"/>
    <cellStyle name="Обычный 5 2 2 12 4 3 2" xfId="19049" xr:uid="{00000000-0005-0000-0000-0000684A0000}"/>
    <cellStyle name="Обычный 5 2 2 12 4 4" xfId="19050" xr:uid="{00000000-0005-0000-0000-0000694A0000}"/>
    <cellStyle name="Обычный 5 2 2 12 4 4 2" xfId="19051" xr:uid="{00000000-0005-0000-0000-00006A4A0000}"/>
    <cellStyle name="Обычный 5 2 2 12 4 5" xfId="19052" xr:uid="{00000000-0005-0000-0000-00006B4A0000}"/>
    <cellStyle name="Обычный 5 2 2 12 4 5 2" xfId="19053" xr:uid="{00000000-0005-0000-0000-00006C4A0000}"/>
    <cellStyle name="Обычный 5 2 2 12 4 6" xfId="19054" xr:uid="{00000000-0005-0000-0000-00006D4A0000}"/>
    <cellStyle name="Обычный 5 2 2 12 5" xfId="19055" xr:uid="{00000000-0005-0000-0000-00006E4A0000}"/>
    <cellStyle name="Обычный 5 2 2 12 5 2" xfId="19056" xr:uid="{00000000-0005-0000-0000-00006F4A0000}"/>
    <cellStyle name="Обычный 5 2 2 12 5 2 2" xfId="19057" xr:uid="{00000000-0005-0000-0000-0000704A0000}"/>
    <cellStyle name="Обычный 5 2 2 12 5 3" xfId="19058" xr:uid="{00000000-0005-0000-0000-0000714A0000}"/>
    <cellStyle name="Обычный 5 2 2 12 5 3 2" xfId="19059" xr:uid="{00000000-0005-0000-0000-0000724A0000}"/>
    <cellStyle name="Обычный 5 2 2 12 5 4" xfId="19060" xr:uid="{00000000-0005-0000-0000-0000734A0000}"/>
    <cellStyle name="Обычный 5 2 2 12 5 4 2" xfId="19061" xr:uid="{00000000-0005-0000-0000-0000744A0000}"/>
    <cellStyle name="Обычный 5 2 2 12 5 5" xfId="19062" xr:uid="{00000000-0005-0000-0000-0000754A0000}"/>
    <cellStyle name="Обычный 5 2 2 12 6" xfId="19063" xr:uid="{00000000-0005-0000-0000-0000764A0000}"/>
    <cellStyle name="Обычный 5 2 2 12 6 2" xfId="19064" xr:uid="{00000000-0005-0000-0000-0000774A0000}"/>
    <cellStyle name="Обычный 5 2 2 12 7" xfId="19065" xr:uid="{00000000-0005-0000-0000-0000784A0000}"/>
    <cellStyle name="Обычный 5 2 2 12 7 2" xfId="19066" xr:uid="{00000000-0005-0000-0000-0000794A0000}"/>
    <cellStyle name="Обычный 5 2 2 12 8" xfId="19067" xr:uid="{00000000-0005-0000-0000-00007A4A0000}"/>
    <cellStyle name="Обычный 5 2 2 12 8 2" xfId="19068" xr:uid="{00000000-0005-0000-0000-00007B4A0000}"/>
    <cellStyle name="Обычный 5 2 2 12 9" xfId="19069" xr:uid="{00000000-0005-0000-0000-00007C4A0000}"/>
    <cellStyle name="Обычный 5 2 2 12 9 2" xfId="19070" xr:uid="{00000000-0005-0000-0000-00007D4A0000}"/>
    <cellStyle name="Обычный 5 2 2 13" xfId="19071" xr:uid="{00000000-0005-0000-0000-00007E4A0000}"/>
    <cellStyle name="Обычный 5 2 2 13 10" xfId="19072" xr:uid="{00000000-0005-0000-0000-00007F4A0000}"/>
    <cellStyle name="Обычный 5 2 2 13 10 2" xfId="19073" xr:uid="{00000000-0005-0000-0000-0000804A0000}"/>
    <cellStyle name="Обычный 5 2 2 13 11" xfId="19074" xr:uid="{00000000-0005-0000-0000-0000814A0000}"/>
    <cellStyle name="Обычный 5 2 2 13 11 2" xfId="19075" xr:uid="{00000000-0005-0000-0000-0000824A0000}"/>
    <cellStyle name="Обычный 5 2 2 13 12" xfId="19076" xr:uid="{00000000-0005-0000-0000-0000834A0000}"/>
    <cellStyle name="Обычный 5 2 2 13 2" xfId="19077" xr:uid="{00000000-0005-0000-0000-0000844A0000}"/>
    <cellStyle name="Обычный 5 2 2 13 2 10" xfId="19078" xr:uid="{00000000-0005-0000-0000-0000854A0000}"/>
    <cellStyle name="Обычный 5 2 2 13 2 10 2" xfId="19079" xr:uid="{00000000-0005-0000-0000-0000864A0000}"/>
    <cellStyle name="Обычный 5 2 2 13 2 11" xfId="19080" xr:uid="{00000000-0005-0000-0000-0000874A0000}"/>
    <cellStyle name="Обычный 5 2 2 13 2 2" xfId="19081" xr:uid="{00000000-0005-0000-0000-0000884A0000}"/>
    <cellStyle name="Обычный 5 2 2 13 2 2 10" xfId="19082" xr:uid="{00000000-0005-0000-0000-0000894A0000}"/>
    <cellStyle name="Обычный 5 2 2 13 2 2 2" xfId="19083" xr:uid="{00000000-0005-0000-0000-00008A4A0000}"/>
    <cellStyle name="Обычный 5 2 2 13 2 2 2 2" xfId="19084" xr:uid="{00000000-0005-0000-0000-00008B4A0000}"/>
    <cellStyle name="Обычный 5 2 2 13 2 2 2 2 2" xfId="19085" xr:uid="{00000000-0005-0000-0000-00008C4A0000}"/>
    <cellStyle name="Обычный 5 2 2 13 2 2 2 3" xfId="19086" xr:uid="{00000000-0005-0000-0000-00008D4A0000}"/>
    <cellStyle name="Обычный 5 2 2 13 2 2 2 3 2" xfId="19087" xr:uid="{00000000-0005-0000-0000-00008E4A0000}"/>
    <cellStyle name="Обычный 5 2 2 13 2 2 2 4" xfId="19088" xr:uid="{00000000-0005-0000-0000-00008F4A0000}"/>
    <cellStyle name="Обычный 5 2 2 13 2 2 2 4 2" xfId="19089" xr:uid="{00000000-0005-0000-0000-0000904A0000}"/>
    <cellStyle name="Обычный 5 2 2 13 2 2 2 5" xfId="19090" xr:uid="{00000000-0005-0000-0000-0000914A0000}"/>
    <cellStyle name="Обычный 5 2 2 13 2 2 2 5 2" xfId="19091" xr:uid="{00000000-0005-0000-0000-0000924A0000}"/>
    <cellStyle name="Обычный 5 2 2 13 2 2 2 6" xfId="19092" xr:uid="{00000000-0005-0000-0000-0000934A0000}"/>
    <cellStyle name="Обычный 5 2 2 13 2 2 3" xfId="19093" xr:uid="{00000000-0005-0000-0000-0000944A0000}"/>
    <cellStyle name="Обычный 5 2 2 13 2 2 3 2" xfId="19094" xr:uid="{00000000-0005-0000-0000-0000954A0000}"/>
    <cellStyle name="Обычный 5 2 2 13 2 2 3 2 2" xfId="19095" xr:uid="{00000000-0005-0000-0000-0000964A0000}"/>
    <cellStyle name="Обычный 5 2 2 13 2 2 3 3" xfId="19096" xr:uid="{00000000-0005-0000-0000-0000974A0000}"/>
    <cellStyle name="Обычный 5 2 2 13 2 2 3 3 2" xfId="19097" xr:uid="{00000000-0005-0000-0000-0000984A0000}"/>
    <cellStyle name="Обычный 5 2 2 13 2 2 3 4" xfId="19098" xr:uid="{00000000-0005-0000-0000-0000994A0000}"/>
    <cellStyle name="Обычный 5 2 2 13 2 2 3 4 2" xfId="19099" xr:uid="{00000000-0005-0000-0000-00009A4A0000}"/>
    <cellStyle name="Обычный 5 2 2 13 2 2 3 5" xfId="19100" xr:uid="{00000000-0005-0000-0000-00009B4A0000}"/>
    <cellStyle name="Обычный 5 2 2 13 2 2 4" xfId="19101" xr:uid="{00000000-0005-0000-0000-00009C4A0000}"/>
    <cellStyle name="Обычный 5 2 2 13 2 2 4 2" xfId="19102" xr:uid="{00000000-0005-0000-0000-00009D4A0000}"/>
    <cellStyle name="Обычный 5 2 2 13 2 2 5" xfId="19103" xr:uid="{00000000-0005-0000-0000-00009E4A0000}"/>
    <cellStyle name="Обычный 5 2 2 13 2 2 5 2" xfId="19104" xr:uid="{00000000-0005-0000-0000-00009F4A0000}"/>
    <cellStyle name="Обычный 5 2 2 13 2 2 6" xfId="19105" xr:uid="{00000000-0005-0000-0000-0000A04A0000}"/>
    <cellStyle name="Обычный 5 2 2 13 2 2 6 2" xfId="19106" xr:uid="{00000000-0005-0000-0000-0000A14A0000}"/>
    <cellStyle name="Обычный 5 2 2 13 2 2 7" xfId="19107" xr:uid="{00000000-0005-0000-0000-0000A24A0000}"/>
    <cellStyle name="Обычный 5 2 2 13 2 2 7 2" xfId="19108" xr:uid="{00000000-0005-0000-0000-0000A34A0000}"/>
    <cellStyle name="Обычный 5 2 2 13 2 2 8" xfId="19109" xr:uid="{00000000-0005-0000-0000-0000A44A0000}"/>
    <cellStyle name="Обычный 5 2 2 13 2 2 8 2" xfId="19110" xr:uid="{00000000-0005-0000-0000-0000A54A0000}"/>
    <cellStyle name="Обычный 5 2 2 13 2 2 9" xfId="19111" xr:uid="{00000000-0005-0000-0000-0000A64A0000}"/>
    <cellStyle name="Обычный 5 2 2 13 2 2 9 2" xfId="19112" xr:uid="{00000000-0005-0000-0000-0000A74A0000}"/>
    <cellStyle name="Обычный 5 2 2 13 2 3" xfId="19113" xr:uid="{00000000-0005-0000-0000-0000A84A0000}"/>
    <cellStyle name="Обычный 5 2 2 13 2 3 2" xfId="19114" xr:uid="{00000000-0005-0000-0000-0000A94A0000}"/>
    <cellStyle name="Обычный 5 2 2 13 2 3 2 2" xfId="19115" xr:uid="{00000000-0005-0000-0000-0000AA4A0000}"/>
    <cellStyle name="Обычный 5 2 2 13 2 3 3" xfId="19116" xr:uid="{00000000-0005-0000-0000-0000AB4A0000}"/>
    <cellStyle name="Обычный 5 2 2 13 2 3 3 2" xfId="19117" xr:uid="{00000000-0005-0000-0000-0000AC4A0000}"/>
    <cellStyle name="Обычный 5 2 2 13 2 3 4" xfId="19118" xr:uid="{00000000-0005-0000-0000-0000AD4A0000}"/>
    <cellStyle name="Обычный 5 2 2 13 2 3 4 2" xfId="19119" xr:uid="{00000000-0005-0000-0000-0000AE4A0000}"/>
    <cellStyle name="Обычный 5 2 2 13 2 3 5" xfId="19120" xr:uid="{00000000-0005-0000-0000-0000AF4A0000}"/>
    <cellStyle name="Обычный 5 2 2 13 2 3 5 2" xfId="19121" xr:uid="{00000000-0005-0000-0000-0000B04A0000}"/>
    <cellStyle name="Обычный 5 2 2 13 2 3 6" xfId="19122" xr:uid="{00000000-0005-0000-0000-0000B14A0000}"/>
    <cellStyle name="Обычный 5 2 2 13 2 4" xfId="19123" xr:uid="{00000000-0005-0000-0000-0000B24A0000}"/>
    <cellStyle name="Обычный 5 2 2 13 2 4 2" xfId="19124" xr:uid="{00000000-0005-0000-0000-0000B34A0000}"/>
    <cellStyle name="Обычный 5 2 2 13 2 4 2 2" xfId="19125" xr:uid="{00000000-0005-0000-0000-0000B44A0000}"/>
    <cellStyle name="Обычный 5 2 2 13 2 4 3" xfId="19126" xr:uid="{00000000-0005-0000-0000-0000B54A0000}"/>
    <cellStyle name="Обычный 5 2 2 13 2 4 3 2" xfId="19127" xr:uid="{00000000-0005-0000-0000-0000B64A0000}"/>
    <cellStyle name="Обычный 5 2 2 13 2 4 4" xfId="19128" xr:uid="{00000000-0005-0000-0000-0000B74A0000}"/>
    <cellStyle name="Обычный 5 2 2 13 2 4 4 2" xfId="19129" xr:uid="{00000000-0005-0000-0000-0000B84A0000}"/>
    <cellStyle name="Обычный 5 2 2 13 2 4 5" xfId="19130" xr:uid="{00000000-0005-0000-0000-0000B94A0000}"/>
    <cellStyle name="Обычный 5 2 2 13 2 5" xfId="19131" xr:uid="{00000000-0005-0000-0000-0000BA4A0000}"/>
    <cellStyle name="Обычный 5 2 2 13 2 5 2" xfId="19132" xr:uid="{00000000-0005-0000-0000-0000BB4A0000}"/>
    <cellStyle name="Обычный 5 2 2 13 2 6" xfId="19133" xr:uid="{00000000-0005-0000-0000-0000BC4A0000}"/>
    <cellStyle name="Обычный 5 2 2 13 2 6 2" xfId="19134" xr:uid="{00000000-0005-0000-0000-0000BD4A0000}"/>
    <cellStyle name="Обычный 5 2 2 13 2 7" xfId="19135" xr:uid="{00000000-0005-0000-0000-0000BE4A0000}"/>
    <cellStyle name="Обычный 5 2 2 13 2 7 2" xfId="19136" xr:uid="{00000000-0005-0000-0000-0000BF4A0000}"/>
    <cellStyle name="Обычный 5 2 2 13 2 8" xfId="19137" xr:uid="{00000000-0005-0000-0000-0000C04A0000}"/>
    <cellStyle name="Обычный 5 2 2 13 2 8 2" xfId="19138" xr:uid="{00000000-0005-0000-0000-0000C14A0000}"/>
    <cellStyle name="Обычный 5 2 2 13 2 9" xfId="19139" xr:uid="{00000000-0005-0000-0000-0000C24A0000}"/>
    <cellStyle name="Обычный 5 2 2 13 2 9 2" xfId="19140" xr:uid="{00000000-0005-0000-0000-0000C34A0000}"/>
    <cellStyle name="Обычный 5 2 2 13 3" xfId="19141" xr:uid="{00000000-0005-0000-0000-0000C44A0000}"/>
    <cellStyle name="Обычный 5 2 2 13 3 10" xfId="19142" xr:uid="{00000000-0005-0000-0000-0000C54A0000}"/>
    <cellStyle name="Обычный 5 2 2 13 3 2" xfId="19143" xr:uid="{00000000-0005-0000-0000-0000C64A0000}"/>
    <cellStyle name="Обычный 5 2 2 13 3 2 2" xfId="19144" xr:uid="{00000000-0005-0000-0000-0000C74A0000}"/>
    <cellStyle name="Обычный 5 2 2 13 3 2 2 2" xfId="19145" xr:uid="{00000000-0005-0000-0000-0000C84A0000}"/>
    <cellStyle name="Обычный 5 2 2 13 3 2 3" xfId="19146" xr:uid="{00000000-0005-0000-0000-0000C94A0000}"/>
    <cellStyle name="Обычный 5 2 2 13 3 2 3 2" xfId="19147" xr:uid="{00000000-0005-0000-0000-0000CA4A0000}"/>
    <cellStyle name="Обычный 5 2 2 13 3 2 4" xfId="19148" xr:uid="{00000000-0005-0000-0000-0000CB4A0000}"/>
    <cellStyle name="Обычный 5 2 2 13 3 2 4 2" xfId="19149" xr:uid="{00000000-0005-0000-0000-0000CC4A0000}"/>
    <cellStyle name="Обычный 5 2 2 13 3 2 5" xfId="19150" xr:uid="{00000000-0005-0000-0000-0000CD4A0000}"/>
    <cellStyle name="Обычный 5 2 2 13 3 2 5 2" xfId="19151" xr:uid="{00000000-0005-0000-0000-0000CE4A0000}"/>
    <cellStyle name="Обычный 5 2 2 13 3 2 6" xfId="19152" xr:uid="{00000000-0005-0000-0000-0000CF4A0000}"/>
    <cellStyle name="Обычный 5 2 2 13 3 3" xfId="19153" xr:uid="{00000000-0005-0000-0000-0000D04A0000}"/>
    <cellStyle name="Обычный 5 2 2 13 3 3 2" xfId="19154" xr:uid="{00000000-0005-0000-0000-0000D14A0000}"/>
    <cellStyle name="Обычный 5 2 2 13 3 3 2 2" xfId="19155" xr:uid="{00000000-0005-0000-0000-0000D24A0000}"/>
    <cellStyle name="Обычный 5 2 2 13 3 3 3" xfId="19156" xr:uid="{00000000-0005-0000-0000-0000D34A0000}"/>
    <cellStyle name="Обычный 5 2 2 13 3 3 3 2" xfId="19157" xr:uid="{00000000-0005-0000-0000-0000D44A0000}"/>
    <cellStyle name="Обычный 5 2 2 13 3 3 4" xfId="19158" xr:uid="{00000000-0005-0000-0000-0000D54A0000}"/>
    <cellStyle name="Обычный 5 2 2 13 3 3 4 2" xfId="19159" xr:uid="{00000000-0005-0000-0000-0000D64A0000}"/>
    <cellStyle name="Обычный 5 2 2 13 3 3 5" xfId="19160" xr:uid="{00000000-0005-0000-0000-0000D74A0000}"/>
    <cellStyle name="Обычный 5 2 2 13 3 4" xfId="19161" xr:uid="{00000000-0005-0000-0000-0000D84A0000}"/>
    <cellStyle name="Обычный 5 2 2 13 3 4 2" xfId="19162" xr:uid="{00000000-0005-0000-0000-0000D94A0000}"/>
    <cellStyle name="Обычный 5 2 2 13 3 5" xfId="19163" xr:uid="{00000000-0005-0000-0000-0000DA4A0000}"/>
    <cellStyle name="Обычный 5 2 2 13 3 5 2" xfId="19164" xr:uid="{00000000-0005-0000-0000-0000DB4A0000}"/>
    <cellStyle name="Обычный 5 2 2 13 3 6" xfId="19165" xr:uid="{00000000-0005-0000-0000-0000DC4A0000}"/>
    <cellStyle name="Обычный 5 2 2 13 3 6 2" xfId="19166" xr:uid="{00000000-0005-0000-0000-0000DD4A0000}"/>
    <cellStyle name="Обычный 5 2 2 13 3 7" xfId="19167" xr:uid="{00000000-0005-0000-0000-0000DE4A0000}"/>
    <cellStyle name="Обычный 5 2 2 13 3 7 2" xfId="19168" xr:uid="{00000000-0005-0000-0000-0000DF4A0000}"/>
    <cellStyle name="Обычный 5 2 2 13 3 8" xfId="19169" xr:uid="{00000000-0005-0000-0000-0000E04A0000}"/>
    <cellStyle name="Обычный 5 2 2 13 3 8 2" xfId="19170" xr:uid="{00000000-0005-0000-0000-0000E14A0000}"/>
    <cellStyle name="Обычный 5 2 2 13 3 9" xfId="19171" xr:uid="{00000000-0005-0000-0000-0000E24A0000}"/>
    <cellStyle name="Обычный 5 2 2 13 3 9 2" xfId="19172" xr:uid="{00000000-0005-0000-0000-0000E34A0000}"/>
    <cellStyle name="Обычный 5 2 2 13 4" xfId="19173" xr:uid="{00000000-0005-0000-0000-0000E44A0000}"/>
    <cellStyle name="Обычный 5 2 2 13 4 2" xfId="19174" xr:uid="{00000000-0005-0000-0000-0000E54A0000}"/>
    <cellStyle name="Обычный 5 2 2 13 4 2 2" xfId="19175" xr:uid="{00000000-0005-0000-0000-0000E64A0000}"/>
    <cellStyle name="Обычный 5 2 2 13 4 3" xfId="19176" xr:uid="{00000000-0005-0000-0000-0000E74A0000}"/>
    <cellStyle name="Обычный 5 2 2 13 4 3 2" xfId="19177" xr:uid="{00000000-0005-0000-0000-0000E84A0000}"/>
    <cellStyle name="Обычный 5 2 2 13 4 4" xfId="19178" xr:uid="{00000000-0005-0000-0000-0000E94A0000}"/>
    <cellStyle name="Обычный 5 2 2 13 4 4 2" xfId="19179" xr:uid="{00000000-0005-0000-0000-0000EA4A0000}"/>
    <cellStyle name="Обычный 5 2 2 13 4 5" xfId="19180" xr:uid="{00000000-0005-0000-0000-0000EB4A0000}"/>
    <cellStyle name="Обычный 5 2 2 13 4 5 2" xfId="19181" xr:uid="{00000000-0005-0000-0000-0000EC4A0000}"/>
    <cellStyle name="Обычный 5 2 2 13 4 6" xfId="19182" xr:uid="{00000000-0005-0000-0000-0000ED4A0000}"/>
    <cellStyle name="Обычный 5 2 2 13 5" xfId="19183" xr:uid="{00000000-0005-0000-0000-0000EE4A0000}"/>
    <cellStyle name="Обычный 5 2 2 13 5 2" xfId="19184" xr:uid="{00000000-0005-0000-0000-0000EF4A0000}"/>
    <cellStyle name="Обычный 5 2 2 13 5 2 2" xfId="19185" xr:uid="{00000000-0005-0000-0000-0000F04A0000}"/>
    <cellStyle name="Обычный 5 2 2 13 5 3" xfId="19186" xr:uid="{00000000-0005-0000-0000-0000F14A0000}"/>
    <cellStyle name="Обычный 5 2 2 13 5 3 2" xfId="19187" xr:uid="{00000000-0005-0000-0000-0000F24A0000}"/>
    <cellStyle name="Обычный 5 2 2 13 5 4" xfId="19188" xr:uid="{00000000-0005-0000-0000-0000F34A0000}"/>
    <cellStyle name="Обычный 5 2 2 13 5 4 2" xfId="19189" xr:uid="{00000000-0005-0000-0000-0000F44A0000}"/>
    <cellStyle name="Обычный 5 2 2 13 5 5" xfId="19190" xr:uid="{00000000-0005-0000-0000-0000F54A0000}"/>
    <cellStyle name="Обычный 5 2 2 13 6" xfId="19191" xr:uid="{00000000-0005-0000-0000-0000F64A0000}"/>
    <cellStyle name="Обычный 5 2 2 13 6 2" xfId="19192" xr:uid="{00000000-0005-0000-0000-0000F74A0000}"/>
    <cellStyle name="Обычный 5 2 2 13 7" xfId="19193" xr:uid="{00000000-0005-0000-0000-0000F84A0000}"/>
    <cellStyle name="Обычный 5 2 2 13 7 2" xfId="19194" xr:uid="{00000000-0005-0000-0000-0000F94A0000}"/>
    <cellStyle name="Обычный 5 2 2 13 8" xfId="19195" xr:uid="{00000000-0005-0000-0000-0000FA4A0000}"/>
    <cellStyle name="Обычный 5 2 2 13 8 2" xfId="19196" xr:uid="{00000000-0005-0000-0000-0000FB4A0000}"/>
    <cellStyle name="Обычный 5 2 2 13 9" xfId="19197" xr:uid="{00000000-0005-0000-0000-0000FC4A0000}"/>
    <cellStyle name="Обычный 5 2 2 13 9 2" xfId="19198" xr:uid="{00000000-0005-0000-0000-0000FD4A0000}"/>
    <cellStyle name="Обычный 5 2 2 14" xfId="19199" xr:uid="{00000000-0005-0000-0000-0000FE4A0000}"/>
    <cellStyle name="Обычный 5 2 2 14 10" xfId="19200" xr:uid="{00000000-0005-0000-0000-0000FF4A0000}"/>
    <cellStyle name="Обычный 5 2 2 14 10 2" xfId="19201" xr:uid="{00000000-0005-0000-0000-0000004B0000}"/>
    <cellStyle name="Обычный 5 2 2 14 11" xfId="19202" xr:uid="{00000000-0005-0000-0000-0000014B0000}"/>
    <cellStyle name="Обычный 5 2 2 14 2" xfId="19203" xr:uid="{00000000-0005-0000-0000-0000024B0000}"/>
    <cellStyle name="Обычный 5 2 2 14 2 10" xfId="19204" xr:uid="{00000000-0005-0000-0000-0000034B0000}"/>
    <cellStyle name="Обычный 5 2 2 14 2 2" xfId="19205" xr:uid="{00000000-0005-0000-0000-0000044B0000}"/>
    <cellStyle name="Обычный 5 2 2 14 2 2 2" xfId="19206" xr:uid="{00000000-0005-0000-0000-0000054B0000}"/>
    <cellStyle name="Обычный 5 2 2 14 2 2 2 2" xfId="19207" xr:uid="{00000000-0005-0000-0000-0000064B0000}"/>
    <cellStyle name="Обычный 5 2 2 14 2 2 3" xfId="19208" xr:uid="{00000000-0005-0000-0000-0000074B0000}"/>
    <cellStyle name="Обычный 5 2 2 14 2 2 3 2" xfId="19209" xr:uid="{00000000-0005-0000-0000-0000084B0000}"/>
    <cellStyle name="Обычный 5 2 2 14 2 2 4" xfId="19210" xr:uid="{00000000-0005-0000-0000-0000094B0000}"/>
    <cellStyle name="Обычный 5 2 2 14 2 2 4 2" xfId="19211" xr:uid="{00000000-0005-0000-0000-00000A4B0000}"/>
    <cellStyle name="Обычный 5 2 2 14 2 2 5" xfId="19212" xr:uid="{00000000-0005-0000-0000-00000B4B0000}"/>
    <cellStyle name="Обычный 5 2 2 14 2 2 5 2" xfId="19213" xr:uid="{00000000-0005-0000-0000-00000C4B0000}"/>
    <cellStyle name="Обычный 5 2 2 14 2 2 6" xfId="19214" xr:uid="{00000000-0005-0000-0000-00000D4B0000}"/>
    <cellStyle name="Обычный 5 2 2 14 2 3" xfId="19215" xr:uid="{00000000-0005-0000-0000-00000E4B0000}"/>
    <cellStyle name="Обычный 5 2 2 14 2 3 2" xfId="19216" xr:uid="{00000000-0005-0000-0000-00000F4B0000}"/>
    <cellStyle name="Обычный 5 2 2 14 2 3 2 2" xfId="19217" xr:uid="{00000000-0005-0000-0000-0000104B0000}"/>
    <cellStyle name="Обычный 5 2 2 14 2 3 3" xfId="19218" xr:uid="{00000000-0005-0000-0000-0000114B0000}"/>
    <cellStyle name="Обычный 5 2 2 14 2 3 3 2" xfId="19219" xr:uid="{00000000-0005-0000-0000-0000124B0000}"/>
    <cellStyle name="Обычный 5 2 2 14 2 3 4" xfId="19220" xr:uid="{00000000-0005-0000-0000-0000134B0000}"/>
    <cellStyle name="Обычный 5 2 2 14 2 3 4 2" xfId="19221" xr:uid="{00000000-0005-0000-0000-0000144B0000}"/>
    <cellStyle name="Обычный 5 2 2 14 2 3 5" xfId="19222" xr:uid="{00000000-0005-0000-0000-0000154B0000}"/>
    <cellStyle name="Обычный 5 2 2 14 2 4" xfId="19223" xr:uid="{00000000-0005-0000-0000-0000164B0000}"/>
    <cellStyle name="Обычный 5 2 2 14 2 4 2" xfId="19224" xr:uid="{00000000-0005-0000-0000-0000174B0000}"/>
    <cellStyle name="Обычный 5 2 2 14 2 5" xfId="19225" xr:uid="{00000000-0005-0000-0000-0000184B0000}"/>
    <cellStyle name="Обычный 5 2 2 14 2 5 2" xfId="19226" xr:uid="{00000000-0005-0000-0000-0000194B0000}"/>
    <cellStyle name="Обычный 5 2 2 14 2 6" xfId="19227" xr:uid="{00000000-0005-0000-0000-00001A4B0000}"/>
    <cellStyle name="Обычный 5 2 2 14 2 6 2" xfId="19228" xr:uid="{00000000-0005-0000-0000-00001B4B0000}"/>
    <cellStyle name="Обычный 5 2 2 14 2 7" xfId="19229" xr:uid="{00000000-0005-0000-0000-00001C4B0000}"/>
    <cellStyle name="Обычный 5 2 2 14 2 7 2" xfId="19230" xr:uid="{00000000-0005-0000-0000-00001D4B0000}"/>
    <cellStyle name="Обычный 5 2 2 14 2 8" xfId="19231" xr:uid="{00000000-0005-0000-0000-00001E4B0000}"/>
    <cellStyle name="Обычный 5 2 2 14 2 8 2" xfId="19232" xr:uid="{00000000-0005-0000-0000-00001F4B0000}"/>
    <cellStyle name="Обычный 5 2 2 14 2 9" xfId="19233" xr:uid="{00000000-0005-0000-0000-0000204B0000}"/>
    <cellStyle name="Обычный 5 2 2 14 2 9 2" xfId="19234" xr:uid="{00000000-0005-0000-0000-0000214B0000}"/>
    <cellStyle name="Обычный 5 2 2 14 3" xfId="19235" xr:uid="{00000000-0005-0000-0000-0000224B0000}"/>
    <cellStyle name="Обычный 5 2 2 14 3 2" xfId="19236" xr:uid="{00000000-0005-0000-0000-0000234B0000}"/>
    <cellStyle name="Обычный 5 2 2 14 3 2 2" xfId="19237" xr:uid="{00000000-0005-0000-0000-0000244B0000}"/>
    <cellStyle name="Обычный 5 2 2 14 3 3" xfId="19238" xr:uid="{00000000-0005-0000-0000-0000254B0000}"/>
    <cellStyle name="Обычный 5 2 2 14 3 3 2" xfId="19239" xr:uid="{00000000-0005-0000-0000-0000264B0000}"/>
    <cellStyle name="Обычный 5 2 2 14 3 4" xfId="19240" xr:uid="{00000000-0005-0000-0000-0000274B0000}"/>
    <cellStyle name="Обычный 5 2 2 14 3 4 2" xfId="19241" xr:uid="{00000000-0005-0000-0000-0000284B0000}"/>
    <cellStyle name="Обычный 5 2 2 14 3 5" xfId="19242" xr:uid="{00000000-0005-0000-0000-0000294B0000}"/>
    <cellStyle name="Обычный 5 2 2 14 3 5 2" xfId="19243" xr:uid="{00000000-0005-0000-0000-00002A4B0000}"/>
    <cellStyle name="Обычный 5 2 2 14 3 6" xfId="19244" xr:uid="{00000000-0005-0000-0000-00002B4B0000}"/>
    <cellStyle name="Обычный 5 2 2 14 4" xfId="19245" xr:uid="{00000000-0005-0000-0000-00002C4B0000}"/>
    <cellStyle name="Обычный 5 2 2 14 4 2" xfId="19246" xr:uid="{00000000-0005-0000-0000-00002D4B0000}"/>
    <cellStyle name="Обычный 5 2 2 14 4 2 2" xfId="19247" xr:uid="{00000000-0005-0000-0000-00002E4B0000}"/>
    <cellStyle name="Обычный 5 2 2 14 4 3" xfId="19248" xr:uid="{00000000-0005-0000-0000-00002F4B0000}"/>
    <cellStyle name="Обычный 5 2 2 14 4 3 2" xfId="19249" xr:uid="{00000000-0005-0000-0000-0000304B0000}"/>
    <cellStyle name="Обычный 5 2 2 14 4 4" xfId="19250" xr:uid="{00000000-0005-0000-0000-0000314B0000}"/>
    <cellStyle name="Обычный 5 2 2 14 4 4 2" xfId="19251" xr:uid="{00000000-0005-0000-0000-0000324B0000}"/>
    <cellStyle name="Обычный 5 2 2 14 4 5" xfId="19252" xr:uid="{00000000-0005-0000-0000-0000334B0000}"/>
    <cellStyle name="Обычный 5 2 2 14 5" xfId="19253" xr:uid="{00000000-0005-0000-0000-0000344B0000}"/>
    <cellStyle name="Обычный 5 2 2 14 5 2" xfId="19254" xr:uid="{00000000-0005-0000-0000-0000354B0000}"/>
    <cellStyle name="Обычный 5 2 2 14 6" xfId="19255" xr:uid="{00000000-0005-0000-0000-0000364B0000}"/>
    <cellStyle name="Обычный 5 2 2 14 6 2" xfId="19256" xr:uid="{00000000-0005-0000-0000-0000374B0000}"/>
    <cellStyle name="Обычный 5 2 2 14 7" xfId="19257" xr:uid="{00000000-0005-0000-0000-0000384B0000}"/>
    <cellStyle name="Обычный 5 2 2 14 7 2" xfId="19258" xr:uid="{00000000-0005-0000-0000-0000394B0000}"/>
    <cellStyle name="Обычный 5 2 2 14 8" xfId="19259" xr:uid="{00000000-0005-0000-0000-00003A4B0000}"/>
    <cellStyle name="Обычный 5 2 2 14 8 2" xfId="19260" xr:uid="{00000000-0005-0000-0000-00003B4B0000}"/>
    <cellStyle name="Обычный 5 2 2 14 9" xfId="19261" xr:uid="{00000000-0005-0000-0000-00003C4B0000}"/>
    <cellStyle name="Обычный 5 2 2 14 9 2" xfId="19262" xr:uid="{00000000-0005-0000-0000-00003D4B0000}"/>
    <cellStyle name="Обычный 5 2 2 15" xfId="19263" xr:uid="{00000000-0005-0000-0000-00003E4B0000}"/>
    <cellStyle name="Обычный 5 2 2 15 10" xfId="19264" xr:uid="{00000000-0005-0000-0000-00003F4B0000}"/>
    <cellStyle name="Обычный 5 2 2 15 2" xfId="19265" xr:uid="{00000000-0005-0000-0000-0000404B0000}"/>
    <cellStyle name="Обычный 5 2 2 15 2 2" xfId="19266" xr:uid="{00000000-0005-0000-0000-0000414B0000}"/>
    <cellStyle name="Обычный 5 2 2 15 2 2 2" xfId="19267" xr:uid="{00000000-0005-0000-0000-0000424B0000}"/>
    <cellStyle name="Обычный 5 2 2 15 2 3" xfId="19268" xr:uid="{00000000-0005-0000-0000-0000434B0000}"/>
    <cellStyle name="Обычный 5 2 2 15 2 3 2" xfId="19269" xr:uid="{00000000-0005-0000-0000-0000444B0000}"/>
    <cellStyle name="Обычный 5 2 2 15 2 4" xfId="19270" xr:uid="{00000000-0005-0000-0000-0000454B0000}"/>
    <cellStyle name="Обычный 5 2 2 15 2 4 2" xfId="19271" xr:uid="{00000000-0005-0000-0000-0000464B0000}"/>
    <cellStyle name="Обычный 5 2 2 15 2 5" xfId="19272" xr:uid="{00000000-0005-0000-0000-0000474B0000}"/>
    <cellStyle name="Обычный 5 2 2 15 2 5 2" xfId="19273" xr:uid="{00000000-0005-0000-0000-0000484B0000}"/>
    <cellStyle name="Обычный 5 2 2 15 2 6" xfId="19274" xr:uid="{00000000-0005-0000-0000-0000494B0000}"/>
    <cellStyle name="Обычный 5 2 2 15 3" xfId="19275" xr:uid="{00000000-0005-0000-0000-00004A4B0000}"/>
    <cellStyle name="Обычный 5 2 2 15 3 2" xfId="19276" xr:uid="{00000000-0005-0000-0000-00004B4B0000}"/>
    <cellStyle name="Обычный 5 2 2 15 3 2 2" xfId="19277" xr:uid="{00000000-0005-0000-0000-00004C4B0000}"/>
    <cellStyle name="Обычный 5 2 2 15 3 3" xfId="19278" xr:uid="{00000000-0005-0000-0000-00004D4B0000}"/>
    <cellStyle name="Обычный 5 2 2 15 3 3 2" xfId="19279" xr:uid="{00000000-0005-0000-0000-00004E4B0000}"/>
    <cellStyle name="Обычный 5 2 2 15 3 4" xfId="19280" xr:uid="{00000000-0005-0000-0000-00004F4B0000}"/>
    <cellStyle name="Обычный 5 2 2 15 3 4 2" xfId="19281" xr:uid="{00000000-0005-0000-0000-0000504B0000}"/>
    <cellStyle name="Обычный 5 2 2 15 3 5" xfId="19282" xr:uid="{00000000-0005-0000-0000-0000514B0000}"/>
    <cellStyle name="Обычный 5 2 2 15 4" xfId="19283" xr:uid="{00000000-0005-0000-0000-0000524B0000}"/>
    <cellStyle name="Обычный 5 2 2 15 4 2" xfId="19284" xr:uid="{00000000-0005-0000-0000-0000534B0000}"/>
    <cellStyle name="Обычный 5 2 2 15 5" xfId="19285" xr:uid="{00000000-0005-0000-0000-0000544B0000}"/>
    <cellStyle name="Обычный 5 2 2 15 5 2" xfId="19286" xr:uid="{00000000-0005-0000-0000-0000554B0000}"/>
    <cellStyle name="Обычный 5 2 2 15 6" xfId="19287" xr:uid="{00000000-0005-0000-0000-0000564B0000}"/>
    <cellStyle name="Обычный 5 2 2 15 6 2" xfId="19288" xr:uid="{00000000-0005-0000-0000-0000574B0000}"/>
    <cellStyle name="Обычный 5 2 2 15 7" xfId="19289" xr:uid="{00000000-0005-0000-0000-0000584B0000}"/>
    <cellStyle name="Обычный 5 2 2 15 7 2" xfId="19290" xr:uid="{00000000-0005-0000-0000-0000594B0000}"/>
    <cellStyle name="Обычный 5 2 2 15 8" xfId="19291" xr:uid="{00000000-0005-0000-0000-00005A4B0000}"/>
    <cellStyle name="Обычный 5 2 2 15 8 2" xfId="19292" xr:uid="{00000000-0005-0000-0000-00005B4B0000}"/>
    <cellStyle name="Обычный 5 2 2 15 9" xfId="19293" xr:uid="{00000000-0005-0000-0000-00005C4B0000}"/>
    <cellStyle name="Обычный 5 2 2 15 9 2" xfId="19294" xr:uid="{00000000-0005-0000-0000-00005D4B0000}"/>
    <cellStyle name="Обычный 5 2 2 16" xfId="19295" xr:uid="{00000000-0005-0000-0000-00005E4B0000}"/>
    <cellStyle name="Обычный 5 2 2 16 2" xfId="19296" xr:uid="{00000000-0005-0000-0000-00005F4B0000}"/>
    <cellStyle name="Обычный 5 2 2 16 2 2" xfId="19297" xr:uid="{00000000-0005-0000-0000-0000604B0000}"/>
    <cellStyle name="Обычный 5 2 2 16 2 2 2" xfId="19298" xr:uid="{00000000-0005-0000-0000-0000614B0000}"/>
    <cellStyle name="Обычный 5 2 2 16 2 3" xfId="19299" xr:uid="{00000000-0005-0000-0000-0000624B0000}"/>
    <cellStyle name="Обычный 5 2 2 16 2 3 2" xfId="19300" xr:uid="{00000000-0005-0000-0000-0000634B0000}"/>
    <cellStyle name="Обычный 5 2 2 16 2 4" xfId="19301" xr:uid="{00000000-0005-0000-0000-0000644B0000}"/>
    <cellStyle name="Обычный 5 2 2 16 2 4 2" xfId="19302" xr:uid="{00000000-0005-0000-0000-0000654B0000}"/>
    <cellStyle name="Обычный 5 2 2 16 2 5" xfId="19303" xr:uid="{00000000-0005-0000-0000-0000664B0000}"/>
    <cellStyle name="Обычный 5 2 2 16 2 5 2" xfId="19304" xr:uid="{00000000-0005-0000-0000-0000674B0000}"/>
    <cellStyle name="Обычный 5 2 2 16 2 6" xfId="19305" xr:uid="{00000000-0005-0000-0000-0000684B0000}"/>
    <cellStyle name="Обычный 5 2 2 16 3" xfId="19306" xr:uid="{00000000-0005-0000-0000-0000694B0000}"/>
    <cellStyle name="Обычный 5 2 2 16 3 2" xfId="19307" xr:uid="{00000000-0005-0000-0000-00006A4B0000}"/>
    <cellStyle name="Обычный 5 2 2 16 4" xfId="19308" xr:uid="{00000000-0005-0000-0000-00006B4B0000}"/>
    <cellStyle name="Обычный 5 2 2 16 4 2" xfId="19309" xr:uid="{00000000-0005-0000-0000-00006C4B0000}"/>
    <cellStyle name="Обычный 5 2 2 16 5" xfId="19310" xr:uid="{00000000-0005-0000-0000-00006D4B0000}"/>
    <cellStyle name="Обычный 5 2 2 16 5 2" xfId="19311" xr:uid="{00000000-0005-0000-0000-00006E4B0000}"/>
    <cellStyle name="Обычный 5 2 2 16 6" xfId="19312" xr:uid="{00000000-0005-0000-0000-00006F4B0000}"/>
    <cellStyle name="Обычный 5 2 2 16 6 2" xfId="19313" xr:uid="{00000000-0005-0000-0000-0000704B0000}"/>
    <cellStyle name="Обычный 5 2 2 16 7" xfId="19314" xr:uid="{00000000-0005-0000-0000-0000714B0000}"/>
    <cellStyle name="Обычный 5 2 2 17" xfId="19315" xr:uid="{00000000-0005-0000-0000-0000724B0000}"/>
    <cellStyle name="Обычный 5 2 2 17 2" xfId="19316" xr:uid="{00000000-0005-0000-0000-0000734B0000}"/>
    <cellStyle name="Обычный 5 2 2 17 2 2" xfId="19317" xr:uid="{00000000-0005-0000-0000-0000744B0000}"/>
    <cellStyle name="Обычный 5 2 2 17 3" xfId="19318" xr:uid="{00000000-0005-0000-0000-0000754B0000}"/>
    <cellStyle name="Обычный 5 2 2 17 3 2" xfId="19319" xr:uid="{00000000-0005-0000-0000-0000764B0000}"/>
    <cellStyle name="Обычный 5 2 2 17 4" xfId="19320" xr:uid="{00000000-0005-0000-0000-0000774B0000}"/>
    <cellStyle name="Обычный 5 2 2 17 4 2" xfId="19321" xr:uid="{00000000-0005-0000-0000-0000784B0000}"/>
    <cellStyle name="Обычный 5 2 2 17 5" xfId="19322" xr:uid="{00000000-0005-0000-0000-0000794B0000}"/>
    <cellStyle name="Обычный 5 2 2 17 5 2" xfId="19323" xr:uid="{00000000-0005-0000-0000-00007A4B0000}"/>
    <cellStyle name="Обычный 5 2 2 17 6" xfId="19324" xr:uid="{00000000-0005-0000-0000-00007B4B0000}"/>
    <cellStyle name="Обычный 5 2 2 18" xfId="19325" xr:uid="{00000000-0005-0000-0000-00007C4B0000}"/>
    <cellStyle name="Обычный 5 2 2 18 2" xfId="19326" xr:uid="{00000000-0005-0000-0000-00007D4B0000}"/>
    <cellStyle name="Обычный 5 2 2 18 2 2" xfId="19327" xr:uid="{00000000-0005-0000-0000-00007E4B0000}"/>
    <cellStyle name="Обычный 5 2 2 18 3" xfId="19328" xr:uid="{00000000-0005-0000-0000-00007F4B0000}"/>
    <cellStyle name="Обычный 5 2 2 18 3 2" xfId="19329" xr:uid="{00000000-0005-0000-0000-0000804B0000}"/>
    <cellStyle name="Обычный 5 2 2 18 4" xfId="19330" xr:uid="{00000000-0005-0000-0000-0000814B0000}"/>
    <cellStyle name="Обычный 5 2 2 18 4 2" xfId="19331" xr:uid="{00000000-0005-0000-0000-0000824B0000}"/>
    <cellStyle name="Обычный 5 2 2 18 5" xfId="19332" xr:uid="{00000000-0005-0000-0000-0000834B0000}"/>
    <cellStyle name="Обычный 5 2 2 19" xfId="19333" xr:uid="{00000000-0005-0000-0000-0000844B0000}"/>
    <cellStyle name="Обычный 5 2 2 19 2" xfId="19334" xr:uid="{00000000-0005-0000-0000-0000854B0000}"/>
    <cellStyle name="Обычный 5 2 2 2" xfId="19335" xr:uid="{00000000-0005-0000-0000-0000864B0000}"/>
    <cellStyle name="Обычный 5 2 2 2 2" xfId="19336" xr:uid="{00000000-0005-0000-0000-0000874B0000}"/>
    <cellStyle name="Обычный 5 2 2 2 2 10" xfId="19337" xr:uid="{00000000-0005-0000-0000-0000884B0000}"/>
    <cellStyle name="Обычный 5 2 2 2 2 10 2" xfId="19338" xr:uid="{00000000-0005-0000-0000-0000894B0000}"/>
    <cellStyle name="Обычный 5 2 2 2 2 11" xfId="19339" xr:uid="{00000000-0005-0000-0000-00008A4B0000}"/>
    <cellStyle name="Обычный 5 2 2 2 2 11 2" xfId="19340" xr:uid="{00000000-0005-0000-0000-00008B4B0000}"/>
    <cellStyle name="Обычный 5 2 2 2 2 12" xfId="19341" xr:uid="{00000000-0005-0000-0000-00008C4B0000}"/>
    <cellStyle name="Обычный 5 2 2 2 2 12 2" xfId="19342" xr:uid="{00000000-0005-0000-0000-00008D4B0000}"/>
    <cellStyle name="Обычный 5 2 2 2 2 13" xfId="19343" xr:uid="{00000000-0005-0000-0000-00008E4B0000}"/>
    <cellStyle name="Обычный 5 2 2 2 2 14" xfId="19344" xr:uid="{00000000-0005-0000-0000-00008F4B0000}"/>
    <cellStyle name="Обычный 5 2 2 2 2 15" xfId="19345" xr:uid="{00000000-0005-0000-0000-0000904B0000}"/>
    <cellStyle name="Обычный 5 2 2 2 2 2" xfId="19346" xr:uid="{00000000-0005-0000-0000-0000914B0000}"/>
    <cellStyle name="Обычный 5 2 2 2 2 2 10" xfId="19347" xr:uid="{00000000-0005-0000-0000-0000924B0000}"/>
    <cellStyle name="Обычный 5 2 2 2 2 2 10 2" xfId="19348" xr:uid="{00000000-0005-0000-0000-0000934B0000}"/>
    <cellStyle name="Обычный 5 2 2 2 2 2 11" xfId="19349" xr:uid="{00000000-0005-0000-0000-0000944B0000}"/>
    <cellStyle name="Обычный 5 2 2 2 2 2 12" xfId="19350" xr:uid="{00000000-0005-0000-0000-0000954B0000}"/>
    <cellStyle name="Обычный 5 2 2 2 2 2 13" xfId="19351" xr:uid="{00000000-0005-0000-0000-0000964B0000}"/>
    <cellStyle name="Обычный 5 2 2 2 2 2 2" xfId="19352" xr:uid="{00000000-0005-0000-0000-0000974B0000}"/>
    <cellStyle name="Обычный 5 2 2 2 2 2 2 10" xfId="19353" xr:uid="{00000000-0005-0000-0000-0000984B0000}"/>
    <cellStyle name="Обычный 5 2 2 2 2 2 2 11" xfId="19354" xr:uid="{00000000-0005-0000-0000-0000994B0000}"/>
    <cellStyle name="Обычный 5 2 2 2 2 2 2 2" xfId="19355" xr:uid="{00000000-0005-0000-0000-00009A4B0000}"/>
    <cellStyle name="Обычный 5 2 2 2 2 2 2 2 2" xfId="19356" xr:uid="{00000000-0005-0000-0000-00009B4B0000}"/>
    <cellStyle name="Обычный 5 2 2 2 2 2 2 2 2 2" xfId="19357" xr:uid="{00000000-0005-0000-0000-00009C4B0000}"/>
    <cellStyle name="Обычный 5 2 2 2 2 2 2 2 3" xfId="19358" xr:uid="{00000000-0005-0000-0000-00009D4B0000}"/>
    <cellStyle name="Обычный 5 2 2 2 2 2 2 2 3 2" xfId="19359" xr:uid="{00000000-0005-0000-0000-00009E4B0000}"/>
    <cellStyle name="Обычный 5 2 2 2 2 2 2 2 4" xfId="19360" xr:uid="{00000000-0005-0000-0000-00009F4B0000}"/>
    <cellStyle name="Обычный 5 2 2 2 2 2 2 2 4 2" xfId="19361" xr:uid="{00000000-0005-0000-0000-0000A04B0000}"/>
    <cellStyle name="Обычный 5 2 2 2 2 2 2 2 5" xfId="19362" xr:uid="{00000000-0005-0000-0000-0000A14B0000}"/>
    <cellStyle name="Обычный 5 2 2 2 2 2 2 2 5 2" xfId="19363" xr:uid="{00000000-0005-0000-0000-0000A24B0000}"/>
    <cellStyle name="Обычный 5 2 2 2 2 2 2 2 6" xfId="19364" xr:uid="{00000000-0005-0000-0000-0000A34B0000}"/>
    <cellStyle name="Обычный 5 2 2 2 2 2 2 3" xfId="19365" xr:uid="{00000000-0005-0000-0000-0000A44B0000}"/>
    <cellStyle name="Обычный 5 2 2 2 2 2 2 3 2" xfId="19366" xr:uid="{00000000-0005-0000-0000-0000A54B0000}"/>
    <cellStyle name="Обычный 5 2 2 2 2 2 2 3 2 2" xfId="19367" xr:uid="{00000000-0005-0000-0000-0000A64B0000}"/>
    <cellStyle name="Обычный 5 2 2 2 2 2 2 3 3" xfId="19368" xr:uid="{00000000-0005-0000-0000-0000A74B0000}"/>
    <cellStyle name="Обычный 5 2 2 2 2 2 2 3 3 2" xfId="19369" xr:uid="{00000000-0005-0000-0000-0000A84B0000}"/>
    <cellStyle name="Обычный 5 2 2 2 2 2 2 3 4" xfId="19370" xr:uid="{00000000-0005-0000-0000-0000A94B0000}"/>
    <cellStyle name="Обычный 5 2 2 2 2 2 2 3 4 2" xfId="19371" xr:uid="{00000000-0005-0000-0000-0000AA4B0000}"/>
    <cellStyle name="Обычный 5 2 2 2 2 2 2 3 5" xfId="19372" xr:uid="{00000000-0005-0000-0000-0000AB4B0000}"/>
    <cellStyle name="Обычный 5 2 2 2 2 2 2 4" xfId="19373" xr:uid="{00000000-0005-0000-0000-0000AC4B0000}"/>
    <cellStyle name="Обычный 5 2 2 2 2 2 2 4 2" xfId="19374" xr:uid="{00000000-0005-0000-0000-0000AD4B0000}"/>
    <cellStyle name="Обычный 5 2 2 2 2 2 2 5" xfId="19375" xr:uid="{00000000-0005-0000-0000-0000AE4B0000}"/>
    <cellStyle name="Обычный 5 2 2 2 2 2 2 5 2" xfId="19376" xr:uid="{00000000-0005-0000-0000-0000AF4B0000}"/>
    <cellStyle name="Обычный 5 2 2 2 2 2 2 6" xfId="19377" xr:uid="{00000000-0005-0000-0000-0000B04B0000}"/>
    <cellStyle name="Обычный 5 2 2 2 2 2 2 6 2" xfId="19378" xr:uid="{00000000-0005-0000-0000-0000B14B0000}"/>
    <cellStyle name="Обычный 5 2 2 2 2 2 2 7" xfId="19379" xr:uid="{00000000-0005-0000-0000-0000B24B0000}"/>
    <cellStyle name="Обычный 5 2 2 2 2 2 2 7 2" xfId="19380" xr:uid="{00000000-0005-0000-0000-0000B34B0000}"/>
    <cellStyle name="Обычный 5 2 2 2 2 2 2 8" xfId="19381" xr:uid="{00000000-0005-0000-0000-0000B44B0000}"/>
    <cellStyle name="Обычный 5 2 2 2 2 2 2 8 2" xfId="19382" xr:uid="{00000000-0005-0000-0000-0000B54B0000}"/>
    <cellStyle name="Обычный 5 2 2 2 2 2 2 9" xfId="19383" xr:uid="{00000000-0005-0000-0000-0000B64B0000}"/>
    <cellStyle name="Обычный 5 2 2 2 2 2 2 9 2" xfId="19384" xr:uid="{00000000-0005-0000-0000-0000B74B0000}"/>
    <cellStyle name="Обычный 5 2 2 2 2 2 3" xfId="19385" xr:uid="{00000000-0005-0000-0000-0000B84B0000}"/>
    <cellStyle name="Обычный 5 2 2 2 2 2 3 2" xfId="19386" xr:uid="{00000000-0005-0000-0000-0000B94B0000}"/>
    <cellStyle name="Обычный 5 2 2 2 2 2 3 2 2" xfId="19387" xr:uid="{00000000-0005-0000-0000-0000BA4B0000}"/>
    <cellStyle name="Обычный 5 2 2 2 2 2 3 3" xfId="19388" xr:uid="{00000000-0005-0000-0000-0000BB4B0000}"/>
    <cellStyle name="Обычный 5 2 2 2 2 2 3 3 2" xfId="19389" xr:uid="{00000000-0005-0000-0000-0000BC4B0000}"/>
    <cellStyle name="Обычный 5 2 2 2 2 2 3 4" xfId="19390" xr:uid="{00000000-0005-0000-0000-0000BD4B0000}"/>
    <cellStyle name="Обычный 5 2 2 2 2 2 3 4 2" xfId="19391" xr:uid="{00000000-0005-0000-0000-0000BE4B0000}"/>
    <cellStyle name="Обычный 5 2 2 2 2 2 3 5" xfId="19392" xr:uid="{00000000-0005-0000-0000-0000BF4B0000}"/>
    <cellStyle name="Обычный 5 2 2 2 2 2 3 5 2" xfId="19393" xr:uid="{00000000-0005-0000-0000-0000C04B0000}"/>
    <cellStyle name="Обычный 5 2 2 2 2 2 3 6" xfId="19394" xr:uid="{00000000-0005-0000-0000-0000C14B0000}"/>
    <cellStyle name="Обычный 5 2 2 2 2 2 4" xfId="19395" xr:uid="{00000000-0005-0000-0000-0000C24B0000}"/>
    <cellStyle name="Обычный 5 2 2 2 2 2 4 2" xfId="19396" xr:uid="{00000000-0005-0000-0000-0000C34B0000}"/>
    <cellStyle name="Обычный 5 2 2 2 2 2 4 2 2" xfId="19397" xr:uid="{00000000-0005-0000-0000-0000C44B0000}"/>
    <cellStyle name="Обычный 5 2 2 2 2 2 4 3" xfId="19398" xr:uid="{00000000-0005-0000-0000-0000C54B0000}"/>
    <cellStyle name="Обычный 5 2 2 2 2 2 4 3 2" xfId="19399" xr:uid="{00000000-0005-0000-0000-0000C64B0000}"/>
    <cellStyle name="Обычный 5 2 2 2 2 2 4 4" xfId="19400" xr:uid="{00000000-0005-0000-0000-0000C74B0000}"/>
    <cellStyle name="Обычный 5 2 2 2 2 2 4 4 2" xfId="19401" xr:uid="{00000000-0005-0000-0000-0000C84B0000}"/>
    <cellStyle name="Обычный 5 2 2 2 2 2 4 5" xfId="19402" xr:uid="{00000000-0005-0000-0000-0000C94B0000}"/>
    <cellStyle name="Обычный 5 2 2 2 2 2 5" xfId="19403" xr:uid="{00000000-0005-0000-0000-0000CA4B0000}"/>
    <cellStyle name="Обычный 5 2 2 2 2 2 5 2" xfId="19404" xr:uid="{00000000-0005-0000-0000-0000CB4B0000}"/>
    <cellStyle name="Обычный 5 2 2 2 2 2 6" xfId="19405" xr:uid="{00000000-0005-0000-0000-0000CC4B0000}"/>
    <cellStyle name="Обычный 5 2 2 2 2 2 6 2" xfId="19406" xr:uid="{00000000-0005-0000-0000-0000CD4B0000}"/>
    <cellStyle name="Обычный 5 2 2 2 2 2 7" xfId="19407" xr:uid="{00000000-0005-0000-0000-0000CE4B0000}"/>
    <cellStyle name="Обычный 5 2 2 2 2 2 7 2" xfId="19408" xr:uid="{00000000-0005-0000-0000-0000CF4B0000}"/>
    <cellStyle name="Обычный 5 2 2 2 2 2 8" xfId="19409" xr:uid="{00000000-0005-0000-0000-0000D04B0000}"/>
    <cellStyle name="Обычный 5 2 2 2 2 2 8 2" xfId="19410" xr:uid="{00000000-0005-0000-0000-0000D14B0000}"/>
    <cellStyle name="Обычный 5 2 2 2 2 2 9" xfId="19411" xr:uid="{00000000-0005-0000-0000-0000D24B0000}"/>
    <cellStyle name="Обычный 5 2 2 2 2 2 9 2" xfId="19412" xr:uid="{00000000-0005-0000-0000-0000D34B0000}"/>
    <cellStyle name="Обычный 5 2 2 2 2 3" xfId="19413" xr:uid="{00000000-0005-0000-0000-0000D44B0000}"/>
    <cellStyle name="Обычный 5 2 2 2 2 3 10" xfId="19414" xr:uid="{00000000-0005-0000-0000-0000D54B0000}"/>
    <cellStyle name="Обычный 5 2 2 2 2 3 11" xfId="19415" xr:uid="{00000000-0005-0000-0000-0000D64B0000}"/>
    <cellStyle name="Обычный 5 2 2 2 2 3 2" xfId="19416" xr:uid="{00000000-0005-0000-0000-0000D74B0000}"/>
    <cellStyle name="Обычный 5 2 2 2 2 3 2 2" xfId="19417" xr:uid="{00000000-0005-0000-0000-0000D84B0000}"/>
    <cellStyle name="Обычный 5 2 2 2 2 3 2 2 2" xfId="19418" xr:uid="{00000000-0005-0000-0000-0000D94B0000}"/>
    <cellStyle name="Обычный 5 2 2 2 2 3 2 3" xfId="19419" xr:uid="{00000000-0005-0000-0000-0000DA4B0000}"/>
    <cellStyle name="Обычный 5 2 2 2 2 3 2 3 2" xfId="19420" xr:uid="{00000000-0005-0000-0000-0000DB4B0000}"/>
    <cellStyle name="Обычный 5 2 2 2 2 3 2 4" xfId="19421" xr:uid="{00000000-0005-0000-0000-0000DC4B0000}"/>
    <cellStyle name="Обычный 5 2 2 2 2 3 2 4 2" xfId="19422" xr:uid="{00000000-0005-0000-0000-0000DD4B0000}"/>
    <cellStyle name="Обычный 5 2 2 2 2 3 2 5" xfId="19423" xr:uid="{00000000-0005-0000-0000-0000DE4B0000}"/>
    <cellStyle name="Обычный 5 2 2 2 2 3 2 5 2" xfId="19424" xr:uid="{00000000-0005-0000-0000-0000DF4B0000}"/>
    <cellStyle name="Обычный 5 2 2 2 2 3 2 6" xfId="19425" xr:uid="{00000000-0005-0000-0000-0000E04B0000}"/>
    <cellStyle name="Обычный 5 2 2 2 2 3 2 7" xfId="19426" xr:uid="{00000000-0005-0000-0000-0000E14B0000}"/>
    <cellStyle name="Обычный 5 2 2 2 2 3 3" xfId="19427" xr:uid="{00000000-0005-0000-0000-0000E24B0000}"/>
    <cellStyle name="Обычный 5 2 2 2 2 3 3 2" xfId="19428" xr:uid="{00000000-0005-0000-0000-0000E34B0000}"/>
    <cellStyle name="Обычный 5 2 2 2 2 3 3 2 2" xfId="19429" xr:uid="{00000000-0005-0000-0000-0000E44B0000}"/>
    <cellStyle name="Обычный 5 2 2 2 2 3 3 3" xfId="19430" xr:uid="{00000000-0005-0000-0000-0000E54B0000}"/>
    <cellStyle name="Обычный 5 2 2 2 2 3 3 3 2" xfId="19431" xr:uid="{00000000-0005-0000-0000-0000E64B0000}"/>
    <cellStyle name="Обычный 5 2 2 2 2 3 3 4" xfId="19432" xr:uid="{00000000-0005-0000-0000-0000E74B0000}"/>
    <cellStyle name="Обычный 5 2 2 2 2 3 3 4 2" xfId="19433" xr:uid="{00000000-0005-0000-0000-0000E84B0000}"/>
    <cellStyle name="Обычный 5 2 2 2 2 3 3 5" xfId="19434" xr:uid="{00000000-0005-0000-0000-0000E94B0000}"/>
    <cellStyle name="Обычный 5 2 2 2 2 3 4" xfId="19435" xr:uid="{00000000-0005-0000-0000-0000EA4B0000}"/>
    <cellStyle name="Обычный 5 2 2 2 2 3 4 2" xfId="19436" xr:uid="{00000000-0005-0000-0000-0000EB4B0000}"/>
    <cellStyle name="Обычный 5 2 2 2 2 3 5" xfId="19437" xr:uid="{00000000-0005-0000-0000-0000EC4B0000}"/>
    <cellStyle name="Обычный 5 2 2 2 2 3 5 2" xfId="19438" xr:uid="{00000000-0005-0000-0000-0000ED4B0000}"/>
    <cellStyle name="Обычный 5 2 2 2 2 3 6" xfId="19439" xr:uid="{00000000-0005-0000-0000-0000EE4B0000}"/>
    <cellStyle name="Обычный 5 2 2 2 2 3 6 2" xfId="19440" xr:uid="{00000000-0005-0000-0000-0000EF4B0000}"/>
    <cellStyle name="Обычный 5 2 2 2 2 3 7" xfId="19441" xr:uid="{00000000-0005-0000-0000-0000F04B0000}"/>
    <cellStyle name="Обычный 5 2 2 2 2 3 7 2" xfId="19442" xr:uid="{00000000-0005-0000-0000-0000F14B0000}"/>
    <cellStyle name="Обычный 5 2 2 2 2 3 8" xfId="19443" xr:uid="{00000000-0005-0000-0000-0000F24B0000}"/>
    <cellStyle name="Обычный 5 2 2 2 2 3 8 2" xfId="19444" xr:uid="{00000000-0005-0000-0000-0000F34B0000}"/>
    <cellStyle name="Обычный 5 2 2 2 2 3 9" xfId="19445" xr:uid="{00000000-0005-0000-0000-0000F44B0000}"/>
    <cellStyle name="Обычный 5 2 2 2 2 3 9 2" xfId="19446" xr:uid="{00000000-0005-0000-0000-0000F54B0000}"/>
    <cellStyle name="Обычный 5 2 2 2 2 4" xfId="19447" xr:uid="{00000000-0005-0000-0000-0000F64B0000}"/>
    <cellStyle name="Обычный 5 2 2 2 2 4 2" xfId="19448" xr:uid="{00000000-0005-0000-0000-0000F74B0000}"/>
    <cellStyle name="Обычный 5 2 2 2 2 4 2 2" xfId="19449" xr:uid="{00000000-0005-0000-0000-0000F84B0000}"/>
    <cellStyle name="Обычный 5 2 2 2 2 4 2 2 2" xfId="19450" xr:uid="{00000000-0005-0000-0000-0000F94B0000}"/>
    <cellStyle name="Обычный 5 2 2 2 2 4 2 3" xfId="19451" xr:uid="{00000000-0005-0000-0000-0000FA4B0000}"/>
    <cellStyle name="Обычный 5 2 2 2 2 4 2 3 2" xfId="19452" xr:uid="{00000000-0005-0000-0000-0000FB4B0000}"/>
    <cellStyle name="Обычный 5 2 2 2 2 4 2 4" xfId="19453" xr:uid="{00000000-0005-0000-0000-0000FC4B0000}"/>
    <cellStyle name="Обычный 5 2 2 2 2 4 2 4 2" xfId="19454" xr:uid="{00000000-0005-0000-0000-0000FD4B0000}"/>
    <cellStyle name="Обычный 5 2 2 2 2 4 2 5" xfId="19455" xr:uid="{00000000-0005-0000-0000-0000FE4B0000}"/>
    <cellStyle name="Обычный 5 2 2 2 2 4 2 5 2" xfId="19456" xr:uid="{00000000-0005-0000-0000-0000FF4B0000}"/>
    <cellStyle name="Обычный 5 2 2 2 2 4 2 6" xfId="19457" xr:uid="{00000000-0005-0000-0000-0000004C0000}"/>
    <cellStyle name="Обычный 5 2 2 2 2 4 3" xfId="19458" xr:uid="{00000000-0005-0000-0000-0000014C0000}"/>
    <cellStyle name="Обычный 5 2 2 2 2 4 3 2" xfId="19459" xr:uid="{00000000-0005-0000-0000-0000024C0000}"/>
    <cellStyle name="Обычный 5 2 2 2 2 4 4" xfId="19460" xr:uid="{00000000-0005-0000-0000-0000034C0000}"/>
    <cellStyle name="Обычный 5 2 2 2 2 4 4 2" xfId="19461" xr:uid="{00000000-0005-0000-0000-0000044C0000}"/>
    <cellStyle name="Обычный 5 2 2 2 2 4 5" xfId="19462" xr:uid="{00000000-0005-0000-0000-0000054C0000}"/>
    <cellStyle name="Обычный 5 2 2 2 2 4 5 2" xfId="19463" xr:uid="{00000000-0005-0000-0000-0000064C0000}"/>
    <cellStyle name="Обычный 5 2 2 2 2 4 6" xfId="19464" xr:uid="{00000000-0005-0000-0000-0000074C0000}"/>
    <cellStyle name="Обычный 5 2 2 2 2 4 6 2" xfId="19465" xr:uid="{00000000-0005-0000-0000-0000084C0000}"/>
    <cellStyle name="Обычный 5 2 2 2 2 4 7" xfId="19466" xr:uid="{00000000-0005-0000-0000-0000094C0000}"/>
    <cellStyle name="Обычный 5 2 2 2 2 4 8" xfId="19467" xr:uid="{00000000-0005-0000-0000-00000A4C0000}"/>
    <cellStyle name="Обычный 5 2 2 2 2 5" xfId="19468" xr:uid="{00000000-0005-0000-0000-00000B4C0000}"/>
    <cellStyle name="Обычный 5 2 2 2 2 5 2" xfId="19469" xr:uid="{00000000-0005-0000-0000-00000C4C0000}"/>
    <cellStyle name="Обычный 5 2 2 2 2 5 2 2" xfId="19470" xr:uid="{00000000-0005-0000-0000-00000D4C0000}"/>
    <cellStyle name="Обычный 5 2 2 2 2 5 3" xfId="19471" xr:uid="{00000000-0005-0000-0000-00000E4C0000}"/>
    <cellStyle name="Обычный 5 2 2 2 2 5 3 2" xfId="19472" xr:uid="{00000000-0005-0000-0000-00000F4C0000}"/>
    <cellStyle name="Обычный 5 2 2 2 2 5 4" xfId="19473" xr:uid="{00000000-0005-0000-0000-0000104C0000}"/>
    <cellStyle name="Обычный 5 2 2 2 2 5 4 2" xfId="19474" xr:uid="{00000000-0005-0000-0000-0000114C0000}"/>
    <cellStyle name="Обычный 5 2 2 2 2 5 5" xfId="19475" xr:uid="{00000000-0005-0000-0000-0000124C0000}"/>
    <cellStyle name="Обычный 5 2 2 2 2 5 5 2" xfId="19476" xr:uid="{00000000-0005-0000-0000-0000134C0000}"/>
    <cellStyle name="Обычный 5 2 2 2 2 5 6" xfId="19477" xr:uid="{00000000-0005-0000-0000-0000144C0000}"/>
    <cellStyle name="Обычный 5 2 2 2 2 6" xfId="19478" xr:uid="{00000000-0005-0000-0000-0000154C0000}"/>
    <cellStyle name="Обычный 5 2 2 2 2 6 2" xfId="19479" xr:uid="{00000000-0005-0000-0000-0000164C0000}"/>
    <cellStyle name="Обычный 5 2 2 2 2 6 2 2" xfId="19480" xr:uid="{00000000-0005-0000-0000-0000174C0000}"/>
    <cellStyle name="Обычный 5 2 2 2 2 6 3" xfId="19481" xr:uid="{00000000-0005-0000-0000-0000184C0000}"/>
    <cellStyle name="Обычный 5 2 2 2 2 6 3 2" xfId="19482" xr:uid="{00000000-0005-0000-0000-0000194C0000}"/>
    <cellStyle name="Обычный 5 2 2 2 2 6 4" xfId="19483" xr:uid="{00000000-0005-0000-0000-00001A4C0000}"/>
    <cellStyle name="Обычный 5 2 2 2 2 6 4 2" xfId="19484" xr:uid="{00000000-0005-0000-0000-00001B4C0000}"/>
    <cellStyle name="Обычный 5 2 2 2 2 6 5" xfId="19485" xr:uid="{00000000-0005-0000-0000-00001C4C0000}"/>
    <cellStyle name="Обычный 5 2 2 2 2 7" xfId="19486" xr:uid="{00000000-0005-0000-0000-00001D4C0000}"/>
    <cellStyle name="Обычный 5 2 2 2 2 7 2" xfId="19487" xr:uid="{00000000-0005-0000-0000-00001E4C0000}"/>
    <cellStyle name="Обычный 5 2 2 2 2 8" xfId="19488" xr:uid="{00000000-0005-0000-0000-00001F4C0000}"/>
    <cellStyle name="Обычный 5 2 2 2 2 8 2" xfId="19489" xr:uid="{00000000-0005-0000-0000-0000204C0000}"/>
    <cellStyle name="Обычный 5 2 2 2 2 9" xfId="19490" xr:uid="{00000000-0005-0000-0000-0000214C0000}"/>
    <cellStyle name="Обычный 5 2 2 2 2 9 2" xfId="19491" xr:uid="{00000000-0005-0000-0000-0000224C0000}"/>
    <cellStyle name="Обычный 5 2 2 2 3" xfId="19492" xr:uid="{00000000-0005-0000-0000-0000234C0000}"/>
    <cellStyle name="Обычный 5 2 2 2 3 2" xfId="19493" xr:uid="{00000000-0005-0000-0000-0000244C0000}"/>
    <cellStyle name="Обычный 5 2 2 2 3 2 2" xfId="19494" xr:uid="{00000000-0005-0000-0000-0000254C0000}"/>
    <cellStyle name="Обычный 5 2 2 2 3 3" xfId="19495" xr:uid="{00000000-0005-0000-0000-0000264C0000}"/>
    <cellStyle name="Обычный 5 2 2 2 3 4" xfId="19496" xr:uid="{00000000-0005-0000-0000-0000274C0000}"/>
    <cellStyle name="Обычный 5 2 2 2 4" xfId="19497" xr:uid="{00000000-0005-0000-0000-0000284C0000}"/>
    <cellStyle name="Обычный 5 2 2 2 4 2" xfId="19498" xr:uid="{00000000-0005-0000-0000-0000294C0000}"/>
    <cellStyle name="Обычный 5 2 2 2 4 2 2" xfId="19499" xr:uid="{00000000-0005-0000-0000-00002A4C0000}"/>
    <cellStyle name="Обычный 5 2 2 2 4 2 3" xfId="19500" xr:uid="{00000000-0005-0000-0000-00002B4C0000}"/>
    <cellStyle name="Обычный 5 2 2 2 4 3" xfId="19501" xr:uid="{00000000-0005-0000-0000-00002C4C0000}"/>
    <cellStyle name="Обычный 5 2 2 2 4 3 2" xfId="19502" xr:uid="{00000000-0005-0000-0000-00002D4C0000}"/>
    <cellStyle name="Обычный 5 2 2 2 4 4" xfId="19503" xr:uid="{00000000-0005-0000-0000-00002E4C0000}"/>
    <cellStyle name="Обычный 5 2 2 2 4 4 2" xfId="19504" xr:uid="{00000000-0005-0000-0000-00002F4C0000}"/>
    <cellStyle name="Обычный 5 2 2 2 4 5" xfId="19505" xr:uid="{00000000-0005-0000-0000-0000304C0000}"/>
    <cellStyle name="Обычный 5 2 2 2 4 5 2" xfId="19506" xr:uid="{00000000-0005-0000-0000-0000314C0000}"/>
    <cellStyle name="Обычный 5 2 2 2 4 6" xfId="19507" xr:uid="{00000000-0005-0000-0000-0000324C0000}"/>
    <cellStyle name="Обычный 5 2 2 2 4 7" xfId="19508" xr:uid="{00000000-0005-0000-0000-0000334C0000}"/>
    <cellStyle name="Обычный 5 2 2 2 5" xfId="19509" xr:uid="{00000000-0005-0000-0000-0000344C0000}"/>
    <cellStyle name="Обычный 5 2 2 2 5 2" xfId="19510" xr:uid="{00000000-0005-0000-0000-0000354C0000}"/>
    <cellStyle name="Обычный 5 2 2 2 5 2 2" xfId="19511" xr:uid="{00000000-0005-0000-0000-0000364C0000}"/>
    <cellStyle name="Обычный 5 2 2 2 5 3" xfId="19512" xr:uid="{00000000-0005-0000-0000-0000374C0000}"/>
    <cellStyle name="Обычный 5 2 2 2 5 3 2" xfId="19513" xr:uid="{00000000-0005-0000-0000-0000384C0000}"/>
    <cellStyle name="Обычный 5 2 2 2 5 4" xfId="19514" xr:uid="{00000000-0005-0000-0000-0000394C0000}"/>
    <cellStyle name="Обычный 5 2 2 2 5 4 2" xfId="19515" xr:uid="{00000000-0005-0000-0000-00003A4C0000}"/>
    <cellStyle name="Обычный 5 2 2 2 5 5" xfId="19516" xr:uid="{00000000-0005-0000-0000-00003B4C0000}"/>
    <cellStyle name="Обычный 5 2 2 2 5 6" xfId="19517" xr:uid="{00000000-0005-0000-0000-00003C4C0000}"/>
    <cellStyle name="Обычный 5 2 2 2 6" xfId="19518" xr:uid="{00000000-0005-0000-0000-00003D4C0000}"/>
    <cellStyle name="Обычный 5 2 2 2 6 2" xfId="19519" xr:uid="{00000000-0005-0000-0000-00003E4C0000}"/>
    <cellStyle name="Обычный 5 2 2 2 7" xfId="19520" xr:uid="{00000000-0005-0000-0000-00003F4C0000}"/>
    <cellStyle name="Обычный 5 2 2 2 8" xfId="19521" xr:uid="{00000000-0005-0000-0000-0000404C0000}"/>
    <cellStyle name="Обычный 5 2 2 20" xfId="19522" xr:uid="{00000000-0005-0000-0000-0000414C0000}"/>
    <cellStyle name="Обычный 5 2 2 20 2" xfId="19523" xr:uid="{00000000-0005-0000-0000-0000424C0000}"/>
    <cellStyle name="Обычный 5 2 2 21" xfId="19524" xr:uid="{00000000-0005-0000-0000-0000434C0000}"/>
    <cellStyle name="Обычный 5 2 2 21 2" xfId="19525" xr:uid="{00000000-0005-0000-0000-0000444C0000}"/>
    <cellStyle name="Обычный 5 2 2 22" xfId="19526" xr:uid="{00000000-0005-0000-0000-0000454C0000}"/>
    <cellStyle name="Обычный 5 2 2 22 2" xfId="19527" xr:uid="{00000000-0005-0000-0000-0000464C0000}"/>
    <cellStyle name="Обычный 5 2 2 23" xfId="19528" xr:uid="{00000000-0005-0000-0000-0000474C0000}"/>
    <cellStyle name="Обычный 5 2 2 23 2" xfId="19529" xr:uid="{00000000-0005-0000-0000-0000484C0000}"/>
    <cellStyle name="Обычный 5 2 2 24" xfId="19530" xr:uid="{00000000-0005-0000-0000-0000494C0000}"/>
    <cellStyle name="Обычный 5 2 2 24 2" xfId="19531" xr:uid="{00000000-0005-0000-0000-00004A4C0000}"/>
    <cellStyle name="Обычный 5 2 2 25" xfId="19532" xr:uid="{00000000-0005-0000-0000-00004B4C0000}"/>
    <cellStyle name="Обычный 5 2 2 26" xfId="19533" xr:uid="{00000000-0005-0000-0000-00004C4C0000}"/>
    <cellStyle name="Обычный 5 2 2 27" xfId="19534" xr:uid="{00000000-0005-0000-0000-00004D4C0000}"/>
    <cellStyle name="Обычный 5 2 2 3" xfId="19535" xr:uid="{00000000-0005-0000-0000-00004E4C0000}"/>
    <cellStyle name="Обычный 5 2 2 3 10" xfId="19536" xr:uid="{00000000-0005-0000-0000-00004F4C0000}"/>
    <cellStyle name="Обычный 5 2 2 3 10 2" xfId="19537" xr:uid="{00000000-0005-0000-0000-0000504C0000}"/>
    <cellStyle name="Обычный 5 2 2 3 11" xfId="19538" xr:uid="{00000000-0005-0000-0000-0000514C0000}"/>
    <cellStyle name="Обычный 5 2 2 3 11 2" xfId="19539" xr:uid="{00000000-0005-0000-0000-0000524C0000}"/>
    <cellStyle name="Обычный 5 2 2 3 12" xfId="19540" xr:uid="{00000000-0005-0000-0000-0000534C0000}"/>
    <cellStyle name="Обычный 5 2 2 3 12 2" xfId="19541" xr:uid="{00000000-0005-0000-0000-0000544C0000}"/>
    <cellStyle name="Обычный 5 2 2 3 13" xfId="19542" xr:uid="{00000000-0005-0000-0000-0000554C0000}"/>
    <cellStyle name="Обычный 5 2 2 3 14" xfId="19543" xr:uid="{00000000-0005-0000-0000-0000564C0000}"/>
    <cellStyle name="Обычный 5 2 2 3 15" xfId="19544" xr:uid="{00000000-0005-0000-0000-0000574C0000}"/>
    <cellStyle name="Обычный 5 2 2 3 2" xfId="19545" xr:uid="{00000000-0005-0000-0000-0000584C0000}"/>
    <cellStyle name="Обычный 5 2 2 3 2 10" xfId="19546" xr:uid="{00000000-0005-0000-0000-0000594C0000}"/>
    <cellStyle name="Обычный 5 2 2 3 2 10 2" xfId="19547" xr:uid="{00000000-0005-0000-0000-00005A4C0000}"/>
    <cellStyle name="Обычный 5 2 2 3 2 11" xfId="19548" xr:uid="{00000000-0005-0000-0000-00005B4C0000}"/>
    <cellStyle name="Обычный 5 2 2 3 2 12" xfId="19549" xr:uid="{00000000-0005-0000-0000-00005C4C0000}"/>
    <cellStyle name="Обычный 5 2 2 3 2 13" xfId="19550" xr:uid="{00000000-0005-0000-0000-00005D4C0000}"/>
    <cellStyle name="Обычный 5 2 2 3 2 2" xfId="19551" xr:uid="{00000000-0005-0000-0000-00005E4C0000}"/>
    <cellStyle name="Обычный 5 2 2 3 2 2 10" xfId="19552" xr:uid="{00000000-0005-0000-0000-00005F4C0000}"/>
    <cellStyle name="Обычный 5 2 2 3 2 2 11" xfId="19553" xr:uid="{00000000-0005-0000-0000-0000604C0000}"/>
    <cellStyle name="Обычный 5 2 2 3 2 2 2" xfId="19554" xr:uid="{00000000-0005-0000-0000-0000614C0000}"/>
    <cellStyle name="Обычный 5 2 2 3 2 2 2 2" xfId="19555" xr:uid="{00000000-0005-0000-0000-0000624C0000}"/>
    <cellStyle name="Обычный 5 2 2 3 2 2 2 2 2" xfId="19556" xr:uid="{00000000-0005-0000-0000-0000634C0000}"/>
    <cellStyle name="Обычный 5 2 2 3 2 2 2 3" xfId="19557" xr:uid="{00000000-0005-0000-0000-0000644C0000}"/>
    <cellStyle name="Обычный 5 2 2 3 2 2 2 3 2" xfId="19558" xr:uid="{00000000-0005-0000-0000-0000654C0000}"/>
    <cellStyle name="Обычный 5 2 2 3 2 2 2 4" xfId="19559" xr:uid="{00000000-0005-0000-0000-0000664C0000}"/>
    <cellStyle name="Обычный 5 2 2 3 2 2 2 4 2" xfId="19560" xr:uid="{00000000-0005-0000-0000-0000674C0000}"/>
    <cellStyle name="Обычный 5 2 2 3 2 2 2 5" xfId="19561" xr:uid="{00000000-0005-0000-0000-0000684C0000}"/>
    <cellStyle name="Обычный 5 2 2 3 2 2 2 5 2" xfId="19562" xr:uid="{00000000-0005-0000-0000-0000694C0000}"/>
    <cellStyle name="Обычный 5 2 2 3 2 2 2 6" xfId="19563" xr:uid="{00000000-0005-0000-0000-00006A4C0000}"/>
    <cellStyle name="Обычный 5 2 2 3 2 2 3" xfId="19564" xr:uid="{00000000-0005-0000-0000-00006B4C0000}"/>
    <cellStyle name="Обычный 5 2 2 3 2 2 3 2" xfId="19565" xr:uid="{00000000-0005-0000-0000-00006C4C0000}"/>
    <cellStyle name="Обычный 5 2 2 3 2 2 3 2 2" xfId="19566" xr:uid="{00000000-0005-0000-0000-00006D4C0000}"/>
    <cellStyle name="Обычный 5 2 2 3 2 2 3 3" xfId="19567" xr:uid="{00000000-0005-0000-0000-00006E4C0000}"/>
    <cellStyle name="Обычный 5 2 2 3 2 2 3 3 2" xfId="19568" xr:uid="{00000000-0005-0000-0000-00006F4C0000}"/>
    <cellStyle name="Обычный 5 2 2 3 2 2 3 4" xfId="19569" xr:uid="{00000000-0005-0000-0000-0000704C0000}"/>
    <cellStyle name="Обычный 5 2 2 3 2 2 3 4 2" xfId="19570" xr:uid="{00000000-0005-0000-0000-0000714C0000}"/>
    <cellStyle name="Обычный 5 2 2 3 2 2 3 5" xfId="19571" xr:uid="{00000000-0005-0000-0000-0000724C0000}"/>
    <cellStyle name="Обычный 5 2 2 3 2 2 4" xfId="19572" xr:uid="{00000000-0005-0000-0000-0000734C0000}"/>
    <cellStyle name="Обычный 5 2 2 3 2 2 4 2" xfId="19573" xr:uid="{00000000-0005-0000-0000-0000744C0000}"/>
    <cellStyle name="Обычный 5 2 2 3 2 2 5" xfId="19574" xr:uid="{00000000-0005-0000-0000-0000754C0000}"/>
    <cellStyle name="Обычный 5 2 2 3 2 2 5 2" xfId="19575" xr:uid="{00000000-0005-0000-0000-0000764C0000}"/>
    <cellStyle name="Обычный 5 2 2 3 2 2 6" xfId="19576" xr:uid="{00000000-0005-0000-0000-0000774C0000}"/>
    <cellStyle name="Обычный 5 2 2 3 2 2 6 2" xfId="19577" xr:uid="{00000000-0005-0000-0000-0000784C0000}"/>
    <cellStyle name="Обычный 5 2 2 3 2 2 7" xfId="19578" xr:uid="{00000000-0005-0000-0000-0000794C0000}"/>
    <cellStyle name="Обычный 5 2 2 3 2 2 7 2" xfId="19579" xr:uid="{00000000-0005-0000-0000-00007A4C0000}"/>
    <cellStyle name="Обычный 5 2 2 3 2 2 8" xfId="19580" xr:uid="{00000000-0005-0000-0000-00007B4C0000}"/>
    <cellStyle name="Обычный 5 2 2 3 2 2 8 2" xfId="19581" xr:uid="{00000000-0005-0000-0000-00007C4C0000}"/>
    <cellStyle name="Обычный 5 2 2 3 2 2 9" xfId="19582" xr:uid="{00000000-0005-0000-0000-00007D4C0000}"/>
    <cellStyle name="Обычный 5 2 2 3 2 2 9 2" xfId="19583" xr:uid="{00000000-0005-0000-0000-00007E4C0000}"/>
    <cellStyle name="Обычный 5 2 2 3 2 3" xfId="19584" xr:uid="{00000000-0005-0000-0000-00007F4C0000}"/>
    <cellStyle name="Обычный 5 2 2 3 2 3 2" xfId="19585" xr:uid="{00000000-0005-0000-0000-0000804C0000}"/>
    <cellStyle name="Обычный 5 2 2 3 2 3 2 2" xfId="19586" xr:uid="{00000000-0005-0000-0000-0000814C0000}"/>
    <cellStyle name="Обычный 5 2 2 3 2 3 3" xfId="19587" xr:uid="{00000000-0005-0000-0000-0000824C0000}"/>
    <cellStyle name="Обычный 5 2 2 3 2 3 3 2" xfId="19588" xr:uid="{00000000-0005-0000-0000-0000834C0000}"/>
    <cellStyle name="Обычный 5 2 2 3 2 3 4" xfId="19589" xr:uid="{00000000-0005-0000-0000-0000844C0000}"/>
    <cellStyle name="Обычный 5 2 2 3 2 3 4 2" xfId="19590" xr:uid="{00000000-0005-0000-0000-0000854C0000}"/>
    <cellStyle name="Обычный 5 2 2 3 2 3 5" xfId="19591" xr:uid="{00000000-0005-0000-0000-0000864C0000}"/>
    <cellStyle name="Обычный 5 2 2 3 2 3 5 2" xfId="19592" xr:uid="{00000000-0005-0000-0000-0000874C0000}"/>
    <cellStyle name="Обычный 5 2 2 3 2 3 6" xfId="19593" xr:uid="{00000000-0005-0000-0000-0000884C0000}"/>
    <cellStyle name="Обычный 5 2 2 3 2 4" xfId="19594" xr:uid="{00000000-0005-0000-0000-0000894C0000}"/>
    <cellStyle name="Обычный 5 2 2 3 2 4 2" xfId="19595" xr:uid="{00000000-0005-0000-0000-00008A4C0000}"/>
    <cellStyle name="Обычный 5 2 2 3 2 4 2 2" xfId="19596" xr:uid="{00000000-0005-0000-0000-00008B4C0000}"/>
    <cellStyle name="Обычный 5 2 2 3 2 4 3" xfId="19597" xr:uid="{00000000-0005-0000-0000-00008C4C0000}"/>
    <cellStyle name="Обычный 5 2 2 3 2 4 3 2" xfId="19598" xr:uid="{00000000-0005-0000-0000-00008D4C0000}"/>
    <cellStyle name="Обычный 5 2 2 3 2 4 4" xfId="19599" xr:uid="{00000000-0005-0000-0000-00008E4C0000}"/>
    <cellStyle name="Обычный 5 2 2 3 2 4 4 2" xfId="19600" xr:uid="{00000000-0005-0000-0000-00008F4C0000}"/>
    <cellStyle name="Обычный 5 2 2 3 2 4 5" xfId="19601" xr:uid="{00000000-0005-0000-0000-0000904C0000}"/>
    <cellStyle name="Обычный 5 2 2 3 2 5" xfId="19602" xr:uid="{00000000-0005-0000-0000-0000914C0000}"/>
    <cellStyle name="Обычный 5 2 2 3 2 5 2" xfId="19603" xr:uid="{00000000-0005-0000-0000-0000924C0000}"/>
    <cellStyle name="Обычный 5 2 2 3 2 6" xfId="19604" xr:uid="{00000000-0005-0000-0000-0000934C0000}"/>
    <cellStyle name="Обычный 5 2 2 3 2 6 2" xfId="19605" xr:uid="{00000000-0005-0000-0000-0000944C0000}"/>
    <cellStyle name="Обычный 5 2 2 3 2 7" xfId="19606" xr:uid="{00000000-0005-0000-0000-0000954C0000}"/>
    <cellStyle name="Обычный 5 2 2 3 2 7 2" xfId="19607" xr:uid="{00000000-0005-0000-0000-0000964C0000}"/>
    <cellStyle name="Обычный 5 2 2 3 2 8" xfId="19608" xr:uid="{00000000-0005-0000-0000-0000974C0000}"/>
    <cellStyle name="Обычный 5 2 2 3 2 8 2" xfId="19609" xr:uid="{00000000-0005-0000-0000-0000984C0000}"/>
    <cellStyle name="Обычный 5 2 2 3 2 9" xfId="19610" xr:uid="{00000000-0005-0000-0000-0000994C0000}"/>
    <cellStyle name="Обычный 5 2 2 3 2 9 2" xfId="19611" xr:uid="{00000000-0005-0000-0000-00009A4C0000}"/>
    <cellStyle name="Обычный 5 2 2 3 3" xfId="19612" xr:uid="{00000000-0005-0000-0000-00009B4C0000}"/>
    <cellStyle name="Обычный 5 2 2 3 3 10" xfId="19613" xr:uid="{00000000-0005-0000-0000-00009C4C0000}"/>
    <cellStyle name="Обычный 5 2 2 3 3 11" xfId="19614" xr:uid="{00000000-0005-0000-0000-00009D4C0000}"/>
    <cellStyle name="Обычный 5 2 2 3 3 2" xfId="19615" xr:uid="{00000000-0005-0000-0000-00009E4C0000}"/>
    <cellStyle name="Обычный 5 2 2 3 3 2 2" xfId="19616" xr:uid="{00000000-0005-0000-0000-00009F4C0000}"/>
    <cellStyle name="Обычный 5 2 2 3 3 2 2 2" xfId="19617" xr:uid="{00000000-0005-0000-0000-0000A04C0000}"/>
    <cellStyle name="Обычный 5 2 2 3 3 2 3" xfId="19618" xr:uid="{00000000-0005-0000-0000-0000A14C0000}"/>
    <cellStyle name="Обычный 5 2 2 3 3 2 3 2" xfId="19619" xr:uid="{00000000-0005-0000-0000-0000A24C0000}"/>
    <cellStyle name="Обычный 5 2 2 3 3 2 4" xfId="19620" xr:uid="{00000000-0005-0000-0000-0000A34C0000}"/>
    <cellStyle name="Обычный 5 2 2 3 3 2 4 2" xfId="19621" xr:uid="{00000000-0005-0000-0000-0000A44C0000}"/>
    <cellStyle name="Обычный 5 2 2 3 3 2 5" xfId="19622" xr:uid="{00000000-0005-0000-0000-0000A54C0000}"/>
    <cellStyle name="Обычный 5 2 2 3 3 2 5 2" xfId="19623" xr:uid="{00000000-0005-0000-0000-0000A64C0000}"/>
    <cellStyle name="Обычный 5 2 2 3 3 2 6" xfId="19624" xr:uid="{00000000-0005-0000-0000-0000A74C0000}"/>
    <cellStyle name="Обычный 5 2 2 3 3 2 7" xfId="19625" xr:uid="{00000000-0005-0000-0000-0000A84C0000}"/>
    <cellStyle name="Обычный 5 2 2 3 3 3" xfId="19626" xr:uid="{00000000-0005-0000-0000-0000A94C0000}"/>
    <cellStyle name="Обычный 5 2 2 3 3 3 2" xfId="19627" xr:uid="{00000000-0005-0000-0000-0000AA4C0000}"/>
    <cellStyle name="Обычный 5 2 2 3 3 3 2 2" xfId="19628" xr:uid="{00000000-0005-0000-0000-0000AB4C0000}"/>
    <cellStyle name="Обычный 5 2 2 3 3 3 3" xfId="19629" xr:uid="{00000000-0005-0000-0000-0000AC4C0000}"/>
    <cellStyle name="Обычный 5 2 2 3 3 3 3 2" xfId="19630" xr:uid="{00000000-0005-0000-0000-0000AD4C0000}"/>
    <cellStyle name="Обычный 5 2 2 3 3 3 4" xfId="19631" xr:uid="{00000000-0005-0000-0000-0000AE4C0000}"/>
    <cellStyle name="Обычный 5 2 2 3 3 3 4 2" xfId="19632" xr:uid="{00000000-0005-0000-0000-0000AF4C0000}"/>
    <cellStyle name="Обычный 5 2 2 3 3 3 5" xfId="19633" xr:uid="{00000000-0005-0000-0000-0000B04C0000}"/>
    <cellStyle name="Обычный 5 2 2 3 3 4" xfId="19634" xr:uid="{00000000-0005-0000-0000-0000B14C0000}"/>
    <cellStyle name="Обычный 5 2 2 3 3 4 2" xfId="19635" xr:uid="{00000000-0005-0000-0000-0000B24C0000}"/>
    <cellStyle name="Обычный 5 2 2 3 3 5" xfId="19636" xr:uid="{00000000-0005-0000-0000-0000B34C0000}"/>
    <cellStyle name="Обычный 5 2 2 3 3 5 2" xfId="19637" xr:uid="{00000000-0005-0000-0000-0000B44C0000}"/>
    <cellStyle name="Обычный 5 2 2 3 3 6" xfId="19638" xr:uid="{00000000-0005-0000-0000-0000B54C0000}"/>
    <cellStyle name="Обычный 5 2 2 3 3 6 2" xfId="19639" xr:uid="{00000000-0005-0000-0000-0000B64C0000}"/>
    <cellStyle name="Обычный 5 2 2 3 3 7" xfId="19640" xr:uid="{00000000-0005-0000-0000-0000B74C0000}"/>
    <cellStyle name="Обычный 5 2 2 3 3 7 2" xfId="19641" xr:uid="{00000000-0005-0000-0000-0000B84C0000}"/>
    <cellStyle name="Обычный 5 2 2 3 3 8" xfId="19642" xr:uid="{00000000-0005-0000-0000-0000B94C0000}"/>
    <cellStyle name="Обычный 5 2 2 3 3 8 2" xfId="19643" xr:uid="{00000000-0005-0000-0000-0000BA4C0000}"/>
    <cellStyle name="Обычный 5 2 2 3 3 9" xfId="19644" xr:uid="{00000000-0005-0000-0000-0000BB4C0000}"/>
    <cellStyle name="Обычный 5 2 2 3 3 9 2" xfId="19645" xr:uid="{00000000-0005-0000-0000-0000BC4C0000}"/>
    <cellStyle name="Обычный 5 2 2 3 4" xfId="19646" xr:uid="{00000000-0005-0000-0000-0000BD4C0000}"/>
    <cellStyle name="Обычный 5 2 2 3 4 2" xfId="19647" xr:uid="{00000000-0005-0000-0000-0000BE4C0000}"/>
    <cellStyle name="Обычный 5 2 2 3 4 2 2" xfId="19648" xr:uid="{00000000-0005-0000-0000-0000BF4C0000}"/>
    <cellStyle name="Обычный 5 2 2 3 4 2 2 2" xfId="19649" xr:uid="{00000000-0005-0000-0000-0000C04C0000}"/>
    <cellStyle name="Обычный 5 2 2 3 4 2 3" xfId="19650" xr:uid="{00000000-0005-0000-0000-0000C14C0000}"/>
    <cellStyle name="Обычный 5 2 2 3 4 2 3 2" xfId="19651" xr:uid="{00000000-0005-0000-0000-0000C24C0000}"/>
    <cellStyle name="Обычный 5 2 2 3 4 2 4" xfId="19652" xr:uid="{00000000-0005-0000-0000-0000C34C0000}"/>
    <cellStyle name="Обычный 5 2 2 3 4 2 4 2" xfId="19653" xr:uid="{00000000-0005-0000-0000-0000C44C0000}"/>
    <cellStyle name="Обычный 5 2 2 3 4 2 5" xfId="19654" xr:uid="{00000000-0005-0000-0000-0000C54C0000}"/>
    <cellStyle name="Обычный 5 2 2 3 4 2 5 2" xfId="19655" xr:uid="{00000000-0005-0000-0000-0000C64C0000}"/>
    <cellStyle name="Обычный 5 2 2 3 4 2 6" xfId="19656" xr:uid="{00000000-0005-0000-0000-0000C74C0000}"/>
    <cellStyle name="Обычный 5 2 2 3 4 2 7" xfId="19657" xr:uid="{00000000-0005-0000-0000-0000C84C0000}"/>
    <cellStyle name="Обычный 5 2 2 3 4 3" xfId="19658" xr:uid="{00000000-0005-0000-0000-0000C94C0000}"/>
    <cellStyle name="Обычный 5 2 2 3 4 3 2" xfId="19659" xr:uid="{00000000-0005-0000-0000-0000CA4C0000}"/>
    <cellStyle name="Обычный 5 2 2 3 4 4" xfId="19660" xr:uid="{00000000-0005-0000-0000-0000CB4C0000}"/>
    <cellStyle name="Обычный 5 2 2 3 4 4 2" xfId="19661" xr:uid="{00000000-0005-0000-0000-0000CC4C0000}"/>
    <cellStyle name="Обычный 5 2 2 3 4 5" xfId="19662" xr:uid="{00000000-0005-0000-0000-0000CD4C0000}"/>
    <cellStyle name="Обычный 5 2 2 3 4 5 2" xfId="19663" xr:uid="{00000000-0005-0000-0000-0000CE4C0000}"/>
    <cellStyle name="Обычный 5 2 2 3 4 6" xfId="19664" xr:uid="{00000000-0005-0000-0000-0000CF4C0000}"/>
    <cellStyle name="Обычный 5 2 2 3 4 6 2" xfId="19665" xr:uid="{00000000-0005-0000-0000-0000D04C0000}"/>
    <cellStyle name="Обычный 5 2 2 3 4 7" xfId="19666" xr:uid="{00000000-0005-0000-0000-0000D14C0000}"/>
    <cellStyle name="Обычный 5 2 2 3 4 8" xfId="19667" xr:uid="{00000000-0005-0000-0000-0000D24C0000}"/>
    <cellStyle name="Обычный 5 2 2 3 5" xfId="19668" xr:uid="{00000000-0005-0000-0000-0000D34C0000}"/>
    <cellStyle name="Обычный 5 2 2 3 5 2" xfId="19669" xr:uid="{00000000-0005-0000-0000-0000D44C0000}"/>
    <cellStyle name="Обычный 5 2 2 3 5 2 2" xfId="19670" xr:uid="{00000000-0005-0000-0000-0000D54C0000}"/>
    <cellStyle name="Обычный 5 2 2 3 5 2 3" xfId="19671" xr:uid="{00000000-0005-0000-0000-0000D64C0000}"/>
    <cellStyle name="Обычный 5 2 2 3 5 3" xfId="19672" xr:uid="{00000000-0005-0000-0000-0000D74C0000}"/>
    <cellStyle name="Обычный 5 2 2 3 5 3 2" xfId="19673" xr:uid="{00000000-0005-0000-0000-0000D84C0000}"/>
    <cellStyle name="Обычный 5 2 2 3 5 4" xfId="19674" xr:uid="{00000000-0005-0000-0000-0000D94C0000}"/>
    <cellStyle name="Обычный 5 2 2 3 5 4 2" xfId="19675" xr:uid="{00000000-0005-0000-0000-0000DA4C0000}"/>
    <cellStyle name="Обычный 5 2 2 3 5 5" xfId="19676" xr:uid="{00000000-0005-0000-0000-0000DB4C0000}"/>
    <cellStyle name="Обычный 5 2 2 3 5 5 2" xfId="19677" xr:uid="{00000000-0005-0000-0000-0000DC4C0000}"/>
    <cellStyle name="Обычный 5 2 2 3 5 6" xfId="19678" xr:uid="{00000000-0005-0000-0000-0000DD4C0000}"/>
    <cellStyle name="Обычный 5 2 2 3 5 7" xfId="19679" xr:uid="{00000000-0005-0000-0000-0000DE4C0000}"/>
    <cellStyle name="Обычный 5 2 2 3 6" xfId="19680" xr:uid="{00000000-0005-0000-0000-0000DF4C0000}"/>
    <cellStyle name="Обычный 5 2 2 3 6 2" xfId="19681" xr:uid="{00000000-0005-0000-0000-0000E04C0000}"/>
    <cellStyle name="Обычный 5 2 2 3 6 2 2" xfId="19682" xr:uid="{00000000-0005-0000-0000-0000E14C0000}"/>
    <cellStyle name="Обычный 5 2 2 3 6 3" xfId="19683" xr:uid="{00000000-0005-0000-0000-0000E24C0000}"/>
    <cellStyle name="Обычный 5 2 2 3 6 3 2" xfId="19684" xr:uid="{00000000-0005-0000-0000-0000E34C0000}"/>
    <cellStyle name="Обычный 5 2 2 3 6 4" xfId="19685" xr:uid="{00000000-0005-0000-0000-0000E44C0000}"/>
    <cellStyle name="Обычный 5 2 2 3 6 4 2" xfId="19686" xr:uid="{00000000-0005-0000-0000-0000E54C0000}"/>
    <cellStyle name="Обычный 5 2 2 3 6 5" xfId="19687" xr:uid="{00000000-0005-0000-0000-0000E64C0000}"/>
    <cellStyle name="Обычный 5 2 2 3 6 6" xfId="19688" xr:uid="{00000000-0005-0000-0000-0000E74C0000}"/>
    <cellStyle name="Обычный 5 2 2 3 7" xfId="19689" xr:uid="{00000000-0005-0000-0000-0000E84C0000}"/>
    <cellStyle name="Обычный 5 2 2 3 7 2" xfId="19690" xr:uid="{00000000-0005-0000-0000-0000E94C0000}"/>
    <cellStyle name="Обычный 5 2 2 3 8" xfId="19691" xr:uid="{00000000-0005-0000-0000-0000EA4C0000}"/>
    <cellStyle name="Обычный 5 2 2 3 8 2" xfId="19692" xr:uid="{00000000-0005-0000-0000-0000EB4C0000}"/>
    <cellStyle name="Обычный 5 2 2 3 9" xfId="19693" xr:uid="{00000000-0005-0000-0000-0000EC4C0000}"/>
    <cellStyle name="Обычный 5 2 2 3 9 2" xfId="19694" xr:uid="{00000000-0005-0000-0000-0000ED4C0000}"/>
    <cellStyle name="Обычный 5 2 2 4" xfId="19695" xr:uid="{00000000-0005-0000-0000-0000EE4C0000}"/>
    <cellStyle name="Обычный 5 2 2 4 10" xfId="19696" xr:uid="{00000000-0005-0000-0000-0000EF4C0000}"/>
    <cellStyle name="Обычный 5 2 2 4 10 2" xfId="19697" xr:uid="{00000000-0005-0000-0000-0000F04C0000}"/>
    <cellStyle name="Обычный 5 2 2 4 11" xfId="19698" xr:uid="{00000000-0005-0000-0000-0000F14C0000}"/>
    <cellStyle name="Обычный 5 2 2 4 11 2" xfId="19699" xr:uid="{00000000-0005-0000-0000-0000F24C0000}"/>
    <cellStyle name="Обычный 5 2 2 4 12" xfId="19700" xr:uid="{00000000-0005-0000-0000-0000F34C0000}"/>
    <cellStyle name="Обычный 5 2 2 4 12 2" xfId="19701" xr:uid="{00000000-0005-0000-0000-0000F44C0000}"/>
    <cellStyle name="Обычный 5 2 2 4 13" xfId="19702" xr:uid="{00000000-0005-0000-0000-0000F54C0000}"/>
    <cellStyle name="Обычный 5 2 2 4 14" xfId="19703" xr:uid="{00000000-0005-0000-0000-0000F64C0000}"/>
    <cellStyle name="Обычный 5 2 2 4 15" xfId="19704" xr:uid="{00000000-0005-0000-0000-0000F74C0000}"/>
    <cellStyle name="Обычный 5 2 2 4 2" xfId="19705" xr:uid="{00000000-0005-0000-0000-0000F84C0000}"/>
    <cellStyle name="Обычный 5 2 2 4 2 10" xfId="19706" xr:uid="{00000000-0005-0000-0000-0000F94C0000}"/>
    <cellStyle name="Обычный 5 2 2 4 2 10 2" xfId="19707" xr:uid="{00000000-0005-0000-0000-0000FA4C0000}"/>
    <cellStyle name="Обычный 5 2 2 4 2 11" xfId="19708" xr:uid="{00000000-0005-0000-0000-0000FB4C0000}"/>
    <cellStyle name="Обычный 5 2 2 4 2 12" xfId="19709" xr:uid="{00000000-0005-0000-0000-0000FC4C0000}"/>
    <cellStyle name="Обычный 5 2 2 4 2 2" xfId="19710" xr:uid="{00000000-0005-0000-0000-0000FD4C0000}"/>
    <cellStyle name="Обычный 5 2 2 4 2 2 10" xfId="19711" xr:uid="{00000000-0005-0000-0000-0000FE4C0000}"/>
    <cellStyle name="Обычный 5 2 2 4 2 2 2" xfId="19712" xr:uid="{00000000-0005-0000-0000-0000FF4C0000}"/>
    <cellStyle name="Обычный 5 2 2 4 2 2 2 2" xfId="19713" xr:uid="{00000000-0005-0000-0000-0000004D0000}"/>
    <cellStyle name="Обычный 5 2 2 4 2 2 2 2 2" xfId="19714" xr:uid="{00000000-0005-0000-0000-0000014D0000}"/>
    <cellStyle name="Обычный 5 2 2 4 2 2 2 3" xfId="19715" xr:uid="{00000000-0005-0000-0000-0000024D0000}"/>
    <cellStyle name="Обычный 5 2 2 4 2 2 2 3 2" xfId="19716" xr:uid="{00000000-0005-0000-0000-0000034D0000}"/>
    <cellStyle name="Обычный 5 2 2 4 2 2 2 4" xfId="19717" xr:uid="{00000000-0005-0000-0000-0000044D0000}"/>
    <cellStyle name="Обычный 5 2 2 4 2 2 2 4 2" xfId="19718" xr:uid="{00000000-0005-0000-0000-0000054D0000}"/>
    <cellStyle name="Обычный 5 2 2 4 2 2 2 5" xfId="19719" xr:uid="{00000000-0005-0000-0000-0000064D0000}"/>
    <cellStyle name="Обычный 5 2 2 4 2 2 2 5 2" xfId="19720" xr:uid="{00000000-0005-0000-0000-0000074D0000}"/>
    <cellStyle name="Обычный 5 2 2 4 2 2 2 6" xfId="19721" xr:uid="{00000000-0005-0000-0000-0000084D0000}"/>
    <cellStyle name="Обычный 5 2 2 4 2 2 3" xfId="19722" xr:uid="{00000000-0005-0000-0000-0000094D0000}"/>
    <cellStyle name="Обычный 5 2 2 4 2 2 3 2" xfId="19723" xr:uid="{00000000-0005-0000-0000-00000A4D0000}"/>
    <cellStyle name="Обычный 5 2 2 4 2 2 3 2 2" xfId="19724" xr:uid="{00000000-0005-0000-0000-00000B4D0000}"/>
    <cellStyle name="Обычный 5 2 2 4 2 2 3 3" xfId="19725" xr:uid="{00000000-0005-0000-0000-00000C4D0000}"/>
    <cellStyle name="Обычный 5 2 2 4 2 2 3 3 2" xfId="19726" xr:uid="{00000000-0005-0000-0000-00000D4D0000}"/>
    <cellStyle name="Обычный 5 2 2 4 2 2 3 4" xfId="19727" xr:uid="{00000000-0005-0000-0000-00000E4D0000}"/>
    <cellStyle name="Обычный 5 2 2 4 2 2 3 4 2" xfId="19728" xr:uid="{00000000-0005-0000-0000-00000F4D0000}"/>
    <cellStyle name="Обычный 5 2 2 4 2 2 3 5" xfId="19729" xr:uid="{00000000-0005-0000-0000-0000104D0000}"/>
    <cellStyle name="Обычный 5 2 2 4 2 2 4" xfId="19730" xr:uid="{00000000-0005-0000-0000-0000114D0000}"/>
    <cellStyle name="Обычный 5 2 2 4 2 2 4 2" xfId="19731" xr:uid="{00000000-0005-0000-0000-0000124D0000}"/>
    <cellStyle name="Обычный 5 2 2 4 2 2 5" xfId="19732" xr:uid="{00000000-0005-0000-0000-0000134D0000}"/>
    <cellStyle name="Обычный 5 2 2 4 2 2 5 2" xfId="19733" xr:uid="{00000000-0005-0000-0000-0000144D0000}"/>
    <cellStyle name="Обычный 5 2 2 4 2 2 6" xfId="19734" xr:uid="{00000000-0005-0000-0000-0000154D0000}"/>
    <cellStyle name="Обычный 5 2 2 4 2 2 6 2" xfId="19735" xr:uid="{00000000-0005-0000-0000-0000164D0000}"/>
    <cellStyle name="Обычный 5 2 2 4 2 2 7" xfId="19736" xr:uid="{00000000-0005-0000-0000-0000174D0000}"/>
    <cellStyle name="Обычный 5 2 2 4 2 2 7 2" xfId="19737" xr:uid="{00000000-0005-0000-0000-0000184D0000}"/>
    <cellStyle name="Обычный 5 2 2 4 2 2 8" xfId="19738" xr:uid="{00000000-0005-0000-0000-0000194D0000}"/>
    <cellStyle name="Обычный 5 2 2 4 2 2 8 2" xfId="19739" xr:uid="{00000000-0005-0000-0000-00001A4D0000}"/>
    <cellStyle name="Обычный 5 2 2 4 2 2 9" xfId="19740" xr:uid="{00000000-0005-0000-0000-00001B4D0000}"/>
    <cellStyle name="Обычный 5 2 2 4 2 2 9 2" xfId="19741" xr:uid="{00000000-0005-0000-0000-00001C4D0000}"/>
    <cellStyle name="Обычный 5 2 2 4 2 3" xfId="19742" xr:uid="{00000000-0005-0000-0000-00001D4D0000}"/>
    <cellStyle name="Обычный 5 2 2 4 2 3 2" xfId="19743" xr:uid="{00000000-0005-0000-0000-00001E4D0000}"/>
    <cellStyle name="Обычный 5 2 2 4 2 3 2 2" xfId="19744" xr:uid="{00000000-0005-0000-0000-00001F4D0000}"/>
    <cellStyle name="Обычный 5 2 2 4 2 3 3" xfId="19745" xr:uid="{00000000-0005-0000-0000-0000204D0000}"/>
    <cellStyle name="Обычный 5 2 2 4 2 3 3 2" xfId="19746" xr:uid="{00000000-0005-0000-0000-0000214D0000}"/>
    <cellStyle name="Обычный 5 2 2 4 2 3 4" xfId="19747" xr:uid="{00000000-0005-0000-0000-0000224D0000}"/>
    <cellStyle name="Обычный 5 2 2 4 2 3 4 2" xfId="19748" xr:uid="{00000000-0005-0000-0000-0000234D0000}"/>
    <cellStyle name="Обычный 5 2 2 4 2 3 5" xfId="19749" xr:uid="{00000000-0005-0000-0000-0000244D0000}"/>
    <cellStyle name="Обычный 5 2 2 4 2 3 5 2" xfId="19750" xr:uid="{00000000-0005-0000-0000-0000254D0000}"/>
    <cellStyle name="Обычный 5 2 2 4 2 3 6" xfId="19751" xr:uid="{00000000-0005-0000-0000-0000264D0000}"/>
    <cellStyle name="Обычный 5 2 2 4 2 4" xfId="19752" xr:uid="{00000000-0005-0000-0000-0000274D0000}"/>
    <cellStyle name="Обычный 5 2 2 4 2 4 2" xfId="19753" xr:uid="{00000000-0005-0000-0000-0000284D0000}"/>
    <cellStyle name="Обычный 5 2 2 4 2 4 2 2" xfId="19754" xr:uid="{00000000-0005-0000-0000-0000294D0000}"/>
    <cellStyle name="Обычный 5 2 2 4 2 4 3" xfId="19755" xr:uid="{00000000-0005-0000-0000-00002A4D0000}"/>
    <cellStyle name="Обычный 5 2 2 4 2 4 3 2" xfId="19756" xr:uid="{00000000-0005-0000-0000-00002B4D0000}"/>
    <cellStyle name="Обычный 5 2 2 4 2 4 4" xfId="19757" xr:uid="{00000000-0005-0000-0000-00002C4D0000}"/>
    <cellStyle name="Обычный 5 2 2 4 2 4 4 2" xfId="19758" xr:uid="{00000000-0005-0000-0000-00002D4D0000}"/>
    <cellStyle name="Обычный 5 2 2 4 2 4 5" xfId="19759" xr:uid="{00000000-0005-0000-0000-00002E4D0000}"/>
    <cellStyle name="Обычный 5 2 2 4 2 5" xfId="19760" xr:uid="{00000000-0005-0000-0000-00002F4D0000}"/>
    <cellStyle name="Обычный 5 2 2 4 2 5 2" xfId="19761" xr:uid="{00000000-0005-0000-0000-0000304D0000}"/>
    <cellStyle name="Обычный 5 2 2 4 2 6" xfId="19762" xr:uid="{00000000-0005-0000-0000-0000314D0000}"/>
    <cellStyle name="Обычный 5 2 2 4 2 6 2" xfId="19763" xr:uid="{00000000-0005-0000-0000-0000324D0000}"/>
    <cellStyle name="Обычный 5 2 2 4 2 7" xfId="19764" xr:uid="{00000000-0005-0000-0000-0000334D0000}"/>
    <cellStyle name="Обычный 5 2 2 4 2 7 2" xfId="19765" xr:uid="{00000000-0005-0000-0000-0000344D0000}"/>
    <cellStyle name="Обычный 5 2 2 4 2 8" xfId="19766" xr:uid="{00000000-0005-0000-0000-0000354D0000}"/>
    <cellStyle name="Обычный 5 2 2 4 2 8 2" xfId="19767" xr:uid="{00000000-0005-0000-0000-0000364D0000}"/>
    <cellStyle name="Обычный 5 2 2 4 2 9" xfId="19768" xr:uid="{00000000-0005-0000-0000-0000374D0000}"/>
    <cellStyle name="Обычный 5 2 2 4 2 9 2" xfId="19769" xr:uid="{00000000-0005-0000-0000-0000384D0000}"/>
    <cellStyle name="Обычный 5 2 2 4 3" xfId="19770" xr:uid="{00000000-0005-0000-0000-0000394D0000}"/>
    <cellStyle name="Обычный 5 2 2 4 3 10" xfId="19771" xr:uid="{00000000-0005-0000-0000-00003A4D0000}"/>
    <cellStyle name="Обычный 5 2 2 4 3 2" xfId="19772" xr:uid="{00000000-0005-0000-0000-00003B4D0000}"/>
    <cellStyle name="Обычный 5 2 2 4 3 2 2" xfId="19773" xr:uid="{00000000-0005-0000-0000-00003C4D0000}"/>
    <cellStyle name="Обычный 5 2 2 4 3 2 2 2" xfId="19774" xr:uid="{00000000-0005-0000-0000-00003D4D0000}"/>
    <cellStyle name="Обычный 5 2 2 4 3 2 3" xfId="19775" xr:uid="{00000000-0005-0000-0000-00003E4D0000}"/>
    <cellStyle name="Обычный 5 2 2 4 3 2 3 2" xfId="19776" xr:uid="{00000000-0005-0000-0000-00003F4D0000}"/>
    <cellStyle name="Обычный 5 2 2 4 3 2 4" xfId="19777" xr:uid="{00000000-0005-0000-0000-0000404D0000}"/>
    <cellStyle name="Обычный 5 2 2 4 3 2 4 2" xfId="19778" xr:uid="{00000000-0005-0000-0000-0000414D0000}"/>
    <cellStyle name="Обычный 5 2 2 4 3 2 5" xfId="19779" xr:uid="{00000000-0005-0000-0000-0000424D0000}"/>
    <cellStyle name="Обычный 5 2 2 4 3 2 5 2" xfId="19780" xr:uid="{00000000-0005-0000-0000-0000434D0000}"/>
    <cellStyle name="Обычный 5 2 2 4 3 2 6" xfId="19781" xr:uid="{00000000-0005-0000-0000-0000444D0000}"/>
    <cellStyle name="Обычный 5 2 2 4 3 3" xfId="19782" xr:uid="{00000000-0005-0000-0000-0000454D0000}"/>
    <cellStyle name="Обычный 5 2 2 4 3 3 2" xfId="19783" xr:uid="{00000000-0005-0000-0000-0000464D0000}"/>
    <cellStyle name="Обычный 5 2 2 4 3 3 2 2" xfId="19784" xr:uid="{00000000-0005-0000-0000-0000474D0000}"/>
    <cellStyle name="Обычный 5 2 2 4 3 3 3" xfId="19785" xr:uid="{00000000-0005-0000-0000-0000484D0000}"/>
    <cellStyle name="Обычный 5 2 2 4 3 3 3 2" xfId="19786" xr:uid="{00000000-0005-0000-0000-0000494D0000}"/>
    <cellStyle name="Обычный 5 2 2 4 3 3 4" xfId="19787" xr:uid="{00000000-0005-0000-0000-00004A4D0000}"/>
    <cellStyle name="Обычный 5 2 2 4 3 3 4 2" xfId="19788" xr:uid="{00000000-0005-0000-0000-00004B4D0000}"/>
    <cellStyle name="Обычный 5 2 2 4 3 3 5" xfId="19789" xr:uid="{00000000-0005-0000-0000-00004C4D0000}"/>
    <cellStyle name="Обычный 5 2 2 4 3 4" xfId="19790" xr:uid="{00000000-0005-0000-0000-00004D4D0000}"/>
    <cellStyle name="Обычный 5 2 2 4 3 4 2" xfId="19791" xr:uid="{00000000-0005-0000-0000-00004E4D0000}"/>
    <cellStyle name="Обычный 5 2 2 4 3 5" xfId="19792" xr:uid="{00000000-0005-0000-0000-00004F4D0000}"/>
    <cellStyle name="Обычный 5 2 2 4 3 5 2" xfId="19793" xr:uid="{00000000-0005-0000-0000-0000504D0000}"/>
    <cellStyle name="Обычный 5 2 2 4 3 6" xfId="19794" xr:uid="{00000000-0005-0000-0000-0000514D0000}"/>
    <cellStyle name="Обычный 5 2 2 4 3 6 2" xfId="19795" xr:uid="{00000000-0005-0000-0000-0000524D0000}"/>
    <cellStyle name="Обычный 5 2 2 4 3 7" xfId="19796" xr:uid="{00000000-0005-0000-0000-0000534D0000}"/>
    <cellStyle name="Обычный 5 2 2 4 3 7 2" xfId="19797" xr:uid="{00000000-0005-0000-0000-0000544D0000}"/>
    <cellStyle name="Обычный 5 2 2 4 3 8" xfId="19798" xr:uid="{00000000-0005-0000-0000-0000554D0000}"/>
    <cellStyle name="Обычный 5 2 2 4 3 8 2" xfId="19799" xr:uid="{00000000-0005-0000-0000-0000564D0000}"/>
    <cellStyle name="Обычный 5 2 2 4 3 9" xfId="19800" xr:uid="{00000000-0005-0000-0000-0000574D0000}"/>
    <cellStyle name="Обычный 5 2 2 4 3 9 2" xfId="19801" xr:uid="{00000000-0005-0000-0000-0000584D0000}"/>
    <cellStyle name="Обычный 5 2 2 4 4" xfId="19802" xr:uid="{00000000-0005-0000-0000-0000594D0000}"/>
    <cellStyle name="Обычный 5 2 2 4 4 2" xfId="19803" xr:uid="{00000000-0005-0000-0000-00005A4D0000}"/>
    <cellStyle name="Обычный 5 2 2 4 4 2 2" xfId="19804" xr:uid="{00000000-0005-0000-0000-00005B4D0000}"/>
    <cellStyle name="Обычный 5 2 2 4 4 2 2 2" xfId="19805" xr:uid="{00000000-0005-0000-0000-00005C4D0000}"/>
    <cellStyle name="Обычный 5 2 2 4 4 2 3" xfId="19806" xr:uid="{00000000-0005-0000-0000-00005D4D0000}"/>
    <cellStyle name="Обычный 5 2 2 4 4 2 3 2" xfId="19807" xr:uid="{00000000-0005-0000-0000-00005E4D0000}"/>
    <cellStyle name="Обычный 5 2 2 4 4 2 4" xfId="19808" xr:uid="{00000000-0005-0000-0000-00005F4D0000}"/>
    <cellStyle name="Обычный 5 2 2 4 4 2 4 2" xfId="19809" xr:uid="{00000000-0005-0000-0000-0000604D0000}"/>
    <cellStyle name="Обычный 5 2 2 4 4 2 5" xfId="19810" xr:uid="{00000000-0005-0000-0000-0000614D0000}"/>
    <cellStyle name="Обычный 5 2 2 4 4 2 5 2" xfId="19811" xr:uid="{00000000-0005-0000-0000-0000624D0000}"/>
    <cellStyle name="Обычный 5 2 2 4 4 2 6" xfId="19812" xr:uid="{00000000-0005-0000-0000-0000634D0000}"/>
    <cellStyle name="Обычный 5 2 2 4 4 3" xfId="19813" xr:uid="{00000000-0005-0000-0000-0000644D0000}"/>
    <cellStyle name="Обычный 5 2 2 4 4 3 2" xfId="19814" xr:uid="{00000000-0005-0000-0000-0000654D0000}"/>
    <cellStyle name="Обычный 5 2 2 4 4 4" xfId="19815" xr:uid="{00000000-0005-0000-0000-0000664D0000}"/>
    <cellStyle name="Обычный 5 2 2 4 4 4 2" xfId="19816" xr:uid="{00000000-0005-0000-0000-0000674D0000}"/>
    <cellStyle name="Обычный 5 2 2 4 4 5" xfId="19817" xr:uid="{00000000-0005-0000-0000-0000684D0000}"/>
    <cellStyle name="Обычный 5 2 2 4 4 5 2" xfId="19818" xr:uid="{00000000-0005-0000-0000-0000694D0000}"/>
    <cellStyle name="Обычный 5 2 2 4 4 6" xfId="19819" xr:uid="{00000000-0005-0000-0000-00006A4D0000}"/>
    <cellStyle name="Обычный 5 2 2 4 4 6 2" xfId="19820" xr:uid="{00000000-0005-0000-0000-00006B4D0000}"/>
    <cellStyle name="Обычный 5 2 2 4 4 7" xfId="19821" xr:uid="{00000000-0005-0000-0000-00006C4D0000}"/>
    <cellStyle name="Обычный 5 2 2 4 5" xfId="19822" xr:uid="{00000000-0005-0000-0000-00006D4D0000}"/>
    <cellStyle name="Обычный 5 2 2 4 5 2" xfId="19823" xr:uid="{00000000-0005-0000-0000-00006E4D0000}"/>
    <cellStyle name="Обычный 5 2 2 4 5 2 2" xfId="19824" xr:uid="{00000000-0005-0000-0000-00006F4D0000}"/>
    <cellStyle name="Обычный 5 2 2 4 5 3" xfId="19825" xr:uid="{00000000-0005-0000-0000-0000704D0000}"/>
    <cellStyle name="Обычный 5 2 2 4 5 3 2" xfId="19826" xr:uid="{00000000-0005-0000-0000-0000714D0000}"/>
    <cellStyle name="Обычный 5 2 2 4 5 4" xfId="19827" xr:uid="{00000000-0005-0000-0000-0000724D0000}"/>
    <cellStyle name="Обычный 5 2 2 4 5 4 2" xfId="19828" xr:uid="{00000000-0005-0000-0000-0000734D0000}"/>
    <cellStyle name="Обычный 5 2 2 4 5 5" xfId="19829" xr:uid="{00000000-0005-0000-0000-0000744D0000}"/>
    <cellStyle name="Обычный 5 2 2 4 5 5 2" xfId="19830" xr:uid="{00000000-0005-0000-0000-0000754D0000}"/>
    <cellStyle name="Обычный 5 2 2 4 5 6" xfId="19831" xr:uid="{00000000-0005-0000-0000-0000764D0000}"/>
    <cellStyle name="Обычный 5 2 2 4 6" xfId="19832" xr:uid="{00000000-0005-0000-0000-0000774D0000}"/>
    <cellStyle name="Обычный 5 2 2 4 6 2" xfId="19833" xr:uid="{00000000-0005-0000-0000-0000784D0000}"/>
    <cellStyle name="Обычный 5 2 2 4 6 2 2" xfId="19834" xr:uid="{00000000-0005-0000-0000-0000794D0000}"/>
    <cellStyle name="Обычный 5 2 2 4 6 3" xfId="19835" xr:uid="{00000000-0005-0000-0000-00007A4D0000}"/>
    <cellStyle name="Обычный 5 2 2 4 6 3 2" xfId="19836" xr:uid="{00000000-0005-0000-0000-00007B4D0000}"/>
    <cellStyle name="Обычный 5 2 2 4 6 4" xfId="19837" xr:uid="{00000000-0005-0000-0000-00007C4D0000}"/>
    <cellStyle name="Обычный 5 2 2 4 6 4 2" xfId="19838" xr:uid="{00000000-0005-0000-0000-00007D4D0000}"/>
    <cellStyle name="Обычный 5 2 2 4 6 5" xfId="19839" xr:uid="{00000000-0005-0000-0000-00007E4D0000}"/>
    <cellStyle name="Обычный 5 2 2 4 7" xfId="19840" xr:uid="{00000000-0005-0000-0000-00007F4D0000}"/>
    <cellStyle name="Обычный 5 2 2 4 7 2" xfId="19841" xr:uid="{00000000-0005-0000-0000-0000804D0000}"/>
    <cellStyle name="Обычный 5 2 2 4 8" xfId="19842" xr:uid="{00000000-0005-0000-0000-0000814D0000}"/>
    <cellStyle name="Обычный 5 2 2 4 8 2" xfId="19843" xr:uid="{00000000-0005-0000-0000-0000824D0000}"/>
    <cellStyle name="Обычный 5 2 2 4 9" xfId="19844" xr:uid="{00000000-0005-0000-0000-0000834D0000}"/>
    <cellStyle name="Обычный 5 2 2 4 9 2" xfId="19845" xr:uid="{00000000-0005-0000-0000-0000844D0000}"/>
    <cellStyle name="Обычный 5 2 2 5" xfId="19846" xr:uid="{00000000-0005-0000-0000-0000854D0000}"/>
    <cellStyle name="Обычный 5 2 2 5 10" xfId="19847" xr:uid="{00000000-0005-0000-0000-0000864D0000}"/>
    <cellStyle name="Обычный 5 2 2 5 10 2" xfId="19848" xr:uid="{00000000-0005-0000-0000-0000874D0000}"/>
    <cellStyle name="Обычный 5 2 2 5 11" xfId="19849" xr:uid="{00000000-0005-0000-0000-0000884D0000}"/>
    <cellStyle name="Обычный 5 2 2 5 11 2" xfId="19850" xr:uid="{00000000-0005-0000-0000-0000894D0000}"/>
    <cellStyle name="Обычный 5 2 2 5 12" xfId="19851" xr:uid="{00000000-0005-0000-0000-00008A4D0000}"/>
    <cellStyle name="Обычный 5 2 2 5 13" xfId="19852" xr:uid="{00000000-0005-0000-0000-00008B4D0000}"/>
    <cellStyle name="Обычный 5 2 2 5 2" xfId="19853" xr:uid="{00000000-0005-0000-0000-00008C4D0000}"/>
    <cellStyle name="Обычный 5 2 2 5 2 10" xfId="19854" xr:uid="{00000000-0005-0000-0000-00008D4D0000}"/>
    <cellStyle name="Обычный 5 2 2 5 2 10 2" xfId="19855" xr:uid="{00000000-0005-0000-0000-00008E4D0000}"/>
    <cellStyle name="Обычный 5 2 2 5 2 11" xfId="19856" xr:uid="{00000000-0005-0000-0000-00008F4D0000}"/>
    <cellStyle name="Обычный 5 2 2 5 2 12" xfId="19857" xr:uid="{00000000-0005-0000-0000-0000904D0000}"/>
    <cellStyle name="Обычный 5 2 2 5 2 2" xfId="19858" xr:uid="{00000000-0005-0000-0000-0000914D0000}"/>
    <cellStyle name="Обычный 5 2 2 5 2 2 10" xfId="19859" xr:uid="{00000000-0005-0000-0000-0000924D0000}"/>
    <cellStyle name="Обычный 5 2 2 5 2 2 2" xfId="19860" xr:uid="{00000000-0005-0000-0000-0000934D0000}"/>
    <cellStyle name="Обычный 5 2 2 5 2 2 2 2" xfId="19861" xr:uid="{00000000-0005-0000-0000-0000944D0000}"/>
    <cellStyle name="Обычный 5 2 2 5 2 2 2 2 2" xfId="19862" xr:uid="{00000000-0005-0000-0000-0000954D0000}"/>
    <cellStyle name="Обычный 5 2 2 5 2 2 2 3" xfId="19863" xr:uid="{00000000-0005-0000-0000-0000964D0000}"/>
    <cellStyle name="Обычный 5 2 2 5 2 2 2 3 2" xfId="19864" xr:uid="{00000000-0005-0000-0000-0000974D0000}"/>
    <cellStyle name="Обычный 5 2 2 5 2 2 2 4" xfId="19865" xr:uid="{00000000-0005-0000-0000-0000984D0000}"/>
    <cellStyle name="Обычный 5 2 2 5 2 2 2 4 2" xfId="19866" xr:uid="{00000000-0005-0000-0000-0000994D0000}"/>
    <cellStyle name="Обычный 5 2 2 5 2 2 2 5" xfId="19867" xr:uid="{00000000-0005-0000-0000-00009A4D0000}"/>
    <cellStyle name="Обычный 5 2 2 5 2 2 2 5 2" xfId="19868" xr:uid="{00000000-0005-0000-0000-00009B4D0000}"/>
    <cellStyle name="Обычный 5 2 2 5 2 2 2 6" xfId="19869" xr:uid="{00000000-0005-0000-0000-00009C4D0000}"/>
    <cellStyle name="Обычный 5 2 2 5 2 2 3" xfId="19870" xr:uid="{00000000-0005-0000-0000-00009D4D0000}"/>
    <cellStyle name="Обычный 5 2 2 5 2 2 3 2" xfId="19871" xr:uid="{00000000-0005-0000-0000-00009E4D0000}"/>
    <cellStyle name="Обычный 5 2 2 5 2 2 3 2 2" xfId="19872" xr:uid="{00000000-0005-0000-0000-00009F4D0000}"/>
    <cellStyle name="Обычный 5 2 2 5 2 2 3 3" xfId="19873" xr:uid="{00000000-0005-0000-0000-0000A04D0000}"/>
    <cellStyle name="Обычный 5 2 2 5 2 2 3 3 2" xfId="19874" xr:uid="{00000000-0005-0000-0000-0000A14D0000}"/>
    <cellStyle name="Обычный 5 2 2 5 2 2 3 4" xfId="19875" xr:uid="{00000000-0005-0000-0000-0000A24D0000}"/>
    <cellStyle name="Обычный 5 2 2 5 2 2 3 4 2" xfId="19876" xr:uid="{00000000-0005-0000-0000-0000A34D0000}"/>
    <cellStyle name="Обычный 5 2 2 5 2 2 3 5" xfId="19877" xr:uid="{00000000-0005-0000-0000-0000A44D0000}"/>
    <cellStyle name="Обычный 5 2 2 5 2 2 4" xfId="19878" xr:uid="{00000000-0005-0000-0000-0000A54D0000}"/>
    <cellStyle name="Обычный 5 2 2 5 2 2 4 2" xfId="19879" xr:uid="{00000000-0005-0000-0000-0000A64D0000}"/>
    <cellStyle name="Обычный 5 2 2 5 2 2 5" xfId="19880" xr:uid="{00000000-0005-0000-0000-0000A74D0000}"/>
    <cellStyle name="Обычный 5 2 2 5 2 2 5 2" xfId="19881" xr:uid="{00000000-0005-0000-0000-0000A84D0000}"/>
    <cellStyle name="Обычный 5 2 2 5 2 2 6" xfId="19882" xr:uid="{00000000-0005-0000-0000-0000A94D0000}"/>
    <cellStyle name="Обычный 5 2 2 5 2 2 6 2" xfId="19883" xr:uid="{00000000-0005-0000-0000-0000AA4D0000}"/>
    <cellStyle name="Обычный 5 2 2 5 2 2 7" xfId="19884" xr:uid="{00000000-0005-0000-0000-0000AB4D0000}"/>
    <cellStyle name="Обычный 5 2 2 5 2 2 7 2" xfId="19885" xr:uid="{00000000-0005-0000-0000-0000AC4D0000}"/>
    <cellStyle name="Обычный 5 2 2 5 2 2 8" xfId="19886" xr:uid="{00000000-0005-0000-0000-0000AD4D0000}"/>
    <cellStyle name="Обычный 5 2 2 5 2 2 8 2" xfId="19887" xr:uid="{00000000-0005-0000-0000-0000AE4D0000}"/>
    <cellStyle name="Обычный 5 2 2 5 2 2 9" xfId="19888" xr:uid="{00000000-0005-0000-0000-0000AF4D0000}"/>
    <cellStyle name="Обычный 5 2 2 5 2 2 9 2" xfId="19889" xr:uid="{00000000-0005-0000-0000-0000B04D0000}"/>
    <cellStyle name="Обычный 5 2 2 5 2 3" xfId="19890" xr:uid="{00000000-0005-0000-0000-0000B14D0000}"/>
    <cellStyle name="Обычный 5 2 2 5 2 3 2" xfId="19891" xr:uid="{00000000-0005-0000-0000-0000B24D0000}"/>
    <cellStyle name="Обычный 5 2 2 5 2 3 2 2" xfId="19892" xr:uid="{00000000-0005-0000-0000-0000B34D0000}"/>
    <cellStyle name="Обычный 5 2 2 5 2 3 3" xfId="19893" xr:uid="{00000000-0005-0000-0000-0000B44D0000}"/>
    <cellStyle name="Обычный 5 2 2 5 2 3 3 2" xfId="19894" xr:uid="{00000000-0005-0000-0000-0000B54D0000}"/>
    <cellStyle name="Обычный 5 2 2 5 2 3 4" xfId="19895" xr:uid="{00000000-0005-0000-0000-0000B64D0000}"/>
    <cellStyle name="Обычный 5 2 2 5 2 3 4 2" xfId="19896" xr:uid="{00000000-0005-0000-0000-0000B74D0000}"/>
    <cellStyle name="Обычный 5 2 2 5 2 3 5" xfId="19897" xr:uid="{00000000-0005-0000-0000-0000B84D0000}"/>
    <cellStyle name="Обычный 5 2 2 5 2 3 5 2" xfId="19898" xr:uid="{00000000-0005-0000-0000-0000B94D0000}"/>
    <cellStyle name="Обычный 5 2 2 5 2 3 6" xfId="19899" xr:uid="{00000000-0005-0000-0000-0000BA4D0000}"/>
    <cellStyle name="Обычный 5 2 2 5 2 4" xfId="19900" xr:uid="{00000000-0005-0000-0000-0000BB4D0000}"/>
    <cellStyle name="Обычный 5 2 2 5 2 4 2" xfId="19901" xr:uid="{00000000-0005-0000-0000-0000BC4D0000}"/>
    <cellStyle name="Обычный 5 2 2 5 2 4 2 2" xfId="19902" xr:uid="{00000000-0005-0000-0000-0000BD4D0000}"/>
    <cellStyle name="Обычный 5 2 2 5 2 4 3" xfId="19903" xr:uid="{00000000-0005-0000-0000-0000BE4D0000}"/>
    <cellStyle name="Обычный 5 2 2 5 2 4 3 2" xfId="19904" xr:uid="{00000000-0005-0000-0000-0000BF4D0000}"/>
    <cellStyle name="Обычный 5 2 2 5 2 4 4" xfId="19905" xr:uid="{00000000-0005-0000-0000-0000C04D0000}"/>
    <cellStyle name="Обычный 5 2 2 5 2 4 4 2" xfId="19906" xr:uid="{00000000-0005-0000-0000-0000C14D0000}"/>
    <cellStyle name="Обычный 5 2 2 5 2 4 5" xfId="19907" xr:uid="{00000000-0005-0000-0000-0000C24D0000}"/>
    <cellStyle name="Обычный 5 2 2 5 2 5" xfId="19908" xr:uid="{00000000-0005-0000-0000-0000C34D0000}"/>
    <cellStyle name="Обычный 5 2 2 5 2 5 2" xfId="19909" xr:uid="{00000000-0005-0000-0000-0000C44D0000}"/>
    <cellStyle name="Обычный 5 2 2 5 2 6" xfId="19910" xr:uid="{00000000-0005-0000-0000-0000C54D0000}"/>
    <cellStyle name="Обычный 5 2 2 5 2 6 2" xfId="19911" xr:uid="{00000000-0005-0000-0000-0000C64D0000}"/>
    <cellStyle name="Обычный 5 2 2 5 2 7" xfId="19912" xr:uid="{00000000-0005-0000-0000-0000C74D0000}"/>
    <cellStyle name="Обычный 5 2 2 5 2 7 2" xfId="19913" xr:uid="{00000000-0005-0000-0000-0000C84D0000}"/>
    <cellStyle name="Обычный 5 2 2 5 2 8" xfId="19914" xr:uid="{00000000-0005-0000-0000-0000C94D0000}"/>
    <cellStyle name="Обычный 5 2 2 5 2 8 2" xfId="19915" xr:uid="{00000000-0005-0000-0000-0000CA4D0000}"/>
    <cellStyle name="Обычный 5 2 2 5 2 9" xfId="19916" xr:uid="{00000000-0005-0000-0000-0000CB4D0000}"/>
    <cellStyle name="Обычный 5 2 2 5 2 9 2" xfId="19917" xr:uid="{00000000-0005-0000-0000-0000CC4D0000}"/>
    <cellStyle name="Обычный 5 2 2 5 3" xfId="19918" xr:uid="{00000000-0005-0000-0000-0000CD4D0000}"/>
    <cellStyle name="Обычный 5 2 2 5 3 10" xfId="19919" xr:uid="{00000000-0005-0000-0000-0000CE4D0000}"/>
    <cellStyle name="Обычный 5 2 2 5 3 2" xfId="19920" xr:uid="{00000000-0005-0000-0000-0000CF4D0000}"/>
    <cellStyle name="Обычный 5 2 2 5 3 2 2" xfId="19921" xr:uid="{00000000-0005-0000-0000-0000D04D0000}"/>
    <cellStyle name="Обычный 5 2 2 5 3 2 2 2" xfId="19922" xr:uid="{00000000-0005-0000-0000-0000D14D0000}"/>
    <cellStyle name="Обычный 5 2 2 5 3 2 3" xfId="19923" xr:uid="{00000000-0005-0000-0000-0000D24D0000}"/>
    <cellStyle name="Обычный 5 2 2 5 3 2 3 2" xfId="19924" xr:uid="{00000000-0005-0000-0000-0000D34D0000}"/>
    <cellStyle name="Обычный 5 2 2 5 3 2 4" xfId="19925" xr:uid="{00000000-0005-0000-0000-0000D44D0000}"/>
    <cellStyle name="Обычный 5 2 2 5 3 2 4 2" xfId="19926" xr:uid="{00000000-0005-0000-0000-0000D54D0000}"/>
    <cellStyle name="Обычный 5 2 2 5 3 2 5" xfId="19927" xr:uid="{00000000-0005-0000-0000-0000D64D0000}"/>
    <cellStyle name="Обычный 5 2 2 5 3 2 5 2" xfId="19928" xr:uid="{00000000-0005-0000-0000-0000D74D0000}"/>
    <cellStyle name="Обычный 5 2 2 5 3 2 6" xfId="19929" xr:uid="{00000000-0005-0000-0000-0000D84D0000}"/>
    <cellStyle name="Обычный 5 2 2 5 3 3" xfId="19930" xr:uid="{00000000-0005-0000-0000-0000D94D0000}"/>
    <cellStyle name="Обычный 5 2 2 5 3 3 2" xfId="19931" xr:uid="{00000000-0005-0000-0000-0000DA4D0000}"/>
    <cellStyle name="Обычный 5 2 2 5 3 3 2 2" xfId="19932" xr:uid="{00000000-0005-0000-0000-0000DB4D0000}"/>
    <cellStyle name="Обычный 5 2 2 5 3 3 3" xfId="19933" xr:uid="{00000000-0005-0000-0000-0000DC4D0000}"/>
    <cellStyle name="Обычный 5 2 2 5 3 3 3 2" xfId="19934" xr:uid="{00000000-0005-0000-0000-0000DD4D0000}"/>
    <cellStyle name="Обычный 5 2 2 5 3 3 4" xfId="19935" xr:uid="{00000000-0005-0000-0000-0000DE4D0000}"/>
    <cellStyle name="Обычный 5 2 2 5 3 3 4 2" xfId="19936" xr:uid="{00000000-0005-0000-0000-0000DF4D0000}"/>
    <cellStyle name="Обычный 5 2 2 5 3 3 5" xfId="19937" xr:uid="{00000000-0005-0000-0000-0000E04D0000}"/>
    <cellStyle name="Обычный 5 2 2 5 3 4" xfId="19938" xr:uid="{00000000-0005-0000-0000-0000E14D0000}"/>
    <cellStyle name="Обычный 5 2 2 5 3 4 2" xfId="19939" xr:uid="{00000000-0005-0000-0000-0000E24D0000}"/>
    <cellStyle name="Обычный 5 2 2 5 3 5" xfId="19940" xr:uid="{00000000-0005-0000-0000-0000E34D0000}"/>
    <cellStyle name="Обычный 5 2 2 5 3 5 2" xfId="19941" xr:uid="{00000000-0005-0000-0000-0000E44D0000}"/>
    <cellStyle name="Обычный 5 2 2 5 3 6" xfId="19942" xr:uid="{00000000-0005-0000-0000-0000E54D0000}"/>
    <cellStyle name="Обычный 5 2 2 5 3 6 2" xfId="19943" xr:uid="{00000000-0005-0000-0000-0000E64D0000}"/>
    <cellStyle name="Обычный 5 2 2 5 3 7" xfId="19944" xr:uid="{00000000-0005-0000-0000-0000E74D0000}"/>
    <cellStyle name="Обычный 5 2 2 5 3 7 2" xfId="19945" xr:uid="{00000000-0005-0000-0000-0000E84D0000}"/>
    <cellStyle name="Обычный 5 2 2 5 3 8" xfId="19946" xr:uid="{00000000-0005-0000-0000-0000E94D0000}"/>
    <cellStyle name="Обычный 5 2 2 5 3 8 2" xfId="19947" xr:uid="{00000000-0005-0000-0000-0000EA4D0000}"/>
    <cellStyle name="Обычный 5 2 2 5 3 9" xfId="19948" xr:uid="{00000000-0005-0000-0000-0000EB4D0000}"/>
    <cellStyle name="Обычный 5 2 2 5 3 9 2" xfId="19949" xr:uid="{00000000-0005-0000-0000-0000EC4D0000}"/>
    <cellStyle name="Обычный 5 2 2 5 4" xfId="19950" xr:uid="{00000000-0005-0000-0000-0000ED4D0000}"/>
    <cellStyle name="Обычный 5 2 2 5 4 2" xfId="19951" xr:uid="{00000000-0005-0000-0000-0000EE4D0000}"/>
    <cellStyle name="Обычный 5 2 2 5 4 2 2" xfId="19952" xr:uid="{00000000-0005-0000-0000-0000EF4D0000}"/>
    <cellStyle name="Обычный 5 2 2 5 4 3" xfId="19953" xr:uid="{00000000-0005-0000-0000-0000F04D0000}"/>
    <cellStyle name="Обычный 5 2 2 5 4 3 2" xfId="19954" xr:uid="{00000000-0005-0000-0000-0000F14D0000}"/>
    <cellStyle name="Обычный 5 2 2 5 4 4" xfId="19955" xr:uid="{00000000-0005-0000-0000-0000F24D0000}"/>
    <cellStyle name="Обычный 5 2 2 5 4 4 2" xfId="19956" xr:uid="{00000000-0005-0000-0000-0000F34D0000}"/>
    <cellStyle name="Обычный 5 2 2 5 4 5" xfId="19957" xr:uid="{00000000-0005-0000-0000-0000F44D0000}"/>
    <cellStyle name="Обычный 5 2 2 5 4 5 2" xfId="19958" xr:uid="{00000000-0005-0000-0000-0000F54D0000}"/>
    <cellStyle name="Обычный 5 2 2 5 4 6" xfId="19959" xr:uid="{00000000-0005-0000-0000-0000F64D0000}"/>
    <cellStyle name="Обычный 5 2 2 5 5" xfId="19960" xr:uid="{00000000-0005-0000-0000-0000F74D0000}"/>
    <cellStyle name="Обычный 5 2 2 5 5 2" xfId="19961" xr:uid="{00000000-0005-0000-0000-0000F84D0000}"/>
    <cellStyle name="Обычный 5 2 2 5 5 2 2" xfId="19962" xr:uid="{00000000-0005-0000-0000-0000F94D0000}"/>
    <cellStyle name="Обычный 5 2 2 5 5 3" xfId="19963" xr:uid="{00000000-0005-0000-0000-0000FA4D0000}"/>
    <cellStyle name="Обычный 5 2 2 5 5 3 2" xfId="19964" xr:uid="{00000000-0005-0000-0000-0000FB4D0000}"/>
    <cellStyle name="Обычный 5 2 2 5 5 4" xfId="19965" xr:uid="{00000000-0005-0000-0000-0000FC4D0000}"/>
    <cellStyle name="Обычный 5 2 2 5 5 4 2" xfId="19966" xr:uid="{00000000-0005-0000-0000-0000FD4D0000}"/>
    <cellStyle name="Обычный 5 2 2 5 5 5" xfId="19967" xr:uid="{00000000-0005-0000-0000-0000FE4D0000}"/>
    <cellStyle name="Обычный 5 2 2 5 6" xfId="19968" xr:uid="{00000000-0005-0000-0000-0000FF4D0000}"/>
    <cellStyle name="Обычный 5 2 2 5 6 2" xfId="19969" xr:uid="{00000000-0005-0000-0000-0000004E0000}"/>
    <cellStyle name="Обычный 5 2 2 5 7" xfId="19970" xr:uid="{00000000-0005-0000-0000-0000014E0000}"/>
    <cellStyle name="Обычный 5 2 2 5 7 2" xfId="19971" xr:uid="{00000000-0005-0000-0000-0000024E0000}"/>
    <cellStyle name="Обычный 5 2 2 5 8" xfId="19972" xr:uid="{00000000-0005-0000-0000-0000034E0000}"/>
    <cellStyle name="Обычный 5 2 2 5 8 2" xfId="19973" xr:uid="{00000000-0005-0000-0000-0000044E0000}"/>
    <cellStyle name="Обычный 5 2 2 5 9" xfId="19974" xr:uid="{00000000-0005-0000-0000-0000054E0000}"/>
    <cellStyle name="Обычный 5 2 2 5 9 2" xfId="19975" xr:uid="{00000000-0005-0000-0000-0000064E0000}"/>
    <cellStyle name="Обычный 5 2 2 6" xfId="19976" xr:uid="{00000000-0005-0000-0000-0000074E0000}"/>
    <cellStyle name="Обычный 5 2 2 6 10" xfId="19977" xr:uid="{00000000-0005-0000-0000-0000084E0000}"/>
    <cellStyle name="Обычный 5 2 2 6 10 2" xfId="19978" xr:uid="{00000000-0005-0000-0000-0000094E0000}"/>
    <cellStyle name="Обычный 5 2 2 6 11" xfId="19979" xr:uid="{00000000-0005-0000-0000-00000A4E0000}"/>
    <cellStyle name="Обычный 5 2 2 6 11 2" xfId="19980" xr:uid="{00000000-0005-0000-0000-00000B4E0000}"/>
    <cellStyle name="Обычный 5 2 2 6 12" xfId="19981" xr:uid="{00000000-0005-0000-0000-00000C4E0000}"/>
    <cellStyle name="Обычный 5 2 2 6 13" xfId="19982" xr:uid="{00000000-0005-0000-0000-00000D4E0000}"/>
    <cellStyle name="Обычный 5 2 2 6 2" xfId="19983" xr:uid="{00000000-0005-0000-0000-00000E4E0000}"/>
    <cellStyle name="Обычный 5 2 2 6 2 10" xfId="19984" xr:uid="{00000000-0005-0000-0000-00000F4E0000}"/>
    <cellStyle name="Обычный 5 2 2 6 2 10 2" xfId="19985" xr:uid="{00000000-0005-0000-0000-0000104E0000}"/>
    <cellStyle name="Обычный 5 2 2 6 2 11" xfId="19986" xr:uid="{00000000-0005-0000-0000-0000114E0000}"/>
    <cellStyle name="Обычный 5 2 2 6 2 12" xfId="19987" xr:uid="{00000000-0005-0000-0000-0000124E0000}"/>
    <cellStyle name="Обычный 5 2 2 6 2 2" xfId="19988" xr:uid="{00000000-0005-0000-0000-0000134E0000}"/>
    <cellStyle name="Обычный 5 2 2 6 2 2 10" xfId="19989" xr:uid="{00000000-0005-0000-0000-0000144E0000}"/>
    <cellStyle name="Обычный 5 2 2 6 2 2 2" xfId="19990" xr:uid="{00000000-0005-0000-0000-0000154E0000}"/>
    <cellStyle name="Обычный 5 2 2 6 2 2 2 2" xfId="19991" xr:uid="{00000000-0005-0000-0000-0000164E0000}"/>
    <cellStyle name="Обычный 5 2 2 6 2 2 2 2 2" xfId="19992" xr:uid="{00000000-0005-0000-0000-0000174E0000}"/>
    <cellStyle name="Обычный 5 2 2 6 2 2 2 3" xfId="19993" xr:uid="{00000000-0005-0000-0000-0000184E0000}"/>
    <cellStyle name="Обычный 5 2 2 6 2 2 2 3 2" xfId="19994" xr:uid="{00000000-0005-0000-0000-0000194E0000}"/>
    <cellStyle name="Обычный 5 2 2 6 2 2 2 4" xfId="19995" xr:uid="{00000000-0005-0000-0000-00001A4E0000}"/>
    <cellStyle name="Обычный 5 2 2 6 2 2 2 4 2" xfId="19996" xr:uid="{00000000-0005-0000-0000-00001B4E0000}"/>
    <cellStyle name="Обычный 5 2 2 6 2 2 2 5" xfId="19997" xr:uid="{00000000-0005-0000-0000-00001C4E0000}"/>
    <cellStyle name="Обычный 5 2 2 6 2 2 2 5 2" xfId="19998" xr:uid="{00000000-0005-0000-0000-00001D4E0000}"/>
    <cellStyle name="Обычный 5 2 2 6 2 2 2 6" xfId="19999" xr:uid="{00000000-0005-0000-0000-00001E4E0000}"/>
    <cellStyle name="Обычный 5 2 2 6 2 2 3" xfId="20000" xr:uid="{00000000-0005-0000-0000-00001F4E0000}"/>
    <cellStyle name="Обычный 5 2 2 6 2 2 3 2" xfId="20001" xr:uid="{00000000-0005-0000-0000-0000204E0000}"/>
    <cellStyle name="Обычный 5 2 2 6 2 2 3 2 2" xfId="20002" xr:uid="{00000000-0005-0000-0000-0000214E0000}"/>
    <cellStyle name="Обычный 5 2 2 6 2 2 3 3" xfId="20003" xr:uid="{00000000-0005-0000-0000-0000224E0000}"/>
    <cellStyle name="Обычный 5 2 2 6 2 2 3 3 2" xfId="20004" xr:uid="{00000000-0005-0000-0000-0000234E0000}"/>
    <cellStyle name="Обычный 5 2 2 6 2 2 3 4" xfId="20005" xr:uid="{00000000-0005-0000-0000-0000244E0000}"/>
    <cellStyle name="Обычный 5 2 2 6 2 2 3 4 2" xfId="20006" xr:uid="{00000000-0005-0000-0000-0000254E0000}"/>
    <cellStyle name="Обычный 5 2 2 6 2 2 3 5" xfId="20007" xr:uid="{00000000-0005-0000-0000-0000264E0000}"/>
    <cellStyle name="Обычный 5 2 2 6 2 2 4" xfId="20008" xr:uid="{00000000-0005-0000-0000-0000274E0000}"/>
    <cellStyle name="Обычный 5 2 2 6 2 2 4 2" xfId="20009" xr:uid="{00000000-0005-0000-0000-0000284E0000}"/>
    <cellStyle name="Обычный 5 2 2 6 2 2 5" xfId="20010" xr:uid="{00000000-0005-0000-0000-0000294E0000}"/>
    <cellStyle name="Обычный 5 2 2 6 2 2 5 2" xfId="20011" xr:uid="{00000000-0005-0000-0000-00002A4E0000}"/>
    <cellStyle name="Обычный 5 2 2 6 2 2 6" xfId="20012" xr:uid="{00000000-0005-0000-0000-00002B4E0000}"/>
    <cellStyle name="Обычный 5 2 2 6 2 2 6 2" xfId="20013" xr:uid="{00000000-0005-0000-0000-00002C4E0000}"/>
    <cellStyle name="Обычный 5 2 2 6 2 2 7" xfId="20014" xr:uid="{00000000-0005-0000-0000-00002D4E0000}"/>
    <cellStyle name="Обычный 5 2 2 6 2 2 7 2" xfId="20015" xr:uid="{00000000-0005-0000-0000-00002E4E0000}"/>
    <cellStyle name="Обычный 5 2 2 6 2 2 8" xfId="20016" xr:uid="{00000000-0005-0000-0000-00002F4E0000}"/>
    <cellStyle name="Обычный 5 2 2 6 2 2 8 2" xfId="20017" xr:uid="{00000000-0005-0000-0000-0000304E0000}"/>
    <cellStyle name="Обычный 5 2 2 6 2 2 9" xfId="20018" xr:uid="{00000000-0005-0000-0000-0000314E0000}"/>
    <cellStyle name="Обычный 5 2 2 6 2 2 9 2" xfId="20019" xr:uid="{00000000-0005-0000-0000-0000324E0000}"/>
    <cellStyle name="Обычный 5 2 2 6 2 3" xfId="20020" xr:uid="{00000000-0005-0000-0000-0000334E0000}"/>
    <cellStyle name="Обычный 5 2 2 6 2 3 2" xfId="20021" xr:uid="{00000000-0005-0000-0000-0000344E0000}"/>
    <cellStyle name="Обычный 5 2 2 6 2 3 2 2" xfId="20022" xr:uid="{00000000-0005-0000-0000-0000354E0000}"/>
    <cellStyle name="Обычный 5 2 2 6 2 3 3" xfId="20023" xr:uid="{00000000-0005-0000-0000-0000364E0000}"/>
    <cellStyle name="Обычный 5 2 2 6 2 3 3 2" xfId="20024" xr:uid="{00000000-0005-0000-0000-0000374E0000}"/>
    <cellStyle name="Обычный 5 2 2 6 2 3 4" xfId="20025" xr:uid="{00000000-0005-0000-0000-0000384E0000}"/>
    <cellStyle name="Обычный 5 2 2 6 2 3 4 2" xfId="20026" xr:uid="{00000000-0005-0000-0000-0000394E0000}"/>
    <cellStyle name="Обычный 5 2 2 6 2 3 5" xfId="20027" xr:uid="{00000000-0005-0000-0000-00003A4E0000}"/>
    <cellStyle name="Обычный 5 2 2 6 2 3 5 2" xfId="20028" xr:uid="{00000000-0005-0000-0000-00003B4E0000}"/>
    <cellStyle name="Обычный 5 2 2 6 2 3 6" xfId="20029" xr:uid="{00000000-0005-0000-0000-00003C4E0000}"/>
    <cellStyle name="Обычный 5 2 2 6 2 4" xfId="20030" xr:uid="{00000000-0005-0000-0000-00003D4E0000}"/>
    <cellStyle name="Обычный 5 2 2 6 2 4 2" xfId="20031" xr:uid="{00000000-0005-0000-0000-00003E4E0000}"/>
    <cellStyle name="Обычный 5 2 2 6 2 4 2 2" xfId="20032" xr:uid="{00000000-0005-0000-0000-00003F4E0000}"/>
    <cellStyle name="Обычный 5 2 2 6 2 4 3" xfId="20033" xr:uid="{00000000-0005-0000-0000-0000404E0000}"/>
    <cellStyle name="Обычный 5 2 2 6 2 4 3 2" xfId="20034" xr:uid="{00000000-0005-0000-0000-0000414E0000}"/>
    <cellStyle name="Обычный 5 2 2 6 2 4 4" xfId="20035" xr:uid="{00000000-0005-0000-0000-0000424E0000}"/>
    <cellStyle name="Обычный 5 2 2 6 2 4 4 2" xfId="20036" xr:uid="{00000000-0005-0000-0000-0000434E0000}"/>
    <cellStyle name="Обычный 5 2 2 6 2 4 5" xfId="20037" xr:uid="{00000000-0005-0000-0000-0000444E0000}"/>
    <cellStyle name="Обычный 5 2 2 6 2 5" xfId="20038" xr:uid="{00000000-0005-0000-0000-0000454E0000}"/>
    <cellStyle name="Обычный 5 2 2 6 2 5 2" xfId="20039" xr:uid="{00000000-0005-0000-0000-0000464E0000}"/>
    <cellStyle name="Обычный 5 2 2 6 2 6" xfId="20040" xr:uid="{00000000-0005-0000-0000-0000474E0000}"/>
    <cellStyle name="Обычный 5 2 2 6 2 6 2" xfId="20041" xr:uid="{00000000-0005-0000-0000-0000484E0000}"/>
    <cellStyle name="Обычный 5 2 2 6 2 7" xfId="20042" xr:uid="{00000000-0005-0000-0000-0000494E0000}"/>
    <cellStyle name="Обычный 5 2 2 6 2 7 2" xfId="20043" xr:uid="{00000000-0005-0000-0000-00004A4E0000}"/>
    <cellStyle name="Обычный 5 2 2 6 2 8" xfId="20044" xr:uid="{00000000-0005-0000-0000-00004B4E0000}"/>
    <cellStyle name="Обычный 5 2 2 6 2 8 2" xfId="20045" xr:uid="{00000000-0005-0000-0000-00004C4E0000}"/>
    <cellStyle name="Обычный 5 2 2 6 2 9" xfId="20046" xr:uid="{00000000-0005-0000-0000-00004D4E0000}"/>
    <cellStyle name="Обычный 5 2 2 6 2 9 2" xfId="20047" xr:uid="{00000000-0005-0000-0000-00004E4E0000}"/>
    <cellStyle name="Обычный 5 2 2 6 3" xfId="20048" xr:uid="{00000000-0005-0000-0000-00004F4E0000}"/>
    <cellStyle name="Обычный 5 2 2 6 3 10" xfId="20049" xr:uid="{00000000-0005-0000-0000-0000504E0000}"/>
    <cellStyle name="Обычный 5 2 2 6 3 2" xfId="20050" xr:uid="{00000000-0005-0000-0000-0000514E0000}"/>
    <cellStyle name="Обычный 5 2 2 6 3 2 2" xfId="20051" xr:uid="{00000000-0005-0000-0000-0000524E0000}"/>
    <cellStyle name="Обычный 5 2 2 6 3 2 2 2" xfId="20052" xr:uid="{00000000-0005-0000-0000-0000534E0000}"/>
    <cellStyle name="Обычный 5 2 2 6 3 2 3" xfId="20053" xr:uid="{00000000-0005-0000-0000-0000544E0000}"/>
    <cellStyle name="Обычный 5 2 2 6 3 2 3 2" xfId="20054" xr:uid="{00000000-0005-0000-0000-0000554E0000}"/>
    <cellStyle name="Обычный 5 2 2 6 3 2 4" xfId="20055" xr:uid="{00000000-0005-0000-0000-0000564E0000}"/>
    <cellStyle name="Обычный 5 2 2 6 3 2 4 2" xfId="20056" xr:uid="{00000000-0005-0000-0000-0000574E0000}"/>
    <cellStyle name="Обычный 5 2 2 6 3 2 5" xfId="20057" xr:uid="{00000000-0005-0000-0000-0000584E0000}"/>
    <cellStyle name="Обычный 5 2 2 6 3 2 5 2" xfId="20058" xr:uid="{00000000-0005-0000-0000-0000594E0000}"/>
    <cellStyle name="Обычный 5 2 2 6 3 2 6" xfId="20059" xr:uid="{00000000-0005-0000-0000-00005A4E0000}"/>
    <cellStyle name="Обычный 5 2 2 6 3 3" xfId="20060" xr:uid="{00000000-0005-0000-0000-00005B4E0000}"/>
    <cellStyle name="Обычный 5 2 2 6 3 3 2" xfId="20061" xr:uid="{00000000-0005-0000-0000-00005C4E0000}"/>
    <cellStyle name="Обычный 5 2 2 6 3 3 2 2" xfId="20062" xr:uid="{00000000-0005-0000-0000-00005D4E0000}"/>
    <cellStyle name="Обычный 5 2 2 6 3 3 3" xfId="20063" xr:uid="{00000000-0005-0000-0000-00005E4E0000}"/>
    <cellStyle name="Обычный 5 2 2 6 3 3 3 2" xfId="20064" xr:uid="{00000000-0005-0000-0000-00005F4E0000}"/>
    <cellStyle name="Обычный 5 2 2 6 3 3 4" xfId="20065" xr:uid="{00000000-0005-0000-0000-0000604E0000}"/>
    <cellStyle name="Обычный 5 2 2 6 3 3 4 2" xfId="20066" xr:uid="{00000000-0005-0000-0000-0000614E0000}"/>
    <cellStyle name="Обычный 5 2 2 6 3 3 5" xfId="20067" xr:uid="{00000000-0005-0000-0000-0000624E0000}"/>
    <cellStyle name="Обычный 5 2 2 6 3 4" xfId="20068" xr:uid="{00000000-0005-0000-0000-0000634E0000}"/>
    <cellStyle name="Обычный 5 2 2 6 3 4 2" xfId="20069" xr:uid="{00000000-0005-0000-0000-0000644E0000}"/>
    <cellStyle name="Обычный 5 2 2 6 3 5" xfId="20070" xr:uid="{00000000-0005-0000-0000-0000654E0000}"/>
    <cellStyle name="Обычный 5 2 2 6 3 5 2" xfId="20071" xr:uid="{00000000-0005-0000-0000-0000664E0000}"/>
    <cellStyle name="Обычный 5 2 2 6 3 6" xfId="20072" xr:uid="{00000000-0005-0000-0000-0000674E0000}"/>
    <cellStyle name="Обычный 5 2 2 6 3 6 2" xfId="20073" xr:uid="{00000000-0005-0000-0000-0000684E0000}"/>
    <cellStyle name="Обычный 5 2 2 6 3 7" xfId="20074" xr:uid="{00000000-0005-0000-0000-0000694E0000}"/>
    <cellStyle name="Обычный 5 2 2 6 3 7 2" xfId="20075" xr:uid="{00000000-0005-0000-0000-00006A4E0000}"/>
    <cellStyle name="Обычный 5 2 2 6 3 8" xfId="20076" xr:uid="{00000000-0005-0000-0000-00006B4E0000}"/>
    <cellStyle name="Обычный 5 2 2 6 3 8 2" xfId="20077" xr:uid="{00000000-0005-0000-0000-00006C4E0000}"/>
    <cellStyle name="Обычный 5 2 2 6 3 9" xfId="20078" xr:uid="{00000000-0005-0000-0000-00006D4E0000}"/>
    <cellStyle name="Обычный 5 2 2 6 3 9 2" xfId="20079" xr:uid="{00000000-0005-0000-0000-00006E4E0000}"/>
    <cellStyle name="Обычный 5 2 2 6 4" xfId="20080" xr:uid="{00000000-0005-0000-0000-00006F4E0000}"/>
    <cellStyle name="Обычный 5 2 2 6 4 2" xfId="20081" xr:uid="{00000000-0005-0000-0000-0000704E0000}"/>
    <cellStyle name="Обычный 5 2 2 6 4 2 2" xfId="20082" xr:uid="{00000000-0005-0000-0000-0000714E0000}"/>
    <cellStyle name="Обычный 5 2 2 6 4 3" xfId="20083" xr:uid="{00000000-0005-0000-0000-0000724E0000}"/>
    <cellStyle name="Обычный 5 2 2 6 4 3 2" xfId="20084" xr:uid="{00000000-0005-0000-0000-0000734E0000}"/>
    <cellStyle name="Обычный 5 2 2 6 4 4" xfId="20085" xr:uid="{00000000-0005-0000-0000-0000744E0000}"/>
    <cellStyle name="Обычный 5 2 2 6 4 4 2" xfId="20086" xr:uid="{00000000-0005-0000-0000-0000754E0000}"/>
    <cellStyle name="Обычный 5 2 2 6 4 5" xfId="20087" xr:uid="{00000000-0005-0000-0000-0000764E0000}"/>
    <cellStyle name="Обычный 5 2 2 6 4 5 2" xfId="20088" xr:uid="{00000000-0005-0000-0000-0000774E0000}"/>
    <cellStyle name="Обычный 5 2 2 6 4 6" xfId="20089" xr:uid="{00000000-0005-0000-0000-0000784E0000}"/>
    <cellStyle name="Обычный 5 2 2 6 5" xfId="20090" xr:uid="{00000000-0005-0000-0000-0000794E0000}"/>
    <cellStyle name="Обычный 5 2 2 6 5 2" xfId="20091" xr:uid="{00000000-0005-0000-0000-00007A4E0000}"/>
    <cellStyle name="Обычный 5 2 2 6 5 2 2" xfId="20092" xr:uid="{00000000-0005-0000-0000-00007B4E0000}"/>
    <cellStyle name="Обычный 5 2 2 6 5 3" xfId="20093" xr:uid="{00000000-0005-0000-0000-00007C4E0000}"/>
    <cellStyle name="Обычный 5 2 2 6 5 3 2" xfId="20094" xr:uid="{00000000-0005-0000-0000-00007D4E0000}"/>
    <cellStyle name="Обычный 5 2 2 6 5 4" xfId="20095" xr:uid="{00000000-0005-0000-0000-00007E4E0000}"/>
    <cellStyle name="Обычный 5 2 2 6 5 4 2" xfId="20096" xr:uid="{00000000-0005-0000-0000-00007F4E0000}"/>
    <cellStyle name="Обычный 5 2 2 6 5 5" xfId="20097" xr:uid="{00000000-0005-0000-0000-0000804E0000}"/>
    <cellStyle name="Обычный 5 2 2 6 6" xfId="20098" xr:uid="{00000000-0005-0000-0000-0000814E0000}"/>
    <cellStyle name="Обычный 5 2 2 6 6 2" xfId="20099" xr:uid="{00000000-0005-0000-0000-0000824E0000}"/>
    <cellStyle name="Обычный 5 2 2 6 7" xfId="20100" xr:uid="{00000000-0005-0000-0000-0000834E0000}"/>
    <cellStyle name="Обычный 5 2 2 6 7 2" xfId="20101" xr:uid="{00000000-0005-0000-0000-0000844E0000}"/>
    <cellStyle name="Обычный 5 2 2 6 8" xfId="20102" xr:uid="{00000000-0005-0000-0000-0000854E0000}"/>
    <cellStyle name="Обычный 5 2 2 6 8 2" xfId="20103" xr:uid="{00000000-0005-0000-0000-0000864E0000}"/>
    <cellStyle name="Обычный 5 2 2 6 9" xfId="20104" xr:uid="{00000000-0005-0000-0000-0000874E0000}"/>
    <cellStyle name="Обычный 5 2 2 6 9 2" xfId="20105" xr:uid="{00000000-0005-0000-0000-0000884E0000}"/>
    <cellStyle name="Обычный 5 2 2 7" xfId="20106" xr:uid="{00000000-0005-0000-0000-0000894E0000}"/>
    <cellStyle name="Обычный 5 2 2 7 10" xfId="20107" xr:uid="{00000000-0005-0000-0000-00008A4E0000}"/>
    <cellStyle name="Обычный 5 2 2 7 10 2" xfId="20108" xr:uid="{00000000-0005-0000-0000-00008B4E0000}"/>
    <cellStyle name="Обычный 5 2 2 7 11" xfId="20109" xr:uid="{00000000-0005-0000-0000-00008C4E0000}"/>
    <cellStyle name="Обычный 5 2 2 7 11 2" xfId="20110" xr:uid="{00000000-0005-0000-0000-00008D4E0000}"/>
    <cellStyle name="Обычный 5 2 2 7 12" xfId="20111" xr:uid="{00000000-0005-0000-0000-00008E4E0000}"/>
    <cellStyle name="Обычный 5 2 2 7 13" xfId="20112" xr:uid="{00000000-0005-0000-0000-00008F4E0000}"/>
    <cellStyle name="Обычный 5 2 2 7 2" xfId="20113" xr:uid="{00000000-0005-0000-0000-0000904E0000}"/>
    <cellStyle name="Обычный 5 2 2 7 2 10" xfId="20114" xr:uid="{00000000-0005-0000-0000-0000914E0000}"/>
    <cellStyle name="Обычный 5 2 2 7 2 10 2" xfId="20115" xr:uid="{00000000-0005-0000-0000-0000924E0000}"/>
    <cellStyle name="Обычный 5 2 2 7 2 11" xfId="20116" xr:uid="{00000000-0005-0000-0000-0000934E0000}"/>
    <cellStyle name="Обычный 5 2 2 7 2 2" xfId="20117" xr:uid="{00000000-0005-0000-0000-0000944E0000}"/>
    <cellStyle name="Обычный 5 2 2 7 2 2 10" xfId="20118" xr:uid="{00000000-0005-0000-0000-0000954E0000}"/>
    <cellStyle name="Обычный 5 2 2 7 2 2 2" xfId="20119" xr:uid="{00000000-0005-0000-0000-0000964E0000}"/>
    <cellStyle name="Обычный 5 2 2 7 2 2 2 2" xfId="20120" xr:uid="{00000000-0005-0000-0000-0000974E0000}"/>
    <cellStyle name="Обычный 5 2 2 7 2 2 2 2 2" xfId="20121" xr:uid="{00000000-0005-0000-0000-0000984E0000}"/>
    <cellStyle name="Обычный 5 2 2 7 2 2 2 3" xfId="20122" xr:uid="{00000000-0005-0000-0000-0000994E0000}"/>
    <cellStyle name="Обычный 5 2 2 7 2 2 2 3 2" xfId="20123" xr:uid="{00000000-0005-0000-0000-00009A4E0000}"/>
    <cellStyle name="Обычный 5 2 2 7 2 2 2 4" xfId="20124" xr:uid="{00000000-0005-0000-0000-00009B4E0000}"/>
    <cellStyle name="Обычный 5 2 2 7 2 2 2 4 2" xfId="20125" xr:uid="{00000000-0005-0000-0000-00009C4E0000}"/>
    <cellStyle name="Обычный 5 2 2 7 2 2 2 5" xfId="20126" xr:uid="{00000000-0005-0000-0000-00009D4E0000}"/>
    <cellStyle name="Обычный 5 2 2 7 2 2 2 5 2" xfId="20127" xr:uid="{00000000-0005-0000-0000-00009E4E0000}"/>
    <cellStyle name="Обычный 5 2 2 7 2 2 2 6" xfId="20128" xr:uid="{00000000-0005-0000-0000-00009F4E0000}"/>
    <cellStyle name="Обычный 5 2 2 7 2 2 3" xfId="20129" xr:uid="{00000000-0005-0000-0000-0000A04E0000}"/>
    <cellStyle name="Обычный 5 2 2 7 2 2 3 2" xfId="20130" xr:uid="{00000000-0005-0000-0000-0000A14E0000}"/>
    <cellStyle name="Обычный 5 2 2 7 2 2 3 2 2" xfId="20131" xr:uid="{00000000-0005-0000-0000-0000A24E0000}"/>
    <cellStyle name="Обычный 5 2 2 7 2 2 3 3" xfId="20132" xr:uid="{00000000-0005-0000-0000-0000A34E0000}"/>
    <cellStyle name="Обычный 5 2 2 7 2 2 3 3 2" xfId="20133" xr:uid="{00000000-0005-0000-0000-0000A44E0000}"/>
    <cellStyle name="Обычный 5 2 2 7 2 2 3 4" xfId="20134" xr:uid="{00000000-0005-0000-0000-0000A54E0000}"/>
    <cellStyle name="Обычный 5 2 2 7 2 2 3 4 2" xfId="20135" xr:uid="{00000000-0005-0000-0000-0000A64E0000}"/>
    <cellStyle name="Обычный 5 2 2 7 2 2 3 5" xfId="20136" xr:uid="{00000000-0005-0000-0000-0000A74E0000}"/>
    <cellStyle name="Обычный 5 2 2 7 2 2 4" xfId="20137" xr:uid="{00000000-0005-0000-0000-0000A84E0000}"/>
    <cellStyle name="Обычный 5 2 2 7 2 2 4 2" xfId="20138" xr:uid="{00000000-0005-0000-0000-0000A94E0000}"/>
    <cellStyle name="Обычный 5 2 2 7 2 2 5" xfId="20139" xr:uid="{00000000-0005-0000-0000-0000AA4E0000}"/>
    <cellStyle name="Обычный 5 2 2 7 2 2 5 2" xfId="20140" xr:uid="{00000000-0005-0000-0000-0000AB4E0000}"/>
    <cellStyle name="Обычный 5 2 2 7 2 2 6" xfId="20141" xr:uid="{00000000-0005-0000-0000-0000AC4E0000}"/>
    <cellStyle name="Обычный 5 2 2 7 2 2 6 2" xfId="20142" xr:uid="{00000000-0005-0000-0000-0000AD4E0000}"/>
    <cellStyle name="Обычный 5 2 2 7 2 2 7" xfId="20143" xr:uid="{00000000-0005-0000-0000-0000AE4E0000}"/>
    <cellStyle name="Обычный 5 2 2 7 2 2 7 2" xfId="20144" xr:uid="{00000000-0005-0000-0000-0000AF4E0000}"/>
    <cellStyle name="Обычный 5 2 2 7 2 2 8" xfId="20145" xr:uid="{00000000-0005-0000-0000-0000B04E0000}"/>
    <cellStyle name="Обычный 5 2 2 7 2 2 8 2" xfId="20146" xr:uid="{00000000-0005-0000-0000-0000B14E0000}"/>
    <cellStyle name="Обычный 5 2 2 7 2 2 9" xfId="20147" xr:uid="{00000000-0005-0000-0000-0000B24E0000}"/>
    <cellStyle name="Обычный 5 2 2 7 2 2 9 2" xfId="20148" xr:uid="{00000000-0005-0000-0000-0000B34E0000}"/>
    <cellStyle name="Обычный 5 2 2 7 2 3" xfId="20149" xr:uid="{00000000-0005-0000-0000-0000B44E0000}"/>
    <cellStyle name="Обычный 5 2 2 7 2 3 2" xfId="20150" xr:uid="{00000000-0005-0000-0000-0000B54E0000}"/>
    <cellStyle name="Обычный 5 2 2 7 2 3 2 2" xfId="20151" xr:uid="{00000000-0005-0000-0000-0000B64E0000}"/>
    <cellStyle name="Обычный 5 2 2 7 2 3 3" xfId="20152" xr:uid="{00000000-0005-0000-0000-0000B74E0000}"/>
    <cellStyle name="Обычный 5 2 2 7 2 3 3 2" xfId="20153" xr:uid="{00000000-0005-0000-0000-0000B84E0000}"/>
    <cellStyle name="Обычный 5 2 2 7 2 3 4" xfId="20154" xr:uid="{00000000-0005-0000-0000-0000B94E0000}"/>
    <cellStyle name="Обычный 5 2 2 7 2 3 4 2" xfId="20155" xr:uid="{00000000-0005-0000-0000-0000BA4E0000}"/>
    <cellStyle name="Обычный 5 2 2 7 2 3 5" xfId="20156" xr:uid="{00000000-0005-0000-0000-0000BB4E0000}"/>
    <cellStyle name="Обычный 5 2 2 7 2 3 5 2" xfId="20157" xr:uid="{00000000-0005-0000-0000-0000BC4E0000}"/>
    <cellStyle name="Обычный 5 2 2 7 2 3 6" xfId="20158" xr:uid="{00000000-0005-0000-0000-0000BD4E0000}"/>
    <cellStyle name="Обычный 5 2 2 7 2 4" xfId="20159" xr:uid="{00000000-0005-0000-0000-0000BE4E0000}"/>
    <cellStyle name="Обычный 5 2 2 7 2 4 2" xfId="20160" xr:uid="{00000000-0005-0000-0000-0000BF4E0000}"/>
    <cellStyle name="Обычный 5 2 2 7 2 4 2 2" xfId="20161" xr:uid="{00000000-0005-0000-0000-0000C04E0000}"/>
    <cellStyle name="Обычный 5 2 2 7 2 4 3" xfId="20162" xr:uid="{00000000-0005-0000-0000-0000C14E0000}"/>
    <cellStyle name="Обычный 5 2 2 7 2 4 3 2" xfId="20163" xr:uid="{00000000-0005-0000-0000-0000C24E0000}"/>
    <cellStyle name="Обычный 5 2 2 7 2 4 4" xfId="20164" xr:uid="{00000000-0005-0000-0000-0000C34E0000}"/>
    <cellStyle name="Обычный 5 2 2 7 2 4 4 2" xfId="20165" xr:uid="{00000000-0005-0000-0000-0000C44E0000}"/>
    <cellStyle name="Обычный 5 2 2 7 2 4 5" xfId="20166" xr:uid="{00000000-0005-0000-0000-0000C54E0000}"/>
    <cellStyle name="Обычный 5 2 2 7 2 5" xfId="20167" xr:uid="{00000000-0005-0000-0000-0000C64E0000}"/>
    <cellStyle name="Обычный 5 2 2 7 2 5 2" xfId="20168" xr:uid="{00000000-0005-0000-0000-0000C74E0000}"/>
    <cellStyle name="Обычный 5 2 2 7 2 6" xfId="20169" xr:uid="{00000000-0005-0000-0000-0000C84E0000}"/>
    <cellStyle name="Обычный 5 2 2 7 2 6 2" xfId="20170" xr:uid="{00000000-0005-0000-0000-0000C94E0000}"/>
    <cellStyle name="Обычный 5 2 2 7 2 7" xfId="20171" xr:uid="{00000000-0005-0000-0000-0000CA4E0000}"/>
    <cellStyle name="Обычный 5 2 2 7 2 7 2" xfId="20172" xr:uid="{00000000-0005-0000-0000-0000CB4E0000}"/>
    <cellStyle name="Обычный 5 2 2 7 2 8" xfId="20173" xr:uid="{00000000-0005-0000-0000-0000CC4E0000}"/>
    <cellStyle name="Обычный 5 2 2 7 2 8 2" xfId="20174" xr:uid="{00000000-0005-0000-0000-0000CD4E0000}"/>
    <cellStyle name="Обычный 5 2 2 7 2 9" xfId="20175" xr:uid="{00000000-0005-0000-0000-0000CE4E0000}"/>
    <cellStyle name="Обычный 5 2 2 7 2 9 2" xfId="20176" xr:uid="{00000000-0005-0000-0000-0000CF4E0000}"/>
    <cellStyle name="Обычный 5 2 2 7 3" xfId="20177" xr:uid="{00000000-0005-0000-0000-0000D04E0000}"/>
    <cellStyle name="Обычный 5 2 2 7 3 10" xfId="20178" xr:uid="{00000000-0005-0000-0000-0000D14E0000}"/>
    <cellStyle name="Обычный 5 2 2 7 3 2" xfId="20179" xr:uid="{00000000-0005-0000-0000-0000D24E0000}"/>
    <cellStyle name="Обычный 5 2 2 7 3 2 2" xfId="20180" xr:uid="{00000000-0005-0000-0000-0000D34E0000}"/>
    <cellStyle name="Обычный 5 2 2 7 3 2 2 2" xfId="20181" xr:uid="{00000000-0005-0000-0000-0000D44E0000}"/>
    <cellStyle name="Обычный 5 2 2 7 3 2 3" xfId="20182" xr:uid="{00000000-0005-0000-0000-0000D54E0000}"/>
    <cellStyle name="Обычный 5 2 2 7 3 2 3 2" xfId="20183" xr:uid="{00000000-0005-0000-0000-0000D64E0000}"/>
    <cellStyle name="Обычный 5 2 2 7 3 2 4" xfId="20184" xr:uid="{00000000-0005-0000-0000-0000D74E0000}"/>
    <cellStyle name="Обычный 5 2 2 7 3 2 4 2" xfId="20185" xr:uid="{00000000-0005-0000-0000-0000D84E0000}"/>
    <cellStyle name="Обычный 5 2 2 7 3 2 5" xfId="20186" xr:uid="{00000000-0005-0000-0000-0000D94E0000}"/>
    <cellStyle name="Обычный 5 2 2 7 3 2 5 2" xfId="20187" xr:uid="{00000000-0005-0000-0000-0000DA4E0000}"/>
    <cellStyle name="Обычный 5 2 2 7 3 2 6" xfId="20188" xr:uid="{00000000-0005-0000-0000-0000DB4E0000}"/>
    <cellStyle name="Обычный 5 2 2 7 3 3" xfId="20189" xr:uid="{00000000-0005-0000-0000-0000DC4E0000}"/>
    <cellStyle name="Обычный 5 2 2 7 3 3 2" xfId="20190" xr:uid="{00000000-0005-0000-0000-0000DD4E0000}"/>
    <cellStyle name="Обычный 5 2 2 7 3 3 2 2" xfId="20191" xr:uid="{00000000-0005-0000-0000-0000DE4E0000}"/>
    <cellStyle name="Обычный 5 2 2 7 3 3 3" xfId="20192" xr:uid="{00000000-0005-0000-0000-0000DF4E0000}"/>
    <cellStyle name="Обычный 5 2 2 7 3 3 3 2" xfId="20193" xr:uid="{00000000-0005-0000-0000-0000E04E0000}"/>
    <cellStyle name="Обычный 5 2 2 7 3 3 4" xfId="20194" xr:uid="{00000000-0005-0000-0000-0000E14E0000}"/>
    <cellStyle name="Обычный 5 2 2 7 3 3 4 2" xfId="20195" xr:uid="{00000000-0005-0000-0000-0000E24E0000}"/>
    <cellStyle name="Обычный 5 2 2 7 3 3 5" xfId="20196" xr:uid="{00000000-0005-0000-0000-0000E34E0000}"/>
    <cellStyle name="Обычный 5 2 2 7 3 4" xfId="20197" xr:uid="{00000000-0005-0000-0000-0000E44E0000}"/>
    <cellStyle name="Обычный 5 2 2 7 3 4 2" xfId="20198" xr:uid="{00000000-0005-0000-0000-0000E54E0000}"/>
    <cellStyle name="Обычный 5 2 2 7 3 5" xfId="20199" xr:uid="{00000000-0005-0000-0000-0000E64E0000}"/>
    <cellStyle name="Обычный 5 2 2 7 3 5 2" xfId="20200" xr:uid="{00000000-0005-0000-0000-0000E74E0000}"/>
    <cellStyle name="Обычный 5 2 2 7 3 6" xfId="20201" xr:uid="{00000000-0005-0000-0000-0000E84E0000}"/>
    <cellStyle name="Обычный 5 2 2 7 3 6 2" xfId="20202" xr:uid="{00000000-0005-0000-0000-0000E94E0000}"/>
    <cellStyle name="Обычный 5 2 2 7 3 7" xfId="20203" xr:uid="{00000000-0005-0000-0000-0000EA4E0000}"/>
    <cellStyle name="Обычный 5 2 2 7 3 7 2" xfId="20204" xr:uid="{00000000-0005-0000-0000-0000EB4E0000}"/>
    <cellStyle name="Обычный 5 2 2 7 3 8" xfId="20205" xr:uid="{00000000-0005-0000-0000-0000EC4E0000}"/>
    <cellStyle name="Обычный 5 2 2 7 3 8 2" xfId="20206" xr:uid="{00000000-0005-0000-0000-0000ED4E0000}"/>
    <cellStyle name="Обычный 5 2 2 7 3 9" xfId="20207" xr:uid="{00000000-0005-0000-0000-0000EE4E0000}"/>
    <cellStyle name="Обычный 5 2 2 7 3 9 2" xfId="20208" xr:uid="{00000000-0005-0000-0000-0000EF4E0000}"/>
    <cellStyle name="Обычный 5 2 2 7 4" xfId="20209" xr:uid="{00000000-0005-0000-0000-0000F04E0000}"/>
    <cellStyle name="Обычный 5 2 2 7 4 2" xfId="20210" xr:uid="{00000000-0005-0000-0000-0000F14E0000}"/>
    <cellStyle name="Обычный 5 2 2 7 4 2 2" xfId="20211" xr:uid="{00000000-0005-0000-0000-0000F24E0000}"/>
    <cellStyle name="Обычный 5 2 2 7 4 3" xfId="20212" xr:uid="{00000000-0005-0000-0000-0000F34E0000}"/>
    <cellStyle name="Обычный 5 2 2 7 4 3 2" xfId="20213" xr:uid="{00000000-0005-0000-0000-0000F44E0000}"/>
    <cellStyle name="Обычный 5 2 2 7 4 4" xfId="20214" xr:uid="{00000000-0005-0000-0000-0000F54E0000}"/>
    <cellStyle name="Обычный 5 2 2 7 4 4 2" xfId="20215" xr:uid="{00000000-0005-0000-0000-0000F64E0000}"/>
    <cellStyle name="Обычный 5 2 2 7 4 5" xfId="20216" xr:uid="{00000000-0005-0000-0000-0000F74E0000}"/>
    <cellStyle name="Обычный 5 2 2 7 4 5 2" xfId="20217" xr:uid="{00000000-0005-0000-0000-0000F84E0000}"/>
    <cellStyle name="Обычный 5 2 2 7 4 6" xfId="20218" xr:uid="{00000000-0005-0000-0000-0000F94E0000}"/>
    <cellStyle name="Обычный 5 2 2 7 5" xfId="20219" xr:uid="{00000000-0005-0000-0000-0000FA4E0000}"/>
    <cellStyle name="Обычный 5 2 2 7 5 2" xfId="20220" xr:uid="{00000000-0005-0000-0000-0000FB4E0000}"/>
    <cellStyle name="Обычный 5 2 2 7 5 2 2" xfId="20221" xr:uid="{00000000-0005-0000-0000-0000FC4E0000}"/>
    <cellStyle name="Обычный 5 2 2 7 5 3" xfId="20222" xr:uid="{00000000-0005-0000-0000-0000FD4E0000}"/>
    <cellStyle name="Обычный 5 2 2 7 5 3 2" xfId="20223" xr:uid="{00000000-0005-0000-0000-0000FE4E0000}"/>
    <cellStyle name="Обычный 5 2 2 7 5 4" xfId="20224" xr:uid="{00000000-0005-0000-0000-0000FF4E0000}"/>
    <cellStyle name="Обычный 5 2 2 7 5 4 2" xfId="20225" xr:uid="{00000000-0005-0000-0000-0000004F0000}"/>
    <cellStyle name="Обычный 5 2 2 7 5 5" xfId="20226" xr:uid="{00000000-0005-0000-0000-0000014F0000}"/>
    <cellStyle name="Обычный 5 2 2 7 6" xfId="20227" xr:uid="{00000000-0005-0000-0000-0000024F0000}"/>
    <cellStyle name="Обычный 5 2 2 7 6 2" xfId="20228" xr:uid="{00000000-0005-0000-0000-0000034F0000}"/>
    <cellStyle name="Обычный 5 2 2 7 7" xfId="20229" xr:uid="{00000000-0005-0000-0000-0000044F0000}"/>
    <cellStyle name="Обычный 5 2 2 7 7 2" xfId="20230" xr:uid="{00000000-0005-0000-0000-0000054F0000}"/>
    <cellStyle name="Обычный 5 2 2 7 8" xfId="20231" xr:uid="{00000000-0005-0000-0000-0000064F0000}"/>
    <cellStyle name="Обычный 5 2 2 7 8 2" xfId="20232" xr:uid="{00000000-0005-0000-0000-0000074F0000}"/>
    <cellStyle name="Обычный 5 2 2 7 9" xfId="20233" xr:uid="{00000000-0005-0000-0000-0000084F0000}"/>
    <cellStyle name="Обычный 5 2 2 7 9 2" xfId="20234" xr:uid="{00000000-0005-0000-0000-0000094F0000}"/>
    <cellStyle name="Обычный 5 2 2 8" xfId="20235" xr:uid="{00000000-0005-0000-0000-00000A4F0000}"/>
    <cellStyle name="Обычный 5 2 2 8 10" xfId="20236" xr:uid="{00000000-0005-0000-0000-00000B4F0000}"/>
    <cellStyle name="Обычный 5 2 2 8 10 2" xfId="20237" xr:uid="{00000000-0005-0000-0000-00000C4F0000}"/>
    <cellStyle name="Обычный 5 2 2 8 11" xfId="20238" xr:uid="{00000000-0005-0000-0000-00000D4F0000}"/>
    <cellStyle name="Обычный 5 2 2 8 11 2" xfId="20239" xr:uid="{00000000-0005-0000-0000-00000E4F0000}"/>
    <cellStyle name="Обычный 5 2 2 8 12" xfId="20240" xr:uid="{00000000-0005-0000-0000-00000F4F0000}"/>
    <cellStyle name="Обычный 5 2 2 8 2" xfId="20241" xr:uid="{00000000-0005-0000-0000-0000104F0000}"/>
    <cellStyle name="Обычный 5 2 2 8 2 10" xfId="20242" xr:uid="{00000000-0005-0000-0000-0000114F0000}"/>
    <cellStyle name="Обычный 5 2 2 8 2 10 2" xfId="20243" xr:uid="{00000000-0005-0000-0000-0000124F0000}"/>
    <cellStyle name="Обычный 5 2 2 8 2 11" xfId="20244" xr:uid="{00000000-0005-0000-0000-0000134F0000}"/>
    <cellStyle name="Обычный 5 2 2 8 2 2" xfId="20245" xr:uid="{00000000-0005-0000-0000-0000144F0000}"/>
    <cellStyle name="Обычный 5 2 2 8 2 2 10" xfId="20246" xr:uid="{00000000-0005-0000-0000-0000154F0000}"/>
    <cellStyle name="Обычный 5 2 2 8 2 2 2" xfId="20247" xr:uid="{00000000-0005-0000-0000-0000164F0000}"/>
    <cellStyle name="Обычный 5 2 2 8 2 2 2 2" xfId="20248" xr:uid="{00000000-0005-0000-0000-0000174F0000}"/>
    <cellStyle name="Обычный 5 2 2 8 2 2 2 2 2" xfId="20249" xr:uid="{00000000-0005-0000-0000-0000184F0000}"/>
    <cellStyle name="Обычный 5 2 2 8 2 2 2 3" xfId="20250" xr:uid="{00000000-0005-0000-0000-0000194F0000}"/>
    <cellStyle name="Обычный 5 2 2 8 2 2 2 3 2" xfId="20251" xr:uid="{00000000-0005-0000-0000-00001A4F0000}"/>
    <cellStyle name="Обычный 5 2 2 8 2 2 2 4" xfId="20252" xr:uid="{00000000-0005-0000-0000-00001B4F0000}"/>
    <cellStyle name="Обычный 5 2 2 8 2 2 2 4 2" xfId="20253" xr:uid="{00000000-0005-0000-0000-00001C4F0000}"/>
    <cellStyle name="Обычный 5 2 2 8 2 2 2 5" xfId="20254" xr:uid="{00000000-0005-0000-0000-00001D4F0000}"/>
    <cellStyle name="Обычный 5 2 2 8 2 2 2 5 2" xfId="20255" xr:uid="{00000000-0005-0000-0000-00001E4F0000}"/>
    <cellStyle name="Обычный 5 2 2 8 2 2 2 6" xfId="20256" xr:uid="{00000000-0005-0000-0000-00001F4F0000}"/>
    <cellStyle name="Обычный 5 2 2 8 2 2 3" xfId="20257" xr:uid="{00000000-0005-0000-0000-0000204F0000}"/>
    <cellStyle name="Обычный 5 2 2 8 2 2 3 2" xfId="20258" xr:uid="{00000000-0005-0000-0000-0000214F0000}"/>
    <cellStyle name="Обычный 5 2 2 8 2 2 3 2 2" xfId="20259" xr:uid="{00000000-0005-0000-0000-0000224F0000}"/>
    <cellStyle name="Обычный 5 2 2 8 2 2 3 3" xfId="20260" xr:uid="{00000000-0005-0000-0000-0000234F0000}"/>
    <cellStyle name="Обычный 5 2 2 8 2 2 3 3 2" xfId="20261" xr:uid="{00000000-0005-0000-0000-0000244F0000}"/>
    <cellStyle name="Обычный 5 2 2 8 2 2 3 4" xfId="20262" xr:uid="{00000000-0005-0000-0000-0000254F0000}"/>
    <cellStyle name="Обычный 5 2 2 8 2 2 3 4 2" xfId="20263" xr:uid="{00000000-0005-0000-0000-0000264F0000}"/>
    <cellStyle name="Обычный 5 2 2 8 2 2 3 5" xfId="20264" xr:uid="{00000000-0005-0000-0000-0000274F0000}"/>
    <cellStyle name="Обычный 5 2 2 8 2 2 4" xfId="20265" xr:uid="{00000000-0005-0000-0000-0000284F0000}"/>
    <cellStyle name="Обычный 5 2 2 8 2 2 4 2" xfId="20266" xr:uid="{00000000-0005-0000-0000-0000294F0000}"/>
    <cellStyle name="Обычный 5 2 2 8 2 2 5" xfId="20267" xr:uid="{00000000-0005-0000-0000-00002A4F0000}"/>
    <cellStyle name="Обычный 5 2 2 8 2 2 5 2" xfId="20268" xr:uid="{00000000-0005-0000-0000-00002B4F0000}"/>
    <cellStyle name="Обычный 5 2 2 8 2 2 6" xfId="20269" xr:uid="{00000000-0005-0000-0000-00002C4F0000}"/>
    <cellStyle name="Обычный 5 2 2 8 2 2 6 2" xfId="20270" xr:uid="{00000000-0005-0000-0000-00002D4F0000}"/>
    <cellStyle name="Обычный 5 2 2 8 2 2 7" xfId="20271" xr:uid="{00000000-0005-0000-0000-00002E4F0000}"/>
    <cellStyle name="Обычный 5 2 2 8 2 2 7 2" xfId="20272" xr:uid="{00000000-0005-0000-0000-00002F4F0000}"/>
    <cellStyle name="Обычный 5 2 2 8 2 2 8" xfId="20273" xr:uid="{00000000-0005-0000-0000-0000304F0000}"/>
    <cellStyle name="Обычный 5 2 2 8 2 2 8 2" xfId="20274" xr:uid="{00000000-0005-0000-0000-0000314F0000}"/>
    <cellStyle name="Обычный 5 2 2 8 2 2 9" xfId="20275" xr:uid="{00000000-0005-0000-0000-0000324F0000}"/>
    <cellStyle name="Обычный 5 2 2 8 2 2 9 2" xfId="20276" xr:uid="{00000000-0005-0000-0000-0000334F0000}"/>
    <cellStyle name="Обычный 5 2 2 8 2 3" xfId="20277" xr:uid="{00000000-0005-0000-0000-0000344F0000}"/>
    <cellStyle name="Обычный 5 2 2 8 2 3 2" xfId="20278" xr:uid="{00000000-0005-0000-0000-0000354F0000}"/>
    <cellStyle name="Обычный 5 2 2 8 2 3 2 2" xfId="20279" xr:uid="{00000000-0005-0000-0000-0000364F0000}"/>
    <cellStyle name="Обычный 5 2 2 8 2 3 3" xfId="20280" xr:uid="{00000000-0005-0000-0000-0000374F0000}"/>
    <cellStyle name="Обычный 5 2 2 8 2 3 3 2" xfId="20281" xr:uid="{00000000-0005-0000-0000-0000384F0000}"/>
    <cellStyle name="Обычный 5 2 2 8 2 3 4" xfId="20282" xr:uid="{00000000-0005-0000-0000-0000394F0000}"/>
    <cellStyle name="Обычный 5 2 2 8 2 3 4 2" xfId="20283" xr:uid="{00000000-0005-0000-0000-00003A4F0000}"/>
    <cellStyle name="Обычный 5 2 2 8 2 3 5" xfId="20284" xr:uid="{00000000-0005-0000-0000-00003B4F0000}"/>
    <cellStyle name="Обычный 5 2 2 8 2 3 5 2" xfId="20285" xr:uid="{00000000-0005-0000-0000-00003C4F0000}"/>
    <cellStyle name="Обычный 5 2 2 8 2 3 6" xfId="20286" xr:uid="{00000000-0005-0000-0000-00003D4F0000}"/>
    <cellStyle name="Обычный 5 2 2 8 2 4" xfId="20287" xr:uid="{00000000-0005-0000-0000-00003E4F0000}"/>
    <cellStyle name="Обычный 5 2 2 8 2 4 2" xfId="20288" xr:uid="{00000000-0005-0000-0000-00003F4F0000}"/>
    <cellStyle name="Обычный 5 2 2 8 2 4 2 2" xfId="20289" xr:uid="{00000000-0005-0000-0000-0000404F0000}"/>
    <cellStyle name="Обычный 5 2 2 8 2 4 3" xfId="20290" xr:uid="{00000000-0005-0000-0000-0000414F0000}"/>
    <cellStyle name="Обычный 5 2 2 8 2 4 3 2" xfId="20291" xr:uid="{00000000-0005-0000-0000-0000424F0000}"/>
    <cellStyle name="Обычный 5 2 2 8 2 4 4" xfId="20292" xr:uid="{00000000-0005-0000-0000-0000434F0000}"/>
    <cellStyle name="Обычный 5 2 2 8 2 4 4 2" xfId="20293" xr:uid="{00000000-0005-0000-0000-0000444F0000}"/>
    <cellStyle name="Обычный 5 2 2 8 2 4 5" xfId="20294" xr:uid="{00000000-0005-0000-0000-0000454F0000}"/>
    <cellStyle name="Обычный 5 2 2 8 2 5" xfId="20295" xr:uid="{00000000-0005-0000-0000-0000464F0000}"/>
    <cellStyle name="Обычный 5 2 2 8 2 5 2" xfId="20296" xr:uid="{00000000-0005-0000-0000-0000474F0000}"/>
    <cellStyle name="Обычный 5 2 2 8 2 6" xfId="20297" xr:uid="{00000000-0005-0000-0000-0000484F0000}"/>
    <cellStyle name="Обычный 5 2 2 8 2 6 2" xfId="20298" xr:uid="{00000000-0005-0000-0000-0000494F0000}"/>
    <cellStyle name="Обычный 5 2 2 8 2 7" xfId="20299" xr:uid="{00000000-0005-0000-0000-00004A4F0000}"/>
    <cellStyle name="Обычный 5 2 2 8 2 7 2" xfId="20300" xr:uid="{00000000-0005-0000-0000-00004B4F0000}"/>
    <cellStyle name="Обычный 5 2 2 8 2 8" xfId="20301" xr:uid="{00000000-0005-0000-0000-00004C4F0000}"/>
    <cellStyle name="Обычный 5 2 2 8 2 8 2" xfId="20302" xr:uid="{00000000-0005-0000-0000-00004D4F0000}"/>
    <cellStyle name="Обычный 5 2 2 8 2 9" xfId="20303" xr:uid="{00000000-0005-0000-0000-00004E4F0000}"/>
    <cellStyle name="Обычный 5 2 2 8 2 9 2" xfId="20304" xr:uid="{00000000-0005-0000-0000-00004F4F0000}"/>
    <cellStyle name="Обычный 5 2 2 8 3" xfId="20305" xr:uid="{00000000-0005-0000-0000-0000504F0000}"/>
    <cellStyle name="Обычный 5 2 2 8 3 10" xfId="20306" xr:uid="{00000000-0005-0000-0000-0000514F0000}"/>
    <cellStyle name="Обычный 5 2 2 8 3 2" xfId="20307" xr:uid="{00000000-0005-0000-0000-0000524F0000}"/>
    <cellStyle name="Обычный 5 2 2 8 3 2 2" xfId="20308" xr:uid="{00000000-0005-0000-0000-0000534F0000}"/>
    <cellStyle name="Обычный 5 2 2 8 3 2 2 2" xfId="20309" xr:uid="{00000000-0005-0000-0000-0000544F0000}"/>
    <cellStyle name="Обычный 5 2 2 8 3 2 3" xfId="20310" xr:uid="{00000000-0005-0000-0000-0000554F0000}"/>
    <cellStyle name="Обычный 5 2 2 8 3 2 3 2" xfId="20311" xr:uid="{00000000-0005-0000-0000-0000564F0000}"/>
    <cellStyle name="Обычный 5 2 2 8 3 2 4" xfId="20312" xr:uid="{00000000-0005-0000-0000-0000574F0000}"/>
    <cellStyle name="Обычный 5 2 2 8 3 2 4 2" xfId="20313" xr:uid="{00000000-0005-0000-0000-0000584F0000}"/>
    <cellStyle name="Обычный 5 2 2 8 3 2 5" xfId="20314" xr:uid="{00000000-0005-0000-0000-0000594F0000}"/>
    <cellStyle name="Обычный 5 2 2 8 3 2 5 2" xfId="20315" xr:uid="{00000000-0005-0000-0000-00005A4F0000}"/>
    <cellStyle name="Обычный 5 2 2 8 3 2 6" xfId="20316" xr:uid="{00000000-0005-0000-0000-00005B4F0000}"/>
    <cellStyle name="Обычный 5 2 2 8 3 3" xfId="20317" xr:uid="{00000000-0005-0000-0000-00005C4F0000}"/>
    <cellStyle name="Обычный 5 2 2 8 3 3 2" xfId="20318" xr:uid="{00000000-0005-0000-0000-00005D4F0000}"/>
    <cellStyle name="Обычный 5 2 2 8 3 3 2 2" xfId="20319" xr:uid="{00000000-0005-0000-0000-00005E4F0000}"/>
    <cellStyle name="Обычный 5 2 2 8 3 3 3" xfId="20320" xr:uid="{00000000-0005-0000-0000-00005F4F0000}"/>
    <cellStyle name="Обычный 5 2 2 8 3 3 3 2" xfId="20321" xr:uid="{00000000-0005-0000-0000-0000604F0000}"/>
    <cellStyle name="Обычный 5 2 2 8 3 3 4" xfId="20322" xr:uid="{00000000-0005-0000-0000-0000614F0000}"/>
    <cellStyle name="Обычный 5 2 2 8 3 3 4 2" xfId="20323" xr:uid="{00000000-0005-0000-0000-0000624F0000}"/>
    <cellStyle name="Обычный 5 2 2 8 3 3 5" xfId="20324" xr:uid="{00000000-0005-0000-0000-0000634F0000}"/>
    <cellStyle name="Обычный 5 2 2 8 3 4" xfId="20325" xr:uid="{00000000-0005-0000-0000-0000644F0000}"/>
    <cellStyle name="Обычный 5 2 2 8 3 4 2" xfId="20326" xr:uid="{00000000-0005-0000-0000-0000654F0000}"/>
    <cellStyle name="Обычный 5 2 2 8 3 5" xfId="20327" xr:uid="{00000000-0005-0000-0000-0000664F0000}"/>
    <cellStyle name="Обычный 5 2 2 8 3 5 2" xfId="20328" xr:uid="{00000000-0005-0000-0000-0000674F0000}"/>
    <cellStyle name="Обычный 5 2 2 8 3 6" xfId="20329" xr:uid="{00000000-0005-0000-0000-0000684F0000}"/>
    <cellStyle name="Обычный 5 2 2 8 3 6 2" xfId="20330" xr:uid="{00000000-0005-0000-0000-0000694F0000}"/>
    <cellStyle name="Обычный 5 2 2 8 3 7" xfId="20331" xr:uid="{00000000-0005-0000-0000-00006A4F0000}"/>
    <cellStyle name="Обычный 5 2 2 8 3 7 2" xfId="20332" xr:uid="{00000000-0005-0000-0000-00006B4F0000}"/>
    <cellStyle name="Обычный 5 2 2 8 3 8" xfId="20333" xr:uid="{00000000-0005-0000-0000-00006C4F0000}"/>
    <cellStyle name="Обычный 5 2 2 8 3 8 2" xfId="20334" xr:uid="{00000000-0005-0000-0000-00006D4F0000}"/>
    <cellStyle name="Обычный 5 2 2 8 3 9" xfId="20335" xr:uid="{00000000-0005-0000-0000-00006E4F0000}"/>
    <cellStyle name="Обычный 5 2 2 8 3 9 2" xfId="20336" xr:uid="{00000000-0005-0000-0000-00006F4F0000}"/>
    <cellStyle name="Обычный 5 2 2 8 4" xfId="20337" xr:uid="{00000000-0005-0000-0000-0000704F0000}"/>
    <cellStyle name="Обычный 5 2 2 8 4 2" xfId="20338" xr:uid="{00000000-0005-0000-0000-0000714F0000}"/>
    <cellStyle name="Обычный 5 2 2 8 4 2 2" xfId="20339" xr:uid="{00000000-0005-0000-0000-0000724F0000}"/>
    <cellStyle name="Обычный 5 2 2 8 4 3" xfId="20340" xr:uid="{00000000-0005-0000-0000-0000734F0000}"/>
    <cellStyle name="Обычный 5 2 2 8 4 3 2" xfId="20341" xr:uid="{00000000-0005-0000-0000-0000744F0000}"/>
    <cellStyle name="Обычный 5 2 2 8 4 4" xfId="20342" xr:uid="{00000000-0005-0000-0000-0000754F0000}"/>
    <cellStyle name="Обычный 5 2 2 8 4 4 2" xfId="20343" xr:uid="{00000000-0005-0000-0000-0000764F0000}"/>
    <cellStyle name="Обычный 5 2 2 8 4 5" xfId="20344" xr:uid="{00000000-0005-0000-0000-0000774F0000}"/>
    <cellStyle name="Обычный 5 2 2 8 4 5 2" xfId="20345" xr:uid="{00000000-0005-0000-0000-0000784F0000}"/>
    <cellStyle name="Обычный 5 2 2 8 4 6" xfId="20346" xr:uid="{00000000-0005-0000-0000-0000794F0000}"/>
    <cellStyle name="Обычный 5 2 2 8 5" xfId="20347" xr:uid="{00000000-0005-0000-0000-00007A4F0000}"/>
    <cellStyle name="Обычный 5 2 2 8 5 2" xfId="20348" xr:uid="{00000000-0005-0000-0000-00007B4F0000}"/>
    <cellStyle name="Обычный 5 2 2 8 5 2 2" xfId="20349" xr:uid="{00000000-0005-0000-0000-00007C4F0000}"/>
    <cellStyle name="Обычный 5 2 2 8 5 3" xfId="20350" xr:uid="{00000000-0005-0000-0000-00007D4F0000}"/>
    <cellStyle name="Обычный 5 2 2 8 5 3 2" xfId="20351" xr:uid="{00000000-0005-0000-0000-00007E4F0000}"/>
    <cellStyle name="Обычный 5 2 2 8 5 4" xfId="20352" xr:uid="{00000000-0005-0000-0000-00007F4F0000}"/>
    <cellStyle name="Обычный 5 2 2 8 5 4 2" xfId="20353" xr:uid="{00000000-0005-0000-0000-0000804F0000}"/>
    <cellStyle name="Обычный 5 2 2 8 5 5" xfId="20354" xr:uid="{00000000-0005-0000-0000-0000814F0000}"/>
    <cellStyle name="Обычный 5 2 2 8 6" xfId="20355" xr:uid="{00000000-0005-0000-0000-0000824F0000}"/>
    <cellStyle name="Обычный 5 2 2 8 6 2" xfId="20356" xr:uid="{00000000-0005-0000-0000-0000834F0000}"/>
    <cellStyle name="Обычный 5 2 2 8 7" xfId="20357" xr:uid="{00000000-0005-0000-0000-0000844F0000}"/>
    <cellStyle name="Обычный 5 2 2 8 7 2" xfId="20358" xr:uid="{00000000-0005-0000-0000-0000854F0000}"/>
    <cellStyle name="Обычный 5 2 2 8 8" xfId="20359" xr:uid="{00000000-0005-0000-0000-0000864F0000}"/>
    <cellStyle name="Обычный 5 2 2 8 8 2" xfId="20360" xr:uid="{00000000-0005-0000-0000-0000874F0000}"/>
    <cellStyle name="Обычный 5 2 2 8 9" xfId="20361" xr:uid="{00000000-0005-0000-0000-0000884F0000}"/>
    <cellStyle name="Обычный 5 2 2 8 9 2" xfId="20362" xr:uid="{00000000-0005-0000-0000-0000894F0000}"/>
    <cellStyle name="Обычный 5 2 2 9" xfId="20363" xr:uid="{00000000-0005-0000-0000-00008A4F0000}"/>
    <cellStyle name="Обычный 5 2 2 9 10" xfId="20364" xr:uid="{00000000-0005-0000-0000-00008B4F0000}"/>
    <cellStyle name="Обычный 5 2 2 9 10 2" xfId="20365" xr:uid="{00000000-0005-0000-0000-00008C4F0000}"/>
    <cellStyle name="Обычный 5 2 2 9 11" xfId="20366" xr:uid="{00000000-0005-0000-0000-00008D4F0000}"/>
    <cellStyle name="Обычный 5 2 2 9 11 2" xfId="20367" xr:uid="{00000000-0005-0000-0000-00008E4F0000}"/>
    <cellStyle name="Обычный 5 2 2 9 12" xfId="20368" xr:uid="{00000000-0005-0000-0000-00008F4F0000}"/>
    <cellStyle name="Обычный 5 2 2 9 2" xfId="20369" xr:uid="{00000000-0005-0000-0000-0000904F0000}"/>
    <cellStyle name="Обычный 5 2 2 9 2 10" xfId="20370" xr:uid="{00000000-0005-0000-0000-0000914F0000}"/>
    <cellStyle name="Обычный 5 2 2 9 2 10 2" xfId="20371" xr:uid="{00000000-0005-0000-0000-0000924F0000}"/>
    <cellStyle name="Обычный 5 2 2 9 2 11" xfId="20372" xr:uid="{00000000-0005-0000-0000-0000934F0000}"/>
    <cellStyle name="Обычный 5 2 2 9 2 2" xfId="20373" xr:uid="{00000000-0005-0000-0000-0000944F0000}"/>
    <cellStyle name="Обычный 5 2 2 9 2 2 10" xfId="20374" xr:uid="{00000000-0005-0000-0000-0000954F0000}"/>
    <cellStyle name="Обычный 5 2 2 9 2 2 2" xfId="20375" xr:uid="{00000000-0005-0000-0000-0000964F0000}"/>
    <cellStyle name="Обычный 5 2 2 9 2 2 2 2" xfId="20376" xr:uid="{00000000-0005-0000-0000-0000974F0000}"/>
    <cellStyle name="Обычный 5 2 2 9 2 2 2 2 2" xfId="20377" xr:uid="{00000000-0005-0000-0000-0000984F0000}"/>
    <cellStyle name="Обычный 5 2 2 9 2 2 2 3" xfId="20378" xr:uid="{00000000-0005-0000-0000-0000994F0000}"/>
    <cellStyle name="Обычный 5 2 2 9 2 2 2 3 2" xfId="20379" xr:uid="{00000000-0005-0000-0000-00009A4F0000}"/>
    <cellStyle name="Обычный 5 2 2 9 2 2 2 4" xfId="20380" xr:uid="{00000000-0005-0000-0000-00009B4F0000}"/>
    <cellStyle name="Обычный 5 2 2 9 2 2 2 4 2" xfId="20381" xr:uid="{00000000-0005-0000-0000-00009C4F0000}"/>
    <cellStyle name="Обычный 5 2 2 9 2 2 2 5" xfId="20382" xr:uid="{00000000-0005-0000-0000-00009D4F0000}"/>
    <cellStyle name="Обычный 5 2 2 9 2 2 2 5 2" xfId="20383" xr:uid="{00000000-0005-0000-0000-00009E4F0000}"/>
    <cellStyle name="Обычный 5 2 2 9 2 2 2 6" xfId="20384" xr:uid="{00000000-0005-0000-0000-00009F4F0000}"/>
    <cellStyle name="Обычный 5 2 2 9 2 2 3" xfId="20385" xr:uid="{00000000-0005-0000-0000-0000A04F0000}"/>
    <cellStyle name="Обычный 5 2 2 9 2 2 3 2" xfId="20386" xr:uid="{00000000-0005-0000-0000-0000A14F0000}"/>
    <cellStyle name="Обычный 5 2 2 9 2 2 3 2 2" xfId="20387" xr:uid="{00000000-0005-0000-0000-0000A24F0000}"/>
    <cellStyle name="Обычный 5 2 2 9 2 2 3 3" xfId="20388" xr:uid="{00000000-0005-0000-0000-0000A34F0000}"/>
    <cellStyle name="Обычный 5 2 2 9 2 2 3 3 2" xfId="20389" xr:uid="{00000000-0005-0000-0000-0000A44F0000}"/>
    <cellStyle name="Обычный 5 2 2 9 2 2 3 4" xfId="20390" xr:uid="{00000000-0005-0000-0000-0000A54F0000}"/>
    <cellStyle name="Обычный 5 2 2 9 2 2 3 4 2" xfId="20391" xr:uid="{00000000-0005-0000-0000-0000A64F0000}"/>
    <cellStyle name="Обычный 5 2 2 9 2 2 3 5" xfId="20392" xr:uid="{00000000-0005-0000-0000-0000A74F0000}"/>
    <cellStyle name="Обычный 5 2 2 9 2 2 4" xfId="20393" xr:uid="{00000000-0005-0000-0000-0000A84F0000}"/>
    <cellStyle name="Обычный 5 2 2 9 2 2 4 2" xfId="20394" xr:uid="{00000000-0005-0000-0000-0000A94F0000}"/>
    <cellStyle name="Обычный 5 2 2 9 2 2 5" xfId="20395" xr:uid="{00000000-0005-0000-0000-0000AA4F0000}"/>
    <cellStyle name="Обычный 5 2 2 9 2 2 5 2" xfId="20396" xr:uid="{00000000-0005-0000-0000-0000AB4F0000}"/>
    <cellStyle name="Обычный 5 2 2 9 2 2 6" xfId="20397" xr:uid="{00000000-0005-0000-0000-0000AC4F0000}"/>
    <cellStyle name="Обычный 5 2 2 9 2 2 6 2" xfId="20398" xr:uid="{00000000-0005-0000-0000-0000AD4F0000}"/>
    <cellStyle name="Обычный 5 2 2 9 2 2 7" xfId="20399" xr:uid="{00000000-0005-0000-0000-0000AE4F0000}"/>
    <cellStyle name="Обычный 5 2 2 9 2 2 7 2" xfId="20400" xr:uid="{00000000-0005-0000-0000-0000AF4F0000}"/>
    <cellStyle name="Обычный 5 2 2 9 2 2 8" xfId="20401" xr:uid="{00000000-0005-0000-0000-0000B04F0000}"/>
    <cellStyle name="Обычный 5 2 2 9 2 2 8 2" xfId="20402" xr:uid="{00000000-0005-0000-0000-0000B14F0000}"/>
    <cellStyle name="Обычный 5 2 2 9 2 2 9" xfId="20403" xr:uid="{00000000-0005-0000-0000-0000B24F0000}"/>
    <cellStyle name="Обычный 5 2 2 9 2 2 9 2" xfId="20404" xr:uid="{00000000-0005-0000-0000-0000B34F0000}"/>
    <cellStyle name="Обычный 5 2 2 9 2 3" xfId="20405" xr:uid="{00000000-0005-0000-0000-0000B44F0000}"/>
    <cellStyle name="Обычный 5 2 2 9 2 3 2" xfId="20406" xr:uid="{00000000-0005-0000-0000-0000B54F0000}"/>
    <cellStyle name="Обычный 5 2 2 9 2 3 2 2" xfId="20407" xr:uid="{00000000-0005-0000-0000-0000B64F0000}"/>
    <cellStyle name="Обычный 5 2 2 9 2 3 3" xfId="20408" xr:uid="{00000000-0005-0000-0000-0000B74F0000}"/>
    <cellStyle name="Обычный 5 2 2 9 2 3 3 2" xfId="20409" xr:uid="{00000000-0005-0000-0000-0000B84F0000}"/>
    <cellStyle name="Обычный 5 2 2 9 2 3 4" xfId="20410" xr:uid="{00000000-0005-0000-0000-0000B94F0000}"/>
    <cellStyle name="Обычный 5 2 2 9 2 3 4 2" xfId="20411" xr:uid="{00000000-0005-0000-0000-0000BA4F0000}"/>
    <cellStyle name="Обычный 5 2 2 9 2 3 5" xfId="20412" xr:uid="{00000000-0005-0000-0000-0000BB4F0000}"/>
    <cellStyle name="Обычный 5 2 2 9 2 3 5 2" xfId="20413" xr:uid="{00000000-0005-0000-0000-0000BC4F0000}"/>
    <cellStyle name="Обычный 5 2 2 9 2 3 6" xfId="20414" xr:uid="{00000000-0005-0000-0000-0000BD4F0000}"/>
    <cellStyle name="Обычный 5 2 2 9 2 4" xfId="20415" xr:uid="{00000000-0005-0000-0000-0000BE4F0000}"/>
    <cellStyle name="Обычный 5 2 2 9 2 4 2" xfId="20416" xr:uid="{00000000-0005-0000-0000-0000BF4F0000}"/>
    <cellStyle name="Обычный 5 2 2 9 2 4 2 2" xfId="20417" xr:uid="{00000000-0005-0000-0000-0000C04F0000}"/>
    <cellStyle name="Обычный 5 2 2 9 2 4 3" xfId="20418" xr:uid="{00000000-0005-0000-0000-0000C14F0000}"/>
    <cellStyle name="Обычный 5 2 2 9 2 4 3 2" xfId="20419" xr:uid="{00000000-0005-0000-0000-0000C24F0000}"/>
    <cellStyle name="Обычный 5 2 2 9 2 4 4" xfId="20420" xr:uid="{00000000-0005-0000-0000-0000C34F0000}"/>
    <cellStyle name="Обычный 5 2 2 9 2 4 4 2" xfId="20421" xr:uid="{00000000-0005-0000-0000-0000C44F0000}"/>
    <cellStyle name="Обычный 5 2 2 9 2 4 5" xfId="20422" xr:uid="{00000000-0005-0000-0000-0000C54F0000}"/>
    <cellStyle name="Обычный 5 2 2 9 2 5" xfId="20423" xr:uid="{00000000-0005-0000-0000-0000C64F0000}"/>
    <cellStyle name="Обычный 5 2 2 9 2 5 2" xfId="20424" xr:uid="{00000000-0005-0000-0000-0000C74F0000}"/>
    <cellStyle name="Обычный 5 2 2 9 2 6" xfId="20425" xr:uid="{00000000-0005-0000-0000-0000C84F0000}"/>
    <cellStyle name="Обычный 5 2 2 9 2 6 2" xfId="20426" xr:uid="{00000000-0005-0000-0000-0000C94F0000}"/>
    <cellStyle name="Обычный 5 2 2 9 2 7" xfId="20427" xr:uid="{00000000-0005-0000-0000-0000CA4F0000}"/>
    <cellStyle name="Обычный 5 2 2 9 2 7 2" xfId="20428" xr:uid="{00000000-0005-0000-0000-0000CB4F0000}"/>
    <cellStyle name="Обычный 5 2 2 9 2 8" xfId="20429" xr:uid="{00000000-0005-0000-0000-0000CC4F0000}"/>
    <cellStyle name="Обычный 5 2 2 9 2 8 2" xfId="20430" xr:uid="{00000000-0005-0000-0000-0000CD4F0000}"/>
    <cellStyle name="Обычный 5 2 2 9 2 9" xfId="20431" xr:uid="{00000000-0005-0000-0000-0000CE4F0000}"/>
    <cellStyle name="Обычный 5 2 2 9 2 9 2" xfId="20432" xr:uid="{00000000-0005-0000-0000-0000CF4F0000}"/>
    <cellStyle name="Обычный 5 2 2 9 3" xfId="20433" xr:uid="{00000000-0005-0000-0000-0000D04F0000}"/>
    <cellStyle name="Обычный 5 2 2 9 3 10" xfId="20434" xr:uid="{00000000-0005-0000-0000-0000D14F0000}"/>
    <cellStyle name="Обычный 5 2 2 9 3 2" xfId="20435" xr:uid="{00000000-0005-0000-0000-0000D24F0000}"/>
    <cellStyle name="Обычный 5 2 2 9 3 2 2" xfId="20436" xr:uid="{00000000-0005-0000-0000-0000D34F0000}"/>
    <cellStyle name="Обычный 5 2 2 9 3 2 2 2" xfId="20437" xr:uid="{00000000-0005-0000-0000-0000D44F0000}"/>
    <cellStyle name="Обычный 5 2 2 9 3 2 3" xfId="20438" xr:uid="{00000000-0005-0000-0000-0000D54F0000}"/>
    <cellStyle name="Обычный 5 2 2 9 3 2 3 2" xfId="20439" xr:uid="{00000000-0005-0000-0000-0000D64F0000}"/>
    <cellStyle name="Обычный 5 2 2 9 3 2 4" xfId="20440" xr:uid="{00000000-0005-0000-0000-0000D74F0000}"/>
    <cellStyle name="Обычный 5 2 2 9 3 2 4 2" xfId="20441" xr:uid="{00000000-0005-0000-0000-0000D84F0000}"/>
    <cellStyle name="Обычный 5 2 2 9 3 2 5" xfId="20442" xr:uid="{00000000-0005-0000-0000-0000D94F0000}"/>
    <cellStyle name="Обычный 5 2 2 9 3 2 5 2" xfId="20443" xr:uid="{00000000-0005-0000-0000-0000DA4F0000}"/>
    <cellStyle name="Обычный 5 2 2 9 3 2 6" xfId="20444" xr:uid="{00000000-0005-0000-0000-0000DB4F0000}"/>
    <cellStyle name="Обычный 5 2 2 9 3 3" xfId="20445" xr:uid="{00000000-0005-0000-0000-0000DC4F0000}"/>
    <cellStyle name="Обычный 5 2 2 9 3 3 2" xfId="20446" xr:uid="{00000000-0005-0000-0000-0000DD4F0000}"/>
    <cellStyle name="Обычный 5 2 2 9 3 3 2 2" xfId="20447" xr:uid="{00000000-0005-0000-0000-0000DE4F0000}"/>
    <cellStyle name="Обычный 5 2 2 9 3 3 3" xfId="20448" xr:uid="{00000000-0005-0000-0000-0000DF4F0000}"/>
    <cellStyle name="Обычный 5 2 2 9 3 3 3 2" xfId="20449" xr:uid="{00000000-0005-0000-0000-0000E04F0000}"/>
    <cellStyle name="Обычный 5 2 2 9 3 3 4" xfId="20450" xr:uid="{00000000-0005-0000-0000-0000E14F0000}"/>
    <cellStyle name="Обычный 5 2 2 9 3 3 4 2" xfId="20451" xr:uid="{00000000-0005-0000-0000-0000E24F0000}"/>
    <cellStyle name="Обычный 5 2 2 9 3 3 5" xfId="20452" xr:uid="{00000000-0005-0000-0000-0000E34F0000}"/>
    <cellStyle name="Обычный 5 2 2 9 3 4" xfId="20453" xr:uid="{00000000-0005-0000-0000-0000E44F0000}"/>
    <cellStyle name="Обычный 5 2 2 9 3 4 2" xfId="20454" xr:uid="{00000000-0005-0000-0000-0000E54F0000}"/>
    <cellStyle name="Обычный 5 2 2 9 3 5" xfId="20455" xr:uid="{00000000-0005-0000-0000-0000E64F0000}"/>
    <cellStyle name="Обычный 5 2 2 9 3 5 2" xfId="20456" xr:uid="{00000000-0005-0000-0000-0000E74F0000}"/>
    <cellStyle name="Обычный 5 2 2 9 3 6" xfId="20457" xr:uid="{00000000-0005-0000-0000-0000E84F0000}"/>
    <cellStyle name="Обычный 5 2 2 9 3 6 2" xfId="20458" xr:uid="{00000000-0005-0000-0000-0000E94F0000}"/>
    <cellStyle name="Обычный 5 2 2 9 3 7" xfId="20459" xr:uid="{00000000-0005-0000-0000-0000EA4F0000}"/>
    <cellStyle name="Обычный 5 2 2 9 3 7 2" xfId="20460" xr:uid="{00000000-0005-0000-0000-0000EB4F0000}"/>
    <cellStyle name="Обычный 5 2 2 9 3 8" xfId="20461" xr:uid="{00000000-0005-0000-0000-0000EC4F0000}"/>
    <cellStyle name="Обычный 5 2 2 9 3 8 2" xfId="20462" xr:uid="{00000000-0005-0000-0000-0000ED4F0000}"/>
    <cellStyle name="Обычный 5 2 2 9 3 9" xfId="20463" xr:uid="{00000000-0005-0000-0000-0000EE4F0000}"/>
    <cellStyle name="Обычный 5 2 2 9 3 9 2" xfId="20464" xr:uid="{00000000-0005-0000-0000-0000EF4F0000}"/>
    <cellStyle name="Обычный 5 2 2 9 4" xfId="20465" xr:uid="{00000000-0005-0000-0000-0000F04F0000}"/>
    <cellStyle name="Обычный 5 2 2 9 4 2" xfId="20466" xr:uid="{00000000-0005-0000-0000-0000F14F0000}"/>
    <cellStyle name="Обычный 5 2 2 9 4 2 2" xfId="20467" xr:uid="{00000000-0005-0000-0000-0000F24F0000}"/>
    <cellStyle name="Обычный 5 2 2 9 4 3" xfId="20468" xr:uid="{00000000-0005-0000-0000-0000F34F0000}"/>
    <cellStyle name="Обычный 5 2 2 9 4 3 2" xfId="20469" xr:uid="{00000000-0005-0000-0000-0000F44F0000}"/>
    <cellStyle name="Обычный 5 2 2 9 4 4" xfId="20470" xr:uid="{00000000-0005-0000-0000-0000F54F0000}"/>
    <cellStyle name="Обычный 5 2 2 9 4 4 2" xfId="20471" xr:uid="{00000000-0005-0000-0000-0000F64F0000}"/>
    <cellStyle name="Обычный 5 2 2 9 4 5" xfId="20472" xr:uid="{00000000-0005-0000-0000-0000F74F0000}"/>
    <cellStyle name="Обычный 5 2 2 9 4 5 2" xfId="20473" xr:uid="{00000000-0005-0000-0000-0000F84F0000}"/>
    <cellStyle name="Обычный 5 2 2 9 4 6" xfId="20474" xr:uid="{00000000-0005-0000-0000-0000F94F0000}"/>
    <cellStyle name="Обычный 5 2 2 9 5" xfId="20475" xr:uid="{00000000-0005-0000-0000-0000FA4F0000}"/>
    <cellStyle name="Обычный 5 2 2 9 5 2" xfId="20476" xr:uid="{00000000-0005-0000-0000-0000FB4F0000}"/>
    <cellStyle name="Обычный 5 2 2 9 5 2 2" xfId="20477" xr:uid="{00000000-0005-0000-0000-0000FC4F0000}"/>
    <cellStyle name="Обычный 5 2 2 9 5 3" xfId="20478" xr:uid="{00000000-0005-0000-0000-0000FD4F0000}"/>
    <cellStyle name="Обычный 5 2 2 9 5 3 2" xfId="20479" xr:uid="{00000000-0005-0000-0000-0000FE4F0000}"/>
    <cellStyle name="Обычный 5 2 2 9 5 4" xfId="20480" xr:uid="{00000000-0005-0000-0000-0000FF4F0000}"/>
    <cellStyle name="Обычный 5 2 2 9 5 4 2" xfId="20481" xr:uid="{00000000-0005-0000-0000-000000500000}"/>
    <cellStyle name="Обычный 5 2 2 9 5 5" xfId="20482" xr:uid="{00000000-0005-0000-0000-000001500000}"/>
    <cellStyle name="Обычный 5 2 2 9 6" xfId="20483" xr:uid="{00000000-0005-0000-0000-000002500000}"/>
    <cellStyle name="Обычный 5 2 2 9 6 2" xfId="20484" xr:uid="{00000000-0005-0000-0000-000003500000}"/>
    <cellStyle name="Обычный 5 2 2 9 7" xfId="20485" xr:uid="{00000000-0005-0000-0000-000004500000}"/>
    <cellStyle name="Обычный 5 2 2 9 7 2" xfId="20486" xr:uid="{00000000-0005-0000-0000-000005500000}"/>
    <cellStyle name="Обычный 5 2 2 9 8" xfId="20487" xr:uid="{00000000-0005-0000-0000-000006500000}"/>
    <cellStyle name="Обычный 5 2 2 9 8 2" xfId="20488" xr:uid="{00000000-0005-0000-0000-000007500000}"/>
    <cellStyle name="Обычный 5 2 2 9 9" xfId="20489" xr:uid="{00000000-0005-0000-0000-000008500000}"/>
    <cellStyle name="Обычный 5 2 2 9 9 2" xfId="20490" xr:uid="{00000000-0005-0000-0000-000009500000}"/>
    <cellStyle name="Обычный 5 2 20" xfId="20491" xr:uid="{00000000-0005-0000-0000-00000A500000}"/>
    <cellStyle name="Обычный 5 2 20 2" xfId="20492" xr:uid="{00000000-0005-0000-0000-00000B500000}"/>
    <cellStyle name="Обычный 5 2 20 2 2" xfId="20493" xr:uid="{00000000-0005-0000-0000-00000C500000}"/>
    <cellStyle name="Обычный 5 2 20 2 2 2" xfId="20494" xr:uid="{00000000-0005-0000-0000-00000D500000}"/>
    <cellStyle name="Обычный 5 2 20 2 3" xfId="20495" xr:uid="{00000000-0005-0000-0000-00000E500000}"/>
    <cellStyle name="Обычный 5 2 20 2 3 2" xfId="20496" xr:uid="{00000000-0005-0000-0000-00000F500000}"/>
    <cellStyle name="Обычный 5 2 20 2 4" xfId="20497" xr:uid="{00000000-0005-0000-0000-000010500000}"/>
    <cellStyle name="Обычный 5 2 20 2 4 2" xfId="20498" xr:uid="{00000000-0005-0000-0000-000011500000}"/>
    <cellStyle name="Обычный 5 2 20 2 5" xfId="20499" xr:uid="{00000000-0005-0000-0000-000012500000}"/>
    <cellStyle name="Обычный 5 2 20 2 5 2" xfId="20500" xr:uid="{00000000-0005-0000-0000-000013500000}"/>
    <cellStyle name="Обычный 5 2 20 2 6" xfId="20501" xr:uid="{00000000-0005-0000-0000-000014500000}"/>
    <cellStyle name="Обычный 5 2 20 3" xfId="20502" xr:uid="{00000000-0005-0000-0000-000015500000}"/>
    <cellStyle name="Обычный 5 2 20 3 2" xfId="20503" xr:uid="{00000000-0005-0000-0000-000016500000}"/>
    <cellStyle name="Обычный 5 2 20 4" xfId="20504" xr:uid="{00000000-0005-0000-0000-000017500000}"/>
    <cellStyle name="Обычный 5 2 20 4 2" xfId="20505" xr:uid="{00000000-0005-0000-0000-000018500000}"/>
    <cellStyle name="Обычный 5 2 20 5" xfId="20506" xr:uid="{00000000-0005-0000-0000-000019500000}"/>
    <cellStyle name="Обычный 5 2 20 5 2" xfId="20507" xr:uid="{00000000-0005-0000-0000-00001A500000}"/>
    <cellStyle name="Обычный 5 2 20 6" xfId="20508" xr:uid="{00000000-0005-0000-0000-00001B500000}"/>
    <cellStyle name="Обычный 5 2 20 6 2" xfId="20509" xr:uid="{00000000-0005-0000-0000-00001C500000}"/>
    <cellStyle name="Обычный 5 2 20 7" xfId="20510" xr:uid="{00000000-0005-0000-0000-00001D500000}"/>
    <cellStyle name="Обычный 5 2 21" xfId="20511" xr:uid="{00000000-0005-0000-0000-00001E500000}"/>
    <cellStyle name="Обычный 5 2 21 2" xfId="20512" xr:uid="{00000000-0005-0000-0000-00001F500000}"/>
    <cellStyle name="Обычный 5 2 21 2 2" xfId="20513" xr:uid="{00000000-0005-0000-0000-000020500000}"/>
    <cellStyle name="Обычный 5 2 21 3" xfId="20514" xr:uid="{00000000-0005-0000-0000-000021500000}"/>
    <cellStyle name="Обычный 5 2 21 3 2" xfId="20515" xr:uid="{00000000-0005-0000-0000-000022500000}"/>
    <cellStyle name="Обычный 5 2 21 4" xfId="20516" xr:uid="{00000000-0005-0000-0000-000023500000}"/>
    <cellStyle name="Обычный 5 2 21 4 2" xfId="20517" xr:uid="{00000000-0005-0000-0000-000024500000}"/>
    <cellStyle name="Обычный 5 2 21 5" xfId="20518" xr:uid="{00000000-0005-0000-0000-000025500000}"/>
    <cellStyle name="Обычный 5 2 21 5 2" xfId="20519" xr:uid="{00000000-0005-0000-0000-000026500000}"/>
    <cellStyle name="Обычный 5 2 21 6" xfId="20520" xr:uid="{00000000-0005-0000-0000-000027500000}"/>
    <cellStyle name="Обычный 5 2 22" xfId="20521" xr:uid="{00000000-0005-0000-0000-000028500000}"/>
    <cellStyle name="Обычный 5 2 22 2" xfId="20522" xr:uid="{00000000-0005-0000-0000-000029500000}"/>
    <cellStyle name="Обычный 5 2 22 2 2" xfId="20523" xr:uid="{00000000-0005-0000-0000-00002A500000}"/>
    <cellStyle name="Обычный 5 2 22 3" xfId="20524" xr:uid="{00000000-0005-0000-0000-00002B500000}"/>
    <cellStyle name="Обычный 5 2 22 3 2" xfId="20525" xr:uid="{00000000-0005-0000-0000-00002C500000}"/>
    <cellStyle name="Обычный 5 2 22 4" xfId="20526" xr:uid="{00000000-0005-0000-0000-00002D500000}"/>
    <cellStyle name="Обычный 5 2 22 4 2" xfId="20527" xr:uid="{00000000-0005-0000-0000-00002E500000}"/>
    <cellStyle name="Обычный 5 2 22 5" xfId="20528" xr:uid="{00000000-0005-0000-0000-00002F500000}"/>
    <cellStyle name="Обычный 5 2 23" xfId="20529" xr:uid="{00000000-0005-0000-0000-000030500000}"/>
    <cellStyle name="Обычный 5 2 23 2" xfId="20530" xr:uid="{00000000-0005-0000-0000-000031500000}"/>
    <cellStyle name="Обычный 5 2 24" xfId="20531" xr:uid="{00000000-0005-0000-0000-000032500000}"/>
    <cellStyle name="Обычный 5 2 24 2" xfId="20532" xr:uid="{00000000-0005-0000-0000-000033500000}"/>
    <cellStyle name="Обычный 5 2 25" xfId="20533" xr:uid="{00000000-0005-0000-0000-000034500000}"/>
    <cellStyle name="Обычный 5 2 25 2" xfId="20534" xr:uid="{00000000-0005-0000-0000-000035500000}"/>
    <cellStyle name="Обычный 5 2 26" xfId="20535" xr:uid="{00000000-0005-0000-0000-000036500000}"/>
    <cellStyle name="Обычный 5 2 26 2" xfId="20536" xr:uid="{00000000-0005-0000-0000-000037500000}"/>
    <cellStyle name="Обычный 5 2 27" xfId="20537" xr:uid="{00000000-0005-0000-0000-000038500000}"/>
    <cellStyle name="Обычный 5 2 27 2" xfId="20538" xr:uid="{00000000-0005-0000-0000-000039500000}"/>
    <cellStyle name="Обычный 5 2 28" xfId="20539" xr:uid="{00000000-0005-0000-0000-00003A500000}"/>
    <cellStyle name="Обычный 5 2 28 2" xfId="20540" xr:uid="{00000000-0005-0000-0000-00003B500000}"/>
    <cellStyle name="Обычный 5 2 29" xfId="20541" xr:uid="{00000000-0005-0000-0000-00003C500000}"/>
    <cellStyle name="Обычный 5 2 3" xfId="20542" xr:uid="{00000000-0005-0000-0000-00003D500000}"/>
    <cellStyle name="Обычный 5 2 3 2" xfId="20543" xr:uid="{00000000-0005-0000-0000-00003E500000}"/>
    <cellStyle name="Обычный 5 2 3 2 10" xfId="20544" xr:uid="{00000000-0005-0000-0000-00003F500000}"/>
    <cellStyle name="Обычный 5 2 3 2 10 2" xfId="20545" xr:uid="{00000000-0005-0000-0000-000040500000}"/>
    <cellStyle name="Обычный 5 2 3 2 11" xfId="20546" xr:uid="{00000000-0005-0000-0000-000041500000}"/>
    <cellStyle name="Обычный 5 2 3 2 11 2" xfId="20547" xr:uid="{00000000-0005-0000-0000-000042500000}"/>
    <cellStyle name="Обычный 5 2 3 2 12" xfId="20548" xr:uid="{00000000-0005-0000-0000-000043500000}"/>
    <cellStyle name="Обычный 5 2 3 2 12 2" xfId="20549" xr:uid="{00000000-0005-0000-0000-000044500000}"/>
    <cellStyle name="Обычный 5 2 3 2 13" xfId="20550" xr:uid="{00000000-0005-0000-0000-000045500000}"/>
    <cellStyle name="Обычный 5 2 3 2 14" xfId="20551" xr:uid="{00000000-0005-0000-0000-000046500000}"/>
    <cellStyle name="Обычный 5 2 3 2 15" xfId="20552" xr:uid="{00000000-0005-0000-0000-000047500000}"/>
    <cellStyle name="Обычный 5 2 3 2 2" xfId="20553" xr:uid="{00000000-0005-0000-0000-000048500000}"/>
    <cellStyle name="Обычный 5 2 3 2 2 10" xfId="20554" xr:uid="{00000000-0005-0000-0000-000049500000}"/>
    <cellStyle name="Обычный 5 2 3 2 2 10 2" xfId="20555" xr:uid="{00000000-0005-0000-0000-00004A500000}"/>
    <cellStyle name="Обычный 5 2 3 2 2 11" xfId="20556" xr:uid="{00000000-0005-0000-0000-00004B500000}"/>
    <cellStyle name="Обычный 5 2 3 2 2 12" xfId="20557" xr:uid="{00000000-0005-0000-0000-00004C500000}"/>
    <cellStyle name="Обычный 5 2 3 2 2 13" xfId="20558" xr:uid="{00000000-0005-0000-0000-00004D500000}"/>
    <cellStyle name="Обычный 5 2 3 2 2 2" xfId="20559" xr:uid="{00000000-0005-0000-0000-00004E500000}"/>
    <cellStyle name="Обычный 5 2 3 2 2 2 10" xfId="20560" xr:uid="{00000000-0005-0000-0000-00004F500000}"/>
    <cellStyle name="Обычный 5 2 3 2 2 2 11" xfId="20561" xr:uid="{00000000-0005-0000-0000-000050500000}"/>
    <cellStyle name="Обычный 5 2 3 2 2 2 2" xfId="20562" xr:uid="{00000000-0005-0000-0000-000051500000}"/>
    <cellStyle name="Обычный 5 2 3 2 2 2 2 2" xfId="20563" xr:uid="{00000000-0005-0000-0000-000052500000}"/>
    <cellStyle name="Обычный 5 2 3 2 2 2 2 2 2" xfId="20564" xr:uid="{00000000-0005-0000-0000-000053500000}"/>
    <cellStyle name="Обычный 5 2 3 2 2 2 2 3" xfId="20565" xr:uid="{00000000-0005-0000-0000-000054500000}"/>
    <cellStyle name="Обычный 5 2 3 2 2 2 2 3 2" xfId="20566" xr:uid="{00000000-0005-0000-0000-000055500000}"/>
    <cellStyle name="Обычный 5 2 3 2 2 2 2 4" xfId="20567" xr:uid="{00000000-0005-0000-0000-000056500000}"/>
    <cellStyle name="Обычный 5 2 3 2 2 2 2 4 2" xfId="20568" xr:uid="{00000000-0005-0000-0000-000057500000}"/>
    <cellStyle name="Обычный 5 2 3 2 2 2 2 5" xfId="20569" xr:uid="{00000000-0005-0000-0000-000058500000}"/>
    <cellStyle name="Обычный 5 2 3 2 2 2 2 5 2" xfId="20570" xr:uid="{00000000-0005-0000-0000-000059500000}"/>
    <cellStyle name="Обычный 5 2 3 2 2 2 2 6" xfId="20571" xr:uid="{00000000-0005-0000-0000-00005A500000}"/>
    <cellStyle name="Обычный 5 2 3 2 2 2 3" xfId="20572" xr:uid="{00000000-0005-0000-0000-00005B500000}"/>
    <cellStyle name="Обычный 5 2 3 2 2 2 3 2" xfId="20573" xr:uid="{00000000-0005-0000-0000-00005C500000}"/>
    <cellStyle name="Обычный 5 2 3 2 2 2 3 2 2" xfId="20574" xr:uid="{00000000-0005-0000-0000-00005D500000}"/>
    <cellStyle name="Обычный 5 2 3 2 2 2 3 3" xfId="20575" xr:uid="{00000000-0005-0000-0000-00005E500000}"/>
    <cellStyle name="Обычный 5 2 3 2 2 2 3 3 2" xfId="20576" xr:uid="{00000000-0005-0000-0000-00005F500000}"/>
    <cellStyle name="Обычный 5 2 3 2 2 2 3 4" xfId="20577" xr:uid="{00000000-0005-0000-0000-000060500000}"/>
    <cellStyle name="Обычный 5 2 3 2 2 2 3 4 2" xfId="20578" xr:uid="{00000000-0005-0000-0000-000061500000}"/>
    <cellStyle name="Обычный 5 2 3 2 2 2 3 5" xfId="20579" xr:uid="{00000000-0005-0000-0000-000062500000}"/>
    <cellStyle name="Обычный 5 2 3 2 2 2 4" xfId="20580" xr:uid="{00000000-0005-0000-0000-000063500000}"/>
    <cellStyle name="Обычный 5 2 3 2 2 2 4 2" xfId="20581" xr:uid="{00000000-0005-0000-0000-000064500000}"/>
    <cellStyle name="Обычный 5 2 3 2 2 2 5" xfId="20582" xr:uid="{00000000-0005-0000-0000-000065500000}"/>
    <cellStyle name="Обычный 5 2 3 2 2 2 5 2" xfId="20583" xr:uid="{00000000-0005-0000-0000-000066500000}"/>
    <cellStyle name="Обычный 5 2 3 2 2 2 6" xfId="20584" xr:uid="{00000000-0005-0000-0000-000067500000}"/>
    <cellStyle name="Обычный 5 2 3 2 2 2 6 2" xfId="20585" xr:uid="{00000000-0005-0000-0000-000068500000}"/>
    <cellStyle name="Обычный 5 2 3 2 2 2 7" xfId="20586" xr:uid="{00000000-0005-0000-0000-000069500000}"/>
    <cellStyle name="Обычный 5 2 3 2 2 2 7 2" xfId="20587" xr:uid="{00000000-0005-0000-0000-00006A500000}"/>
    <cellStyle name="Обычный 5 2 3 2 2 2 8" xfId="20588" xr:uid="{00000000-0005-0000-0000-00006B500000}"/>
    <cellStyle name="Обычный 5 2 3 2 2 2 8 2" xfId="20589" xr:uid="{00000000-0005-0000-0000-00006C500000}"/>
    <cellStyle name="Обычный 5 2 3 2 2 2 9" xfId="20590" xr:uid="{00000000-0005-0000-0000-00006D500000}"/>
    <cellStyle name="Обычный 5 2 3 2 2 2 9 2" xfId="20591" xr:uid="{00000000-0005-0000-0000-00006E500000}"/>
    <cellStyle name="Обычный 5 2 3 2 2 3" xfId="20592" xr:uid="{00000000-0005-0000-0000-00006F500000}"/>
    <cellStyle name="Обычный 5 2 3 2 2 3 2" xfId="20593" xr:uid="{00000000-0005-0000-0000-000070500000}"/>
    <cellStyle name="Обычный 5 2 3 2 2 3 2 2" xfId="20594" xr:uid="{00000000-0005-0000-0000-000071500000}"/>
    <cellStyle name="Обычный 5 2 3 2 2 3 3" xfId="20595" xr:uid="{00000000-0005-0000-0000-000072500000}"/>
    <cellStyle name="Обычный 5 2 3 2 2 3 3 2" xfId="20596" xr:uid="{00000000-0005-0000-0000-000073500000}"/>
    <cellStyle name="Обычный 5 2 3 2 2 3 4" xfId="20597" xr:uid="{00000000-0005-0000-0000-000074500000}"/>
    <cellStyle name="Обычный 5 2 3 2 2 3 4 2" xfId="20598" xr:uid="{00000000-0005-0000-0000-000075500000}"/>
    <cellStyle name="Обычный 5 2 3 2 2 3 5" xfId="20599" xr:uid="{00000000-0005-0000-0000-000076500000}"/>
    <cellStyle name="Обычный 5 2 3 2 2 3 5 2" xfId="20600" xr:uid="{00000000-0005-0000-0000-000077500000}"/>
    <cellStyle name="Обычный 5 2 3 2 2 3 6" xfId="20601" xr:uid="{00000000-0005-0000-0000-000078500000}"/>
    <cellStyle name="Обычный 5 2 3 2 2 4" xfId="20602" xr:uid="{00000000-0005-0000-0000-000079500000}"/>
    <cellStyle name="Обычный 5 2 3 2 2 4 2" xfId="20603" xr:uid="{00000000-0005-0000-0000-00007A500000}"/>
    <cellStyle name="Обычный 5 2 3 2 2 4 2 2" xfId="20604" xr:uid="{00000000-0005-0000-0000-00007B500000}"/>
    <cellStyle name="Обычный 5 2 3 2 2 4 3" xfId="20605" xr:uid="{00000000-0005-0000-0000-00007C500000}"/>
    <cellStyle name="Обычный 5 2 3 2 2 4 3 2" xfId="20606" xr:uid="{00000000-0005-0000-0000-00007D500000}"/>
    <cellStyle name="Обычный 5 2 3 2 2 4 4" xfId="20607" xr:uid="{00000000-0005-0000-0000-00007E500000}"/>
    <cellStyle name="Обычный 5 2 3 2 2 4 4 2" xfId="20608" xr:uid="{00000000-0005-0000-0000-00007F500000}"/>
    <cellStyle name="Обычный 5 2 3 2 2 4 5" xfId="20609" xr:uid="{00000000-0005-0000-0000-000080500000}"/>
    <cellStyle name="Обычный 5 2 3 2 2 5" xfId="20610" xr:uid="{00000000-0005-0000-0000-000081500000}"/>
    <cellStyle name="Обычный 5 2 3 2 2 5 2" xfId="20611" xr:uid="{00000000-0005-0000-0000-000082500000}"/>
    <cellStyle name="Обычный 5 2 3 2 2 6" xfId="20612" xr:uid="{00000000-0005-0000-0000-000083500000}"/>
    <cellStyle name="Обычный 5 2 3 2 2 6 2" xfId="20613" xr:uid="{00000000-0005-0000-0000-000084500000}"/>
    <cellStyle name="Обычный 5 2 3 2 2 7" xfId="20614" xr:uid="{00000000-0005-0000-0000-000085500000}"/>
    <cellStyle name="Обычный 5 2 3 2 2 7 2" xfId="20615" xr:uid="{00000000-0005-0000-0000-000086500000}"/>
    <cellStyle name="Обычный 5 2 3 2 2 8" xfId="20616" xr:uid="{00000000-0005-0000-0000-000087500000}"/>
    <cellStyle name="Обычный 5 2 3 2 2 8 2" xfId="20617" xr:uid="{00000000-0005-0000-0000-000088500000}"/>
    <cellStyle name="Обычный 5 2 3 2 2 9" xfId="20618" xr:uid="{00000000-0005-0000-0000-000089500000}"/>
    <cellStyle name="Обычный 5 2 3 2 2 9 2" xfId="20619" xr:uid="{00000000-0005-0000-0000-00008A500000}"/>
    <cellStyle name="Обычный 5 2 3 2 3" xfId="20620" xr:uid="{00000000-0005-0000-0000-00008B500000}"/>
    <cellStyle name="Обычный 5 2 3 2 3 10" xfId="20621" xr:uid="{00000000-0005-0000-0000-00008C500000}"/>
    <cellStyle name="Обычный 5 2 3 2 3 11" xfId="20622" xr:uid="{00000000-0005-0000-0000-00008D500000}"/>
    <cellStyle name="Обычный 5 2 3 2 3 2" xfId="20623" xr:uid="{00000000-0005-0000-0000-00008E500000}"/>
    <cellStyle name="Обычный 5 2 3 2 3 2 2" xfId="20624" xr:uid="{00000000-0005-0000-0000-00008F500000}"/>
    <cellStyle name="Обычный 5 2 3 2 3 2 2 2" xfId="20625" xr:uid="{00000000-0005-0000-0000-000090500000}"/>
    <cellStyle name="Обычный 5 2 3 2 3 2 3" xfId="20626" xr:uid="{00000000-0005-0000-0000-000091500000}"/>
    <cellStyle name="Обычный 5 2 3 2 3 2 3 2" xfId="20627" xr:uid="{00000000-0005-0000-0000-000092500000}"/>
    <cellStyle name="Обычный 5 2 3 2 3 2 4" xfId="20628" xr:uid="{00000000-0005-0000-0000-000093500000}"/>
    <cellStyle name="Обычный 5 2 3 2 3 2 4 2" xfId="20629" xr:uid="{00000000-0005-0000-0000-000094500000}"/>
    <cellStyle name="Обычный 5 2 3 2 3 2 5" xfId="20630" xr:uid="{00000000-0005-0000-0000-000095500000}"/>
    <cellStyle name="Обычный 5 2 3 2 3 2 5 2" xfId="20631" xr:uid="{00000000-0005-0000-0000-000096500000}"/>
    <cellStyle name="Обычный 5 2 3 2 3 2 6" xfId="20632" xr:uid="{00000000-0005-0000-0000-000097500000}"/>
    <cellStyle name="Обычный 5 2 3 2 3 2 7" xfId="20633" xr:uid="{00000000-0005-0000-0000-000098500000}"/>
    <cellStyle name="Обычный 5 2 3 2 3 3" xfId="20634" xr:uid="{00000000-0005-0000-0000-000099500000}"/>
    <cellStyle name="Обычный 5 2 3 2 3 3 2" xfId="20635" xr:uid="{00000000-0005-0000-0000-00009A500000}"/>
    <cellStyle name="Обычный 5 2 3 2 3 3 2 2" xfId="20636" xr:uid="{00000000-0005-0000-0000-00009B500000}"/>
    <cellStyle name="Обычный 5 2 3 2 3 3 3" xfId="20637" xr:uid="{00000000-0005-0000-0000-00009C500000}"/>
    <cellStyle name="Обычный 5 2 3 2 3 3 3 2" xfId="20638" xr:uid="{00000000-0005-0000-0000-00009D500000}"/>
    <cellStyle name="Обычный 5 2 3 2 3 3 4" xfId="20639" xr:uid="{00000000-0005-0000-0000-00009E500000}"/>
    <cellStyle name="Обычный 5 2 3 2 3 3 4 2" xfId="20640" xr:uid="{00000000-0005-0000-0000-00009F500000}"/>
    <cellStyle name="Обычный 5 2 3 2 3 3 5" xfId="20641" xr:uid="{00000000-0005-0000-0000-0000A0500000}"/>
    <cellStyle name="Обычный 5 2 3 2 3 4" xfId="20642" xr:uid="{00000000-0005-0000-0000-0000A1500000}"/>
    <cellStyle name="Обычный 5 2 3 2 3 4 2" xfId="20643" xr:uid="{00000000-0005-0000-0000-0000A2500000}"/>
    <cellStyle name="Обычный 5 2 3 2 3 5" xfId="20644" xr:uid="{00000000-0005-0000-0000-0000A3500000}"/>
    <cellStyle name="Обычный 5 2 3 2 3 5 2" xfId="20645" xr:uid="{00000000-0005-0000-0000-0000A4500000}"/>
    <cellStyle name="Обычный 5 2 3 2 3 6" xfId="20646" xr:uid="{00000000-0005-0000-0000-0000A5500000}"/>
    <cellStyle name="Обычный 5 2 3 2 3 6 2" xfId="20647" xr:uid="{00000000-0005-0000-0000-0000A6500000}"/>
    <cellStyle name="Обычный 5 2 3 2 3 7" xfId="20648" xr:uid="{00000000-0005-0000-0000-0000A7500000}"/>
    <cellStyle name="Обычный 5 2 3 2 3 7 2" xfId="20649" xr:uid="{00000000-0005-0000-0000-0000A8500000}"/>
    <cellStyle name="Обычный 5 2 3 2 3 8" xfId="20650" xr:uid="{00000000-0005-0000-0000-0000A9500000}"/>
    <cellStyle name="Обычный 5 2 3 2 3 8 2" xfId="20651" xr:uid="{00000000-0005-0000-0000-0000AA500000}"/>
    <cellStyle name="Обычный 5 2 3 2 3 9" xfId="20652" xr:uid="{00000000-0005-0000-0000-0000AB500000}"/>
    <cellStyle name="Обычный 5 2 3 2 3 9 2" xfId="20653" xr:uid="{00000000-0005-0000-0000-0000AC500000}"/>
    <cellStyle name="Обычный 5 2 3 2 4" xfId="20654" xr:uid="{00000000-0005-0000-0000-0000AD500000}"/>
    <cellStyle name="Обычный 5 2 3 2 4 2" xfId="20655" xr:uid="{00000000-0005-0000-0000-0000AE500000}"/>
    <cellStyle name="Обычный 5 2 3 2 4 2 2" xfId="20656" xr:uid="{00000000-0005-0000-0000-0000AF500000}"/>
    <cellStyle name="Обычный 5 2 3 2 4 2 2 2" xfId="20657" xr:uid="{00000000-0005-0000-0000-0000B0500000}"/>
    <cellStyle name="Обычный 5 2 3 2 4 2 3" xfId="20658" xr:uid="{00000000-0005-0000-0000-0000B1500000}"/>
    <cellStyle name="Обычный 5 2 3 2 4 2 3 2" xfId="20659" xr:uid="{00000000-0005-0000-0000-0000B2500000}"/>
    <cellStyle name="Обычный 5 2 3 2 4 2 4" xfId="20660" xr:uid="{00000000-0005-0000-0000-0000B3500000}"/>
    <cellStyle name="Обычный 5 2 3 2 4 2 4 2" xfId="20661" xr:uid="{00000000-0005-0000-0000-0000B4500000}"/>
    <cellStyle name="Обычный 5 2 3 2 4 2 5" xfId="20662" xr:uid="{00000000-0005-0000-0000-0000B5500000}"/>
    <cellStyle name="Обычный 5 2 3 2 4 2 5 2" xfId="20663" xr:uid="{00000000-0005-0000-0000-0000B6500000}"/>
    <cellStyle name="Обычный 5 2 3 2 4 2 6" xfId="20664" xr:uid="{00000000-0005-0000-0000-0000B7500000}"/>
    <cellStyle name="Обычный 5 2 3 2 4 3" xfId="20665" xr:uid="{00000000-0005-0000-0000-0000B8500000}"/>
    <cellStyle name="Обычный 5 2 3 2 4 3 2" xfId="20666" xr:uid="{00000000-0005-0000-0000-0000B9500000}"/>
    <cellStyle name="Обычный 5 2 3 2 4 4" xfId="20667" xr:uid="{00000000-0005-0000-0000-0000BA500000}"/>
    <cellStyle name="Обычный 5 2 3 2 4 4 2" xfId="20668" xr:uid="{00000000-0005-0000-0000-0000BB500000}"/>
    <cellStyle name="Обычный 5 2 3 2 4 5" xfId="20669" xr:uid="{00000000-0005-0000-0000-0000BC500000}"/>
    <cellStyle name="Обычный 5 2 3 2 4 5 2" xfId="20670" xr:uid="{00000000-0005-0000-0000-0000BD500000}"/>
    <cellStyle name="Обычный 5 2 3 2 4 6" xfId="20671" xr:uid="{00000000-0005-0000-0000-0000BE500000}"/>
    <cellStyle name="Обычный 5 2 3 2 4 6 2" xfId="20672" xr:uid="{00000000-0005-0000-0000-0000BF500000}"/>
    <cellStyle name="Обычный 5 2 3 2 4 7" xfId="20673" xr:uid="{00000000-0005-0000-0000-0000C0500000}"/>
    <cellStyle name="Обычный 5 2 3 2 4 8" xfId="20674" xr:uid="{00000000-0005-0000-0000-0000C1500000}"/>
    <cellStyle name="Обычный 5 2 3 2 5" xfId="20675" xr:uid="{00000000-0005-0000-0000-0000C2500000}"/>
    <cellStyle name="Обычный 5 2 3 2 5 2" xfId="20676" xr:uid="{00000000-0005-0000-0000-0000C3500000}"/>
    <cellStyle name="Обычный 5 2 3 2 5 2 2" xfId="20677" xr:uid="{00000000-0005-0000-0000-0000C4500000}"/>
    <cellStyle name="Обычный 5 2 3 2 5 3" xfId="20678" xr:uid="{00000000-0005-0000-0000-0000C5500000}"/>
    <cellStyle name="Обычный 5 2 3 2 5 3 2" xfId="20679" xr:uid="{00000000-0005-0000-0000-0000C6500000}"/>
    <cellStyle name="Обычный 5 2 3 2 5 4" xfId="20680" xr:uid="{00000000-0005-0000-0000-0000C7500000}"/>
    <cellStyle name="Обычный 5 2 3 2 5 4 2" xfId="20681" xr:uid="{00000000-0005-0000-0000-0000C8500000}"/>
    <cellStyle name="Обычный 5 2 3 2 5 5" xfId="20682" xr:uid="{00000000-0005-0000-0000-0000C9500000}"/>
    <cellStyle name="Обычный 5 2 3 2 5 5 2" xfId="20683" xr:uid="{00000000-0005-0000-0000-0000CA500000}"/>
    <cellStyle name="Обычный 5 2 3 2 5 6" xfId="20684" xr:uid="{00000000-0005-0000-0000-0000CB500000}"/>
    <cellStyle name="Обычный 5 2 3 2 6" xfId="20685" xr:uid="{00000000-0005-0000-0000-0000CC500000}"/>
    <cellStyle name="Обычный 5 2 3 2 6 2" xfId="20686" xr:uid="{00000000-0005-0000-0000-0000CD500000}"/>
    <cellStyle name="Обычный 5 2 3 2 6 2 2" xfId="20687" xr:uid="{00000000-0005-0000-0000-0000CE500000}"/>
    <cellStyle name="Обычный 5 2 3 2 6 3" xfId="20688" xr:uid="{00000000-0005-0000-0000-0000CF500000}"/>
    <cellStyle name="Обычный 5 2 3 2 6 3 2" xfId="20689" xr:uid="{00000000-0005-0000-0000-0000D0500000}"/>
    <cellStyle name="Обычный 5 2 3 2 6 4" xfId="20690" xr:uid="{00000000-0005-0000-0000-0000D1500000}"/>
    <cellStyle name="Обычный 5 2 3 2 6 4 2" xfId="20691" xr:uid="{00000000-0005-0000-0000-0000D2500000}"/>
    <cellStyle name="Обычный 5 2 3 2 6 5" xfId="20692" xr:uid="{00000000-0005-0000-0000-0000D3500000}"/>
    <cellStyle name="Обычный 5 2 3 2 7" xfId="20693" xr:uid="{00000000-0005-0000-0000-0000D4500000}"/>
    <cellStyle name="Обычный 5 2 3 2 7 2" xfId="20694" xr:uid="{00000000-0005-0000-0000-0000D5500000}"/>
    <cellStyle name="Обычный 5 2 3 2 8" xfId="20695" xr:uid="{00000000-0005-0000-0000-0000D6500000}"/>
    <cellStyle name="Обычный 5 2 3 2 8 2" xfId="20696" xr:uid="{00000000-0005-0000-0000-0000D7500000}"/>
    <cellStyle name="Обычный 5 2 3 2 9" xfId="20697" xr:uid="{00000000-0005-0000-0000-0000D8500000}"/>
    <cellStyle name="Обычный 5 2 3 2 9 2" xfId="20698" xr:uid="{00000000-0005-0000-0000-0000D9500000}"/>
    <cellStyle name="Обычный 5 2 3 3" xfId="20699" xr:uid="{00000000-0005-0000-0000-0000DA500000}"/>
    <cellStyle name="Обычный 5 2 3 3 2" xfId="20700" xr:uid="{00000000-0005-0000-0000-0000DB500000}"/>
    <cellStyle name="Обычный 5 2 3 3 2 2" xfId="20701" xr:uid="{00000000-0005-0000-0000-0000DC500000}"/>
    <cellStyle name="Обычный 5 2 3 3 2 2 2" xfId="20702" xr:uid="{00000000-0005-0000-0000-0000DD500000}"/>
    <cellStyle name="Обычный 5 2 3 3 2 3" xfId="20703" xr:uid="{00000000-0005-0000-0000-0000DE500000}"/>
    <cellStyle name="Обычный 5 2 3 3 2 3 2" xfId="20704" xr:uid="{00000000-0005-0000-0000-0000DF500000}"/>
    <cellStyle name="Обычный 5 2 3 3 2 4" xfId="20705" xr:uid="{00000000-0005-0000-0000-0000E0500000}"/>
    <cellStyle name="Обычный 5 2 3 3 2 4 2" xfId="20706" xr:uid="{00000000-0005-0000-0000-0000E1500000}"/>
    <cellStyle name="Обычный 5 2 3 3 2 5" xfId="20707" xr:uid="{00000000-0005-0000-0000-0000E2500000}"/>
    <cellStyle name="Обычный 5 2 3 3 2 5 2" xfId="20708" xr:uid="{00000000-0005-0000-0000-0000E3500000}"/>
    <cellStyle name="Обычный 5 2 3 3 2 6" xfId="20709" xr:uid="{00000000-0005-0000-0000-0000E4500000}"/>
    <cellStyle name="Обычный 5 2 3 3 2 7" xfId="20710" xr:uid="{00000000-0005-0000-0000-0000E5500000}"/>
    <cellStyle name="Обычный 5 2 3 3 3" xfId="20711" xr:uid="{00000000-0005-0000-0000-0000E6500000}"/>
    <cellStyle name="Обычный 5 2 3 3 3 2" xfId="20712" xr:uid="{00000000-0005-0000-0000-0000E7500000}"/>
    <cellStyle name="Обычный 5 2 3 3 4" xfId="20713" xr:uid="{00000000-0005-0000-0000-0000E8500000}"/>
    <cellStyle name="Обычный 5 2 3 3 4 2" xfId="20714" xr:uid="{00000000-0005-0000-0000-0000E9500000}"/>
    <cellStyle name="Обычный 5 2 3 3 5" xfId="20715" xr:uid="{00000000-0005-0000-0000-0000EA500000}"/>
    <cellStyle name="Обычный 5 2 3 3 5 2" xfId="20716" xr:uid="{00000000-0005-0000-0000-0000EB500000}"/>
    <cellStyle name="Обычный 5 2 3 3 6" xfId="20717" xr:uid="{00000000-0005-0000-0000-0000EC500000}"/>
    <cellStyle name="Обычный 5 2 3 3 6 2" xfId="20718" xr:uid="{00000000-0005-0000-0000-0000ED500000}"/>
    <cellStyle name="Обычный 5 2 3 3 7" xfId="20719" xr:uid="{00000000-0005-0000-0000-0000EE500000}"/>
    <cellStyle name="Обычный 5 2 3 3 8" xfId="20720" xr:uid="{00000000-0005-0000-0000-0000EF500000}"/>
    <cellStyle name="Обычный 5 2 3 4" xfId="20721" xr:uid="{00000000-0005-0000-0000-0000F0500000}"/>
    <cellStyle name="Обычный 5 2 3 4 2" xfId="20722" xr:uid="{00000000-0005-0000-0000-0000F1500000}"/>
    <cellStyle name="Обычный 5 2 3 4 3" xfId="20723" xr:uid="{00000000-0005-0000-0000-0000F2500000}"/>
    <cellStyle name="Обычный 5 2 3 5" xfId="20724" xr:uid="{00000000-0005-0000-0000-0000F3500000}"/>
    <cellStyle name="Обычный 5 2 3 5 2" xfId="20725" xr:uid="{00000000-0005-0000-0000-0000F4500000}"/>
    <cellStyle name="Обычный 5 2 3 5 2 2" xfId="20726" xr:uid="{00000000-0005-0000-0000-0000F5500000}"/>
    <cellStyle name="Обычный 5 2 3 5 3" xfId="20727" xr:uid="{00000000-0005-0000-0000-0000F6500000}"/>
    <cellStyle name="Обычный 5 2 3 5 3 2" xfId="20728" xr:uid="{00000000-0005-0000-0000-0000F7500000}"/>
    <cellStyle name="Обычный 5 2 3 5 4" xfId="20729" xr:uid="{00000000-0005-0000-0000-0000F8500000}"/>
    <cellStyle name="Обычный 5 2 3 5 4 2" xfId="20730" xr:uid="{00000000-0005-0000-0000-0000F9500000}"/>
    <cellStyle name="Обычный 5 2 3 5 5" xfId="20731" xr:uid="{00000000-0005-0000-0000-0000FA500000}"/>
    <cellStyle name="Обычный 5 2 3 5 5 2" xfId="20732" xr:uid="{00000000-0005-0000-0000-0000FB500000}"/>
    <cellStyle name="Обычный 5 2 3 5 6" xfId="20733" xr:uid="{00000000-0005-0000-0000-0000FC500000}"/>
    <cellStyle name="Обычный 5 2 3 5 7" xfId="20734" xr:uid="{00000000-0005-0000-0000-0000FD500000}"/>
    <cellStyle name="Обычный 5 2 3 6" xfId="20735" xr:uid="{00000000-0005-0000-0000-0000FE500000}"/>
    <cellStyle name="Обычный 5 2 3 6 2" xfId="20736" xr:uid="{00000000-0005-0000-0000-0000FF500000}"/>
    <cellStyle name="Обычный 5 2 3 6 2 2" xfId="20737" xr:uid="{00000000-0005-0000-0000-000000510000}"/>
    <cellStyle name="Обычный 5 2 3 6 3" xfId="20738" xr:uid="{00000000-0005-0000-0000-000001510000}"/>
    <cellStyle name="Обычный 5 2 3 6 3 2" xfId="20739" xr:uid="{00000000-0005-0000-0000-000002510000}"/>
    <cellStyle name="Обычный 5 2 3 6 4" xfId="20740" xr:uid="{00000000-0005-0000-0000-000003510000}"/>
    <cellStyle name="Обычный 5 2 3 6 4 2" xfId="20741" xr:uid="{00000000-0005-0000-0000-000004510000}"/>
    <cellStyle name="Обычный 5 2 3 6 5" xfId="20742" xr:uid="{00000000-0005-0000-0000-000005510000}"/>
    <cellStyle name="Обычный 5 2 3 7" xfId="20743" xr:uid="{00000000-0005-0000-0000-000006510000}"/>
    <cellStyle name="Обычный 5 2 3 7 2" xfId="20744" xr:uid="{00000000-0005-0000-0000-000007510000}"/>
    <cellStyle name="Обычный 5 2 3 8" xfId="20745" xr:uid="{00000000-0005-0000-0000-000008510000}"/>
    <cellStyle name="Обычный 5 2 3 9" xfId="20746" xr:uid="{00000000-0005-0000-0000-000009510000}"/>
    <cellStyle name="Обычный 5 2 30" xfId="20747" xr:uid="{00000000-0005-0000-0000-00000A510000}"/>
    <cellStyle name="Обычный 5 2 31" xfId="20748" xr:uid="{00000000-0005-0000-0000-00000B510000}"/>
    <cellStyle name="Обычный 5 2 4" xfId="20749" xr:uid="{00000000-0005-0000-0000-00000C510000}"/>
    <cellStyle name="Обычный 5 2 4 2" xfId="20750" xr:uid="{00000000-0005-0000-0000-00000D510000}"/>
    <cellStyle name="Обычный 5 2 4 2 2" xfId="20751" xr:uid="{00000000-0005-0000-0000-00000E510000}"/>
    <cellStyle name="Обычный 5 2 4 2 2 2" xfId="20752" xr:uid="{00000000-0005-0000-0000-00000F510000}"/>
    <cellStyle name="Обычный 5 2 4 2 3" xfId="20753" xr:uid="{00000000-0005-0000-0000-000010510000}"/>
    <cellStyle name="Обычный 5 2 4 2 4" xfId="20754" xr:uid="{00000000-0005-0000-0000-000011510000}"/>
    <cellStyle name="Обычный 5 2 4 3" xfId="20755" xr:uid="{00000000-0005-0000-0000-000012510000}"/>
    <cellStyle name="Обычный 5 2 4 3 2" xfId="20756" xr:uid="{00000000-0005-0000-0000-000013510000}"/>
    <cellStyle name="Обычный 5 2 4 3 2 2" xfId="20757" xr:uid="{00000000-0005-0000-0000-000014510000}"/>
    <cellStyle name="Обычный 5 2 4 3 2 3" xfId="20758" xr:uid="{00000000-0005-0000-0000-000015510000}"/>
    <cellStyle name="Обычный 5 2 4 3 3" xfId="20759" xr:uid="{00000000-0005-0000-0000-000016510000}"/>
    <cellStyle name="Обычный 5 2 4 3 3 2" xfId="20760" xr:uid="{00000000-0005-0000-0000-000017510000}"/>
    <cellStyle name="Обычный 5 2 4 3 4" xfId="20761" xr:uid="{00000000-0005-0000-0000-000018510000}"/>
    <cellStyle name="Обычный 5 2 4 3 4 2" xfId="20762" xr:uid="{00000000-0005-0000-0000-000019510000}"/>
    <cellStyle name="Обычный 5 2 4 3 5" xfId="20763" xr:uid="{00000000-0005-0000-0000-00001A510000}"/>
    <cellStyle name="Обычный 5 2 4 3 5 2" xfId="20764" xr:uid="{00000000-0005-0000-0000-00001B510000}"/>
    <cellStyle name="Обычный 5 2 4 3 6" xfId="20765" xr:uid="{00000000-0005-0000-0000-00001C510000}"/>
    <cellStyle name="Обычный 5 2 4 3 7" xfId="20766" xr:uid="{00000000-0005-0000-0000-00001D510000}"/>
    <cellStyle name="Обычный 5 2 4 4" xfId="20767" xr:uid="{00000000-0005-0000-0000-00001E510000}"/>
    <cellStyle name="Обычный 5 2 4 4 2" xfId="20768" xr:uid="{00000000-0005-0000-0000-00001F510000}"/>
    <cellStyle name="Обычный 5 2 4 4 2 2" xfId="20769" xr:uid="{00000000-0005-0000-0000-000020510000}"/>
    <cellStyle name="Обычный 5 2 4 4 3" xfId="20770" xr:uid="{00000000-0005-0000-0000-000021510000}"/>
    <cellStyle name="Обычный 5 2 4 4 3 2" xfId="20771" xr:uid="{00000000-0005-0000-0000-000022510000}"/>
    <cellStyle name="Обычный 5 2 4 4 4" xfId="20772" xr:uid="{00000000-0005-0000-0000-000023510000}"/>
    <cellStyle name="Обычный 5 2 4 4 4 2" xfId="20773" xr:uid="{00000000-0005-0000-0000-000024510000}"/>
    <cellStyle name="Обычный 5 2 4 4 5" xfId="20774" xr:uid="{00000000-0005-0000-0000-000025510000}"/>
    <cellStyle name="Обычный 5 2 4 4 6" xfId="20775" xr:uid="{00000000-0005-0000-0000-000026510000}"/>
    <cellStyle name="Обычный 5 2 4 5" xfId="20776" xr:uid="{00000000-0005-0000-0000-000027510000}"/>
    <cellStyle name="Обычный 5 2 4 5 2" xfId="20777" xr:uid="{00000000-0005-0000-0000-000028510000}"/>
    <cellStyle name="Обычный 5 2 4 6" xfId="20778" xr:uid="{00000000-0005-0000-0000-000029510000}"/>
    <cellStyle name="Обычный 5 2 4 7" xfId="20779" xr:uid="{00000000-0005-0000-0000-00002A510000}"/>
    <cellStyle name="Обычный 5 2 5" xfId="20780" xr:uid="{00000000-0005-0000-0000-00002B510000}"/>
    <cellStyle name="Обычный 5 2 5 2" xfId="20781" xr:uid="{00000000-0005-0000-0000-00002C510000}"/>
    <cellStyle name="Обычный 5 2 5 2 2" xfId="20782" xr:uid="{00000000-0005-0000-0000-00002D510000}"/>
    <cellStyle name="Обычный 5 2 5 3" xfId="20783" xr:uid="{00000000-0005-0000-0000-00002E510000}"/>
    <cellStyle name="Обычный 5 2 5 3 2" xfId="20784" xr:uid="{00000000-0005-0000-0000-00002F510000}"/>
    <cellStyle name="Обычный 5 2 5 3 2 2" xfId="20785" xr:uid="{00000000-0005-0000-0000-000030510000}"/>
    <cellStyle name="Обычный 5 2 5 3 3" xfId="20786" xr:uid="{00000000-0005-0000-0000-000031510000}"/>
    <cellStyle name="Обычный 5 2 5 3 3 2" xfId="20787" xr:uid="{00000000-0005-0000-0000-000032510000}"/>
    <cellStyle name="Обычный 5 2 5 3 4" xfId="20788" xr:uid="{00000000-0005-0000-0000-000033510000}"/>
    <cellStyle name="Обычный 5 2 5 3 4 2" xfId="20789" xr:uid="{00000000-0005-0000-0000-000034510000}"/>
    <cellStyle name="Обычный 5 2 5 3 5" xfId="20790" xr:uid="{00000000-0005-0000-0000-000035510000}"/>
    <cellStyle name="Обычный 5 2 5 3 5 2" xfId="20791" xr:uid="{00000000-0005-0000-0000-000036510000}"/>
    <cellStyle name="Обычный 5 2 5 3 6" xfId="20792" xr:uid="{00000000-0005-0000-0000-000037510000}"/>
    <cellStyle name="Обычный 5 2 5 4" xfId="20793" xr:uid="{00000000-0005-0000-0000-000038510000}"/>
    <cellStyle name="Обычный 5 2 5 4 2" xfId="20794" xr:uid="{00000000-0005-0000-0000-000039510000}"/>
    <cellStyle name="Обычный 5 2 5 4 2 2" xfId="20795" xr:uid="{00000000-0005-0000-0000-00003A510000}"/>
    <cellStyle name="Обычный 5 2 5 4 3" xfId="20796" xr:uid="{00000000-0005-0000-0000-00003B510000}"/>
    <cellStyle name="Обычный 5 2 5 4 3 2" xfId="20797" xr:uid="{00000000-0005-0000-0000-00003C510000}"/>
    <cellStyle name="Обычный 5 2 5 4 4" xfId="20798" xr:uid="{00000000-0005-0000-0000-00003D510000}"/>
    <cellStyle name="Обычный 5 2 5 4 4 2" xfId="20799" xr:uid="{00000000-0005-0000-0000-00003E510000}"/>
    <cellStyle name="Обычный 5 2 5 4 5" xfId="20800" xr:uid="{00000000-0005-0000-0000-00003F510000}"/>
    <cellStyle name="Обычный 5 2 5 5" xfId="20801" xr:uid="{00000000-0005-0000-0000-000040510000}"/>
    <cellStyle name="Обычный 5 2 5 5 2" xfId="20802" xr:uid="{00000000-0005-0000-0000-000041510000}"/>
    <cellStyle name="Обычный 5 2 5 6" xfId="20803" xr:uid="{00000000-0005-0000-0000-000042510000}"/>
    <cellStyle name="Обычный 5 2 5 7" xfId="20804" xr:uid="{00000000-0005-0000-0000-000043510000}"/>
    <cellStyle name="Обычный 5 2 6" xfId="20805" xr:uid="{00000000-0005-0000-0000-000044510000}"/>
    <cellStyle name="Обычный 5 2 6 2" xfId="20806" xr:uid="{00000000-0005-0000-0000-000045510000}"/>
    <cellStyle name="Обычный 5 2 6 2 2" xfId="20807" xr:uid="{00000000-0005-0000-0000-000046510000}"/>
    <cellStyle name="Обычный 5 2 6 3" xfId="20808" xr:uid="{00000000-0005-0000-0000-000047510000}"/>
    <cellStyle name="Обычный 5 2 6 3 2" xfId="20809" xr:uid="{00000000-0005-0000-0000-000048510000}"/>
    <cellStyle name="Обычный 5 2 6 3 2 2" xfId="20810" xr:uid="{00000000-0005-0000-0000-000049510000}"/>
    <cellStyle name="Обычный 5 2 6 3 3" xfId="20811" xr:uid="{00000000-0005-0000-0000-00004A510000}"/>
    <cellStyle name="Обычный 5 2 6 3 3 2" xfId="20812" xr:uid="{00000000-0005-0000-0000-00004B510000}"/>
    <cellStyle name="Обычный 5 2 6 3 4" xfId="20813" xr:uid="{00000000-0005-0000-0000-00004C510000}"/>
    <cellStyle name="Обычный 5 2 6 3 4 2" xfId="20814" xr:uid="{00000000-0005-0000-0000-00004D510000}"/>
    <cellStyle name="Обычный 5 2 6 3 5" xfId="20815" xr:uid="{00000000-0005-0000-0000-00004E510000}"/>
    <cellStyle name="Обычный 5 2 6 3 5 2" xfId="20816" xr:uid="{00000000-0005-0000-0000-00004F510000}"/>
    <cellStyle name="Обычный 5 2 6 3 6" xfId="20817" xr:uid="{00000000-0005-0000-0000-000050510000}"/>
    <cellStyle name="Обычный 5 2 6 4" xfId="20818" xr:uid="{00000000-0005-0000-0000-000051510000}"/>
    <cellStyle name="Обычный 5 2 6 4 2" xfId="20819" xr:uid="{00000000-0005-0000-0000-000052510000}"/>
    <cellStyle name="Обычный 5 2 6 4 2 2" xfId="20820" xr:uid="{00000000-0005-0000-0000-000053510000}"/>
    <cellStyle name="Обычный 5 2 6 4 3" xfId="20821" xr:uid="{00000000-0005-0000-0000-000054510000}"/>
    <cellStyle name="Обычный 5 2 6 4 3 2" xfId="20822" xr:uid="{00000000-0005-0000-0000-000055510000}"/>
    <cellStyle name="Обычный 5 2 6 4 4" xfId="20823" xr:uid="{00000000-0005-0000-0000-000056510000}"/>
    <cellStyle name="Обычный 5 2 6 4 4 2" xfId="20824" xr:uid="{00000000-0005-0000-0000-000057510000}"/>
    <cellStyle name="Обычный 5 2 6 4 5" xfId="20825" xr:uid="{00000000-0005-0000-0000-000058510000}"/>
    <cellStyle name="Обычный 5 2 6 5" xfId="20826" xr:uid="{00000000-0005-0000-0000-000059510000}"/>
    <cellStyle name="Обычный 5 2 7" xfId="20827" xr:uid="{00000000-0005-0000-0000-00005A510000}"/>
    <cellStyle name="Обычный 5 2 7 10" xfId="20828" xr:uid="{00000000-0005-0000-0000-00005B510000}"/>
    <cellStyle name="Обычный 5 2 7 10 2" xfId="20829" xr:uid="{00000000-0005-0000-0000-00005C510000}"/>
    <cellStyle name="Обычный 5 2 7 11" xfId="20830" xr:uid="{00000000-0005-0000-0000-00005D510000}"/>
    <cellStyle name="Обычный 5 2 7 11 2" xfId="20831" xr:uid="{00000000-0005-0000-0000-00005E510000}"/>
    <cellStyle name="Обычный 5 2 7 12" xfId="20832" xr:uid="{00000000-0005-0000-0000-00005F510000}"/>
    <cellStyle name="Обычный 5 2 7 13" xfId="20833" xr:uid="{00000000-0005-0000-0000-000060510000}"/>
    <cellStyle name="Обычный 5 2 7 2" xfId="20834" xr:uid="{00000000-0005-0000-0000-000061510000}"/>
    <cellStyle name="Обычный 5 2 7 2 10" xfId="20835" xr:uid="{00000000-0005-0000-0000-000062510000}"/>
    <cellStyle name="Обычный 5 2 7 2 10 2" xfId="20836" xr:uid="{00000000-0005-0000-0000-000063510000}"/>
    <cellStyle name="Обычный 5 2 7 2 11" xfId="20837" xr:uid="{00000000-0005-0000-0000-000064510000}"/>
    <cellStyle name="Обычный 5 2 7 2 2" xfId="20838" xr:uid="{00000000-0005-0000-0000-000065510000}"/>
    <cellStyle name="Обычный 5 2 7 2 2 10" xfId="20839" xr:uid="{00000000-0005-0000-0000-000066510000}"/>
    <cellStyle name="Обычный 5 2 7 2 2 2" xfId="20840" xr:uid="{00000000-0005-0000-0000-000067510000}"/>
    <cellStyle name="Обычный 5 2 7 2 2 2 2" xfId="20841" xr:uid="{00000000-0005-0000-0000-000068510000}"/>
    <cellStyle name="Обычный 5 2 7 2 2 2 2 2" xfId="20842" xr:uid="{00000000-0005-0000-0000-000069510000}"/>
    <cellStyle name="Обычный 5 2 7 2 2 2 3" xfId="20843" xr:uid="{00000000-0005-0000-0000-00006A510000}"/>
    <cellStyle name="Обычный 5 2 7 2 2 2 3 2" xfId="20844" xr:uid="{00000000-0005-0000-0000-00006B510000}"/>
    <cellStyle name="Обычный 5 2 7 2 2 2 4" xfId="20845" xr:uid="{00000000-0005-0000-0000-00006C510000}"/>
    <cellStyle name="Обычный 5 2 7 2 2 2 4 2" xfId="20846" xr:uid="{00000000-0005-0000-0000-00006D510000}"/>
    <cellStyle name="Обычный 5 2 7 2 2 2 5" xfId="20847" xr:uid="{00000000-0005-0000-0000-00006E510000}"/>
    <cellStyle name="Обычный 5 2 7 2 2 2 5 2" xfId="20848" xr:uid="{00000000-0005-0000-0000-00006F510000}"/>
    <cellStyle name="Обычный 5 2 7 2 2 2 6" xfId="20849" xr:uid="{00000000-0005-0000-0000-000070510000}"/>
    <cellStyle name="Обычный 5 2 7 2 2 3" xfId="20850" xr:uid="{00000000-0005-0000-0000-000071510000}"/>
    <cellStyle name="Обычный 5 2 7 2 2 3 2" xfId="20851" xr:uid="{00000000-0005-0000-0000-000072510000}"/>
    <cellStyle name="Обычный 5 2 7 2 2 3 2 2" xfId="20852" xr:uid="{00000000-0005-0000-0000-000073510000}"/>
    <cellStyle name="Обычный 5 2 7 2 2 3 3" xfId="20853" xr:uid="{00000000-0005-0000-0000-000074510000}"/>
    <cellStyle name="Обычный 5 2 7 2 2 3 3 2" xfId="20854" xr:uid="{00000000-0005-0000-0000-000075510000}"/>
    <cellStyle name="Обычный 5 2 7 2 2 3 4" xfId="20855" xr:uid="{00000000-0005-0000-0000-000076510000}"/>
    <cellStyle name="Обычный 5 2 7 2 2 3 4 2" xfId="20856" xr:uid="{00000000-0005-0000-0000-000077510000}"/>
    <cellStyle name="Обычный 5 2 7 2 2 3 5" xfId="20857" xr:uid="{00000000-0005-0000-0000-000078510000}"/>
    <cellStyle name="Обычный 5 2 7 2 2 4" xfId="20858" xr:uid="{00000000-0005-0000-0000-000079510000}"/>
    <cellStyle name="Обычный 5 2 7 2 2 4 2" xfId="20859" xr:uid="{00000000-0005-0000-0000-00007A510000}"/>
    <cellStyle name="Обычный 5 2 7 2 2 5" xfId="20860" xr:uid="{00000000-0005-0000-0000-00007B510000}"/>
    <cellStyle name="Обычный 5 2 7 2 2 5 2" xfId="20861" xr:uid="{00000000-0005-0000-0000-00007C510000}"/>
    <cellStyle name="Обычный 5 2 7 2 2 6" xfId="20862" xr:uid="{00000000-0005-0000-0000-00007D510000}"/>
    <cellStyle name="Обычный 5 2 7 2 2 6 2" xfId="20863" xr:uid="{00000000-0005-0000-0000-00007E510000}"/>
    <cellStyle name="Обычный 5 2 7 2 2 7" xfId="20864" xr:uid="{00000000-0005-0000-0000-00007F510000}"/>
    <cellStyle name="Обычный 5 2 7 2 2 7 2" xfId="20865" xr:uid="{00000000-0005-0000-0000-000080510000}"/>
    <cellStyle name="Обычный 5 2 7 2 2 8" xfId="20866" xr:uid="{00000000-0005-0000-0000-000081510000}"/>
    <cellStyle name="Обычный 5 2 7 2 2 8 2" xfId="20867" xr:uid="{00000000-0005-0000-0000-000082510000}"/>
    <cellStyle name="Обычный 5 2 7 2 2 9" xfId="20868" xr:uid="{00000000-0005-0000-0000-000083510000}"/>
    <cellStyle name="Обычный 5 2 7 2 2 9 2" xfId="20869" xr:uid="{00000000-0005-0000-0000-000084510000}"/>
    <cellStyle name="Обычный 5 2 7 2 3" xfId="20870" xr:uid="{00000000-0005-0000-0000-000085510000}"/>
    <cellStyle name="Обычный 5 2 7 2 3 2" xfId="20871" xr:uid="{00000000-0005-0000-0000-000086510000}"/>
    <cellStyle name="Обычный 5 2 7 2 3 2 2" xfId="20872" xr:uid="{00000000-0005-0000-0000-000087510000}"/>
    <cellStyle name="Обычный 5 2 7 2 3 3" xfId="20873" xr:uid="{00000000-0005-0000-0000-000088510000}"/>
    <cellStyle name="Обычный 5 2 7 2 3 3 2" xfId="20874" xr:uid="{00000000-0005-0000-0000-000089510000}"/>
    <cellStyle name="Обычный 5 2 7 2 3 4" xfId="20875" xr:uid="{00000000-0005-0000-0000-00008A510000}"/>
    <cellStyle name="Обычный 5 2 7 2 3 4 2" xfId="20876" xr:uid="{00000000-0005-0000-0000-00008B510000}"/>
    <cellStyle name="Обычный 5 2 7 2 3 5" xfId="20877" xr:uid="{00000000-0005-0000-0000-00008C510000}"/>
    <cellStyle name="Обычный 5 2 7 2 3 5 2" xfId="20878" xr:uid="{00000000-0005-0000-0000-00008D510000}"/>
    <cellStyle name="Обычный 5 2 7 2 3 6" xfId="20879" xr:uid="{00000000-0005-0000-0000-00008E510000}"/>
    <cellStyle name="Обычный 5 2 7 2 4" xfId="20880" xr:uid="{00000000-0005-0000-0000-00008F510000}"/>
    <cellStyle name="Обычный 5 2 7 2 4 2" xfId="20881" xr:uid="{00000000-0005-0000-0000-000090510000}"/>
    <cellStyle name="Обычный 5 2 7 2 4 2 2" xfId="20882" xr:uid="{00000000-0005-0000-0000-000091510000}"/>
    <cellStyle name="Обычный 5 2 7 2 4 3" xfId="20883" xr:uid="{00000000-0005-0000-0000-000092510000}"/>
    <cellStyle name="Обычный 5 2 7 2 4 3 2" xfId="20884" xr:uid="{00000000-0005-0000-0000-000093510000}"/>
    <cellStyle name="Обычный 5 2 7 2 4 4" xfId="20885" xr:uid="{00000000-0005-0000-0000-000094510000}"/>
    <cellStyle name="Обычный 5 2 7 2 4 4 2" xfId="20886" xr:uid="{00000000-0005-0000-0000-000095510000}"/>
    <cellStyle name="Обычный 5 2 7 2 4 5" xfId="20887" xr:uid="{00000000-0005-0000-0000-000096510000}"/>
    <cellStyle name="Обычный 5 2 7 2 5" xfId="20888" xr:uid="{00000000-0005-0000-0000-000097510000}"/>
    <cellStyle name="Обычный 5 2 7 2 5 2" xfId="20889" xr:uid="{00000000-0005-0000-0000-000098510000}"/>
    <cellStyle name="Обычный 5 2 7 2 6" xfId="20890" xr:uid="{00000000-0005-0000-0000-000099510000}"/>
    <cellStyle name="Обычный 5 2 7 2 6 2" xfId="20891" xr:uid="{00000000-0005-0000-0000-00009A510000}"/>
    <cellStyle name="Обычный 5 2 7 2 7" xfId="20892" xr:uid="{00000000-0005-0000-0000-00009B510000}"/>
    <cellStyle name="Обычный 5 2 7 2 7 2" xfId="20893" xr:uid="{00000000-0005-0000-0000-00009C510000}"/>
    <cellStyle name="Обычный 5 2 7 2 8" xfId="20894" xr:uid="{00000000-0005-0000-0000-00009D510000}"/>
    <cellStyle name="Обычный 5 2 7 2 8 2" xfId="20895" xr:uid="{00000000-0005-0000-0000-00009E510000}"/>
    <cellStyle name="Обычный 5 2 7 2 9" xfId="20896" xr:uid="{00000000-0005-0000-0000-00009F510000}"/>
    <cellStyle name="Обычный 5 2 7 2 9 2" xfId="20897" xr:uid="{00000000-0005-0000-0000-0000A0510000}"/>
    <cellStyle name="Обычный 5 2 7 3" xfId="20898" xr:uid="{00000000-0005-0000-0000-0000A1510000}"/>
    <cellStyle name="Обычный 5 2 7 3 10" xfId="20899" xr:uid="{00000000-0005-0000-0000-0000A2510000}"/>
    <cellStyle name="Обычный 5 2 7 3 2" xfId="20900" xr:uid="{00000000-0005-0000-0000-0000A3510000}"/>
    <cellStyle name="Обычный 5 2 7 3 2 2" xfId="20901" xr:uid="{00000000-0005-0000-0000-0000A4510000}"/>
    <cellStyle name="Обычный 5 2 7 3 2 2 2" xfId="20902" xr:uid="{00000000-0005-0000-0000-0000A5510000}"/>
    <cellStyle name="Обычный 5 2 7 3 2 3" xfId="20903" xr:uid="{00000000-0005-0000-0000-0000A6510000}"/>
    <cellStyle name="Обычный 5 2 7 3 2 3 2" xfId="20904" xr:uid="{00000000-0005-0000-0000-0000A7510000}"/>
    <cellStyle name="Обычный 5 2 7 3 2 4" xfId="20905" xr:uid="{00000000-0005-0000-0000-0000A8510000}"/>
    <cellStyle name="Обычный 5 2 7 3 2 4 2" xfId="20906" xr:uid="{00000000-0005-0000-0000-0000A9510000}"/>
    <cellStyle name="Обычный 5 2 7 3 2 5" xfId="20907" xr:uid="{00000000-0005-0000-0000-0000AA510000}"/>
    <cellStyle name="Обычный 5 2 7 3 2 5 2" xfId="20908" xr:uid="{00000000-0005-0000-0000-0000AB510000}"/>
    <cellStyle name="Обычный 5 2 7 3 2 6" xfId="20909" xr:uid="{00000000-0005-0000-0000-0000AC510000}"/>
    <cellStyle name="Обычный 5 2 7 3 3" xfId="20910" xr:uid="{00000000-0005-0000-0000-0000AD510000}"/>
    <cellStyle name="Обычный 5 2 7 3 3 2" xfId="20911" xr:uid="{00000000-0005-0000-0000-0000AE510000}"/>
    <cellStyle name="Обычный 5 2 7 3 3 2 2" xfId="20912" xr:uid="{00000000-0005-0000-0000-0000AF510000}"/>
    <cellStyle name="Обычный 5 2 7 3 3 3" xfId="20913" xr:uid="{00000000-0005-0000-0000-0000B0510000}"/>
    <cellStyle name="Обычный 5 2 7 3 3 3 2" xfId="20914" xr:uid="{00000000-0005-0000-0000-0000B1510000}"/>
    <cellStyle name="Обычный 5 2 7 3 3 4" xfId="20915" xr:uid="{00000000-0005-0000-0000-0000B2510000}"/>
    <cellStyle name="Обычный 5 2 7 3 3 4 2" xfId="20916" xr:uid="{00000000-0005-0000-0000-0000B3510000}"/>
    <cellStyle name="Обычный 5 2 7 3 3 5" xfId="20917" xr:uid="{00000000-0005-0000-0000-0000B4510000}"/>
    <cellStyle name="Обычный 5 2 7 3 4" xfId="20918" xr:uid="{00000000-0005-0000-0000-0000B5510000}"/>
    <cellStyle name="Обычный 5 2 7 3 4 2" xfId="20919" xr:uid="{00000000-0005-0000-0000-0000B6510000}"/>
    <cellStyle name="Обычный 5 2 7 3 5" xfId="20920" xr:uid="{00000000-0005-0000-0000-0000B7510000}"/>
    <cellStyle name="Обычный 5 2 7 3 5 2" xfId="20921" xr:uid="{00000000-0005-0000-0000-0000B8510000}"/>
    <cellStyle name="Обычный 5 2 7 3 6" xfId="20922" xr:uid="{00000000-0005-0000-0000-0000B9510000}"/>
    <cellStyle name="Обычный 5 2 7 3 6 2" xfId="20923" xr:uid="{00000000-0005-0000-0000-0000BA510000}"/>
    <cellStyle name="Обычный 5 2 7 3 7" xfId="20924" xr:uid="{00000000-0005-0000-0000-0000BB510000}"/>
    <cellStyle name="Обычный 5 2 7 3 7 2" xfId="20925" xr:uid="{00000000-0005-0000-0000-0000BC510000}"/>
    <cellStyle name="Обычный 5 2 7 3 8" xfId="20926" xr:uid="{00000000-0005-0000-0000-0000BD510000}"/>
    <cellStyle name="Обычный 5 2 7 3 8 2" xfId="20927" xr:uid="{00000000-0005-0000-0000-0000BE510000}"/>
    <cellStyle name="Обычный 5 2 7 3 9" xfId="20928" xr:uid="{00000000-0005-0000-0000-0000BF510000}"/>
    <cellStyle name="Обычный 5 2 7 3 9 2" xfId="20929" xr:uid="{00000000-0005-0000-0000-0000C0510000}"/>
    <cellStyle name="Обычный 5 2 7 4" xfId="20930" xr:uid="{00000000-0005-0000-0000-0000C1510000}"/>
    <cellStyle name="Обычный 5 2 7 4 2" xfId="20931" xr:uid="{00000000-0005-0000-0000-0000C2510000}"/>
    <cellStyle name="Обычный 5 2 7 4 2 2" xfId="20932" xr:uid="{00000000-0005-0000-0000-0000C3510000}"/>
    <cellStyle name="Обычный 5 2 7 4 3" xfId="20933" xr:uid="{00000000-0005-0000-0000-0000C4510000}"/>
    <cellStyle name="Обычный 5 2 7 4 3 2" xfId="20934" xr:uid="{00000000-0005-0000-0000-0000C5510000}"/>
    <cellStyle name="Обычный 5 2 7 4 4" xfId="20935" xr:uid="{00000000-0005-0000-0000-0000C6510000}"/>
    <cellStyle name="Обычный 5 2 7 4 4 2" xfId="20936" xr:uid="{00000000-0005-0000-0000-0000C7510000}"/>
    <cellStyle name="Обычный 5 2 7 4 5" xfId="20937" xr:uid="{00000000-0005-0000-0000-0000C8510000}"/>
    <cellStyle name="Обычный 5 2 7 4 5 2" xfId="20938" xr:uid="{00000000-0005-0000-0000-0000C9510000}"/>
    <cellStyle name="Обычный 5 2 7 4 6" xfId="20939" xr:uid="{00000000-0005-0000-0000-0000CA510000}"/>
    <cellStyle name="Обычный 5 2 7 5" xfId="20940" xr:uid="{00000000-0005-0000-0000-0000CB510000}"/>
    <cellStyle name="Обычный 5 2 7 5 2" xfId="20941" xr:uid="{00000000-0005-0000-0000-0000CC510000}"/>
    <cellStyle name="Обычный 5 2 7 5 2 2" xfId="20942" xr:uid="{00000000-0005-0000-0000-0000CD510000}"/>
    <cellStyle name="Обычный 5 2 7 5 3" xfId="20943" xr:uid="{00000000-0005-0000-0000-0000CE510000}"/>
    <cellStyle name="Обычный 5 2 7 5 3 2" xfId="20944" xr:uid="{00000000-0005-0000-0000-0000CF510000}"/>
    <cellStyle name="Обычный 5 2 7 5 4" xfId="20945" xr:uid="{00000000-0005-0000-0000-0000D0510000}"/>
    <cellStyle name="Обычный 5 2 7 5 4 2" xfId="20946" xr:uid="{00000000-0005-0000-0000-0000D1510000}"/>
    <cellStyle name="Обычный 5 2 7 5 5" xfId="20947" xr:uid="{00000000-0005-0000-0000-0000D2510000}"/>
    <cellStyle name="Обычный 5 2 7 6" xfId="20948" xr:uid="{00000000-0005-0000-0000-0000D3510000}"/>
    <cellStyle name="Обычный 5 2 7 6 2" xfId="20949" xr:uid="{00000000-0005-0000-0000-0000D4510000}"/>
    <cellStyle name="Обычный 5 2 7 7" xfId="20950" xr:uid="{00000000-0005-0000-0000-0000D5510000}"/>
    <cellStyle name="Обычный 5 2 7 7 2" xfId="20951" xr:uid="{00000000-0005-0000-0000-0000D6510000}"/>
    <cellStyle name="Обычный 5 2 7 8" xfId="20952" xr:uid="{00000000-0005-0000-0000-0000D7510000}"/>
    <cellStyle name="Обычный 5 2 7 8 2" xfId="20953" xr:uid="{00000000-0005-0000-0000-0000D8510000}"/>
    <cellStyle name="Обычный 5 2 7 9" xfId="20954" xr:uid="{00000000-0005-0000-0000-0000D9510000}"/>
    <cellStyle name="Обычный 5 2 7 9 2" xfId="20955" xr:uid="{00000000-0005-0000-0000-0000DA510000}"/>
    <cellStyle name="Обычный 5 2 8" xfId="20956" xr:uid="{00000000-0005-0000-0000-0000DB510000}"/>
    <cellStyle name="Обычный 5 2 8 10" xfId="20957" xr:uid="{00000000-0005-0000-0000-0000DC510000}"/>
    <cellStyle name="Обычный 5 2 8 10 2" xfId="20958" xr:uid="{00000000-0005-0000-0000-0000DD510000}"/>
    <cellStyle name="Обычный 5 2 8 11" xfId="20959" xr:uid="{00000000-0005-0000-0000-0000DE510000}"/>
    <cellStyle name="Обычный 5 2 8 11 2" xfId="20960" xr:uid="{00000000-0005-0000-0000-0000DF510000}"/>
    <cellStyle name="Обычный 5 2 8 12" xfId="20961" xr:uid="{00000000-0005-0000-0000-0000E0510000}"/>
    <cellStyle name="Обычный 5 2 8 2" xfId="20962" xr:uid="{00000000-0005-0000-0000-0000E1510000}"/>
    <cellStyle name="Обычный 5 2 8 2 10" xfId="20963" xr:uid="{00000000-0005-0000-0000-0000E2510000}"/>
    <cellStyle name="Обычный 5 2 8 2 10 2" xfId="20964" xr:uid="{00000000-0005-0000-0000-0000E3510000}"/>
    <cellStyle name="Обычный 5 2 8 2 11" xfId="20965" xr:uid="{00000000-0005-0000-0000-0000E4510000}"/>
    <cellStyle name="Обычный 5 2 8 2 2" xfId="20966" xr:uid="{00000000-0005-0000-0000-0000E5510000}"/>
    <cellStyle name="Обычный 5 2 8 2 2 10" xfId="20967" xr:uid="{00000000-0005-0000-0000-0000E6510000}"/>
    <cellStyle name="Обычный 5 2 8 2 2 2" xfId="20968" xr:uid="{00000000-0005-0000-0000-0000E7510000}"/>
    <cellStyle name="Обычный 5 2 8 2 2 2 2" xfId="20969" xr:uid="{00000000-0005-0000-0000-0000E8510000}"/>
    <cellStyle name="Обычный 5 2 8 2 2 2 2 2" xfId="20970" xr:uid="{00000000-0005-0000-0000-0000E9510000}"/>
    <cellStyle name="Обычный 5 2 8 2 2 2 3" xfId="20971" xr:uid="{00000000-0005-0000-0000-0000EA510000}"/>
    <cellStyle name="Обычный 5 2 8 2 2 2 3 2" xfId="20972" xr:uid="{00000000-0005-0000-0000-0000EB510000}"/>
    <cellStyle name="Обычный 5 2 8 2 2 2 4" xfId="20973" xr:uid="{00000000-0005-0000-0000-0000EC510000}"/>
    <cellStyle name="Обычный 5 2 8 2 2 2 4 2" xfId="20974" xr:uid="{00000000-0005-0000-0000-0000ED510000}"/>
    <cellStyle name="Обычный 5 2 8 2 2 2 5" xfId="20975" xr:uid="{00000000-0005-0000-0000-0000EE510000}"/>
    <cellStyle name="Обычный 5 2 8 2 2 2 5 2" xfId="20976" xr:uid="{00000000-0005-0000-0000-0000EF510000}"/>
    <cellStyle name="Обычный 5 2 8 2 2 2 6" xfId="20977" xr:uid="{00000000-0005-0000-0000-0000F0510000}"/>
    <cellStyle name="Обычный 5 2 8 2 2 3" xfId="20978" xr:uid="{00000000-0005-0000-0000-0000F1510000}"/>
    <cellStyle name="Обычный 5 2 8 2 2 3 2" xfId="20979" xr:uid="{00000000-0005-0000-0000-0000F2510000}"/>
    <cellStyle name="Обычный 5 2 8 2 2 3 2 2" xfId="20980" xr:uid="{00000000-0005-0000-0000-0000F3510000}"/>
    <cellStyle name="Обычный 5 2 8 2 2 3 3" xfId="20981" xr:uid="{00000000-0005-0000-0000-0000F4510000}"/>
    <cellStyle name="Обычный 5 2 8 2 2 3 3 2" xfId="20982" xr:uid="{00000000-0005-0000-0000-0000F5510000}"/>
    <cellStyle name="Обычный 5 2 8 2 2 3 4" xfId="20983" xr:uid="{00000000-0005-0000-0000-0000F6510000}"/>
    <cellStyle name="Обычный 5 2 8 2 2 3 4 2" xfId="20984" xr:uid="{00000000-0005-0000-0000-0000F7510000}"/>
    <cellStyle name="Обычный 5 2 8 2 2 3 5" xfId="20985" xr:uid="{00000000-0005-0000-0000-0000F8510000}"/>
    <cellStyle name="Обычный 5 2 8 2 2 4" xfId="20986" xr:uid="{00000000-0005-0000-0000-0000F9510000}"/>
    <cellStyle name="Обычный 5 2 8 2 2 4 2" xfId="20987" xr:uid="{00000000-0005-0000-0000-0000FA510000}"/>
    <cellStyle name="Обычный 5 2 8 2 2 5" xfId="20988" xr:uid="{00000000-0005-0000-0000-0000FB510000}"/>
    <cellStyle name="Обычный 5 2 8 2 2 5 2" xfId="20989" xr:uid="{00000000-0005-0000-0000-0000FC510000}"/>
    <cellStyle name="Обычный 5 2 8 2 2 6" xfId="20990" xr:uid="{00000000-0005-0000-0000-0000FD510000}"/>
    <cellStyle name="Обычный 5 2 8 2 2 6 2" xfId="20991" xr:uid="{00000000-0005-0000-0000-0000FE510000}"/>
    <cellStyle name="Обычный 5 2 8 2 2 7" xfId="20992" xr:uid="{00000000-0005-0000-0000-0000FF510000}"/>
    <cellStyle name="Обычный 5 2 8 2 2 7 2" xfId="20993" xr:uid="{00000000-0005-0000-0000-000000520000}"/>
    <cellStyle name="Обычный 5 2 8 2 2 8" xfId="20994" xr:uid="{00000000-0005-0000-0000-000001520000}"/>
    <cellStyle name="Обычный 5 2 8 2 2 8 2" xfId="20995" xr:uid="{00000000-0005-0000-0000-000002520000}"/>
    <cellStyle name="Обычный 5 2 8 2 2 9" xfId="20996" xr:uid="{00000000-0005-0000-0000-000003520000}"/>
    <cellStyle name="Обычный 5 2 8 2 2 9 2" xfId="20997" xr:uid="{00000000-0005-0000-0000-000004520000}"/>
    <cellStyle name="Обычный 5 2 8 2 3" xfId="20998" xr:uid="{00000000-0005-0000-0000-000005520000}"/>
    <cellStyle name="Обычный 5 2 8 2 3 2" xfId="20999" xr:uid="{00000000-0005-0000-0000-000006520000}"/>
    <cellStyle name="Обычный 5 2 8 2 3 2 2" xfId="21000" xr:uid="{00000000-0005-0000-0000-000007520000}"/>
    <cellStyle name="Обычный 5 2 8 2 3 3" xfId="21001" xr:uid="{00000000-0005-0000-0000-000008520000}"/>
    <cellStyle name="Обычный 5 2 8 2 3 3 2" xfId="21002" xr:uid="{00000000-0005-0000-0000-000009520000}"/>
    <cellStyle name="Обычный 5 2 8 2 3 4" xfId="21003" xr:uid="{00000000-0005-0000-0000-00000A520000}"/>
    <cellStyle name="Обычный 5 2 8 2 3 4 2" xfId="21004" xr:uid="{00000000-0005-0000-0000-00000B520000}"/>
    <cellStyle name="Обычный 5 2 8 2 3 5" xfId="21005" xr:uid="{00000000-0005-0000-0000-00000C520000}"/>
    <cellStyle name="Обычный 5 2 8 2 3 5 2" xfId="21006" xr:uid="{00000000-0005-0000-0000-00000D520000}"/>
    <cellStyle name="Обычный 5 2 8 2 3 6" xfId="21007" xr:uid="{00000000-0005-0000-0000-00000E520000}"/>
    <cellStyle name="Обычный 5 2 8 2 4" xfId="21008" xr:uid="{00000000-0005-0000-0000-00000F520000}"/>
    <cellStyle name="Обычный 5 2 8 2 4 2" xfId="21009" xr:uid="{00000000-0005-0000-0000-000010520000}"/>
    <cellStyle name="Обычный 5 2 8 2 4 2 2" xfId="21010" xr:uid="{00000000-0005-0000-0000-000011520000}"/>
    <cellStyle name="Обычный 5 2 8 2 4 3" xfId="21011" xr:uid="{00000000-0005-0000-0000-000012520000}"/>
    <cellStyle name="Обычный 5 2 8 2 4 3 2" xfId="21012" xr:uid="{00000000-0005-0000-0000-000013520000}"/>
    <cellStyle name="Обычный 5 2 8 2 4 4" xfId="21013" xr:uid="{00000000-0005-0000-0000-000014520000}"/>
    <cellStyle name="Обычный 5 2 8 2 4 4 2" xfId="21014" xr:uid="{00000000-0005-0000-0000-000015520000}"/>
    <cellStyle name="Обычный 5 2 8 2 4 5" xfId="21015" xr:uid="{00000000-0005-0000-0000-000016520000}"/>
    <cellStyle name="Обычный 5 2 8 2 5" xfId="21016" xr:uid="{00000000-0005-0000-0000-000017520000}"/>
    <cellStyle name="Обычный 5 2 8 2 5 2" xfId="21017" xr:uid="{00000000-0005-0000-0000-000018520000}"/>
    <cellStyle name="Обычный 5 2 8 2 6" xfId="21018" xr:uid="{00000000-0005-0000-0000-000019520000}"/>
    <cellStyle name="Обычный 5 2 8 2 6 2" xfId="21019" xr:uid="{00000000-0005-0000-0000-00001A520000}"/>
    <cellStyle name="Обычный 5 2 8 2 7" xfId="21020" xr:uid="{00000000-0005-0000-0000-00001B520000}"/>
    <cellStyle name="Обычный 5 2 8 2 7 2" xfId="21021" xr:uid="{00000000-0005-0000-0000-00001C520000}"/>
    <cellStyle name="Обычный 5 2 8 2 8" xfId="21022" xr:uid="{00000000-0005-0000-0000-00001D520000}"/>
    <cellStyle name="Обычный 5 2 8 2 8 2" xfId="21023" xr:uid="{00000000-0005-0000-0000-00001E520000}"/>
    <cellStyle name="Обычный 5 2 8 2 9" xfId="21024" xr:uid="{00000000-0005-0000-0000-00001F520000}"/>
    <cellStyle name="Обычный 5 2 8 2 9 2" xfId="21025" xr:uid="{00000000-0005-0000-0000-000020520000}"/>
    <cellStyle name="Обычный 5 2 8 3" xfId="21026" xr:uid="{00000000-0005-0000-0000-000021520000}"/>
    <cellStyle name="Обычный 5 2 8 3 10" xfId="21027" xr:uid="{00000000-0005-0000-0000-000022520000}"/>
    <cellStyle name="Обычный 5 2 8 3 2" xfId="21028" xr:uid="{00000000-0005-0000-0000-000023520000}"/>
    <cellStyle name="Обычный 5 2 8 3 2 2" xfId="21029" xr:uid="{00000000-0005-0000-0000-000024520000}"/>
    <cellStyle name="Обычный 5 2 8 3 2 2 2" xfId="21030" xr:uid="{00000000-0005-0000-0000-000025520000}"/>
    <cellStyle name="Обычный 5 2 8 3 2 3" xfId="21031" xr:uid="{00000000-0005-0000-0000-000026520000}"/>
    <cellStyle name="Обычный 5 2 8 3 2 3 2" xfId="21032" xr:uid="{00000000-0005-0000-0000-000027520000}"/>
    <cellStyle name="Обычный 5 2 8 3 2 4" xfId="21033" xr:uid="{00000000-0005-0000-0000-000028520000}"/>
    <cellStyle name="Обычный 5 2 8 3 2 4 2" xfId="21034" xr:uid="{00000000-0005-0000-0000-000029520000}"/>
    <cellStyle name="Обычный 5 2 8 3 2 5" xfId="21035" xr:uid="{00000000-0005-0000-0000-00002A520000}"/>
    <cellStyle name="Обычный 5 2 8 3 2 5 2" xfId="21036" xr:uid="{00000000-0005-0000-0000-00002B520000}"/>
    <cellStyle name="Обычный 5 2 8 3 2 6" xfId="21037" xr:uid="{00000000-0005-0000-0000-00002C520000}"/>
    <cellStyle name="Обычный 5 2 8 3 3" xfId="21038" xr:uid="{00000000-0005-0000-0000-00002D520000}"/>
    <cellStyle name="Обычный 5 2 8 3 3 2" xfId="21039" xr:uid="{00000000-0005-0000-0000-00002E520000}"/>
    <cellStyle name="Обычный 5 2 8 3 3 2 2" xfId="21040" xr:uid="{00000000-0005-0000-0000-00002F520000}"/>
    <cellStyle name="Обычный 5 2 8 3 3 3" xfId="21041" xr:uid="{00000000-0005-0000-0000-000030520000}"/>
    <cellStyle name="Обычный 5 2 8 3 3 3 2" xfId="21042" xr:uid="{00000000-0005-0000-0000-000031520000}"/>
    <cellStyle name="Обычный 5 2 8 3 3 4" xfId="21043" xr:uid="{00000000-0005-0000-0000-000032520000}"/>
    <cellStyle name="Обычный 5 2 8 3 3 4 2" xfId="21044" xr:uid="{00000000-0005-0000-0000-000033520000}"/>
    <cellStyle name="Обычный 5 2 8 3 3 5" xfId="21045" xr:uid="{00000000-0005-0000-0000-000034520000}"/>
    <cellStyle name="Обычный 5 2 8 3 4" xfId="21046" xr:uid="{00000000-0005-0000-0000-000035520000}"/>
    <cellStyle name="Обычный 5 2 8 3 4 2" xfId="21047" xr:uid="{00000000-0005-0000-0000-000036520000}"/>
    <cellStyle name="Обычный 5 2 8 3 5" xfId="21048" xr:uid="{00000000-0005-0000-0000-000037520000}"/>
    <cellStyle name="Обычный 5 2 8 3 5 2" xfId="21049" xr:uid="{00000000-0005-0000-0000-000038520000}"/>
    <cellStyle name="Обычный 5 2 8 3 6" xfId="21050" xr:uid="{00000000-0005-0000-0000-000039520000}"/>
    <cellStyle name="Обычный 5 2 8 3 6 2" xfId="21051" xr:uid="{00000000-0005-0000-0000-00003A520000}"/>
    <cellStyle name="Обычный 5 2 8 3 7" xfId="21052" xr:uid="{00000000-0005-0000-0000-00003B520000}"/>
    <cellStyle name="Обычный 5 2 8 3 7 2" xfId="21053" xr:uid="{00000000-0005-0000-0000-00003C520000}"/>
    <cellStyle name="Обычный 5 2 8 3 8" xfId="21054" xr:uid="{00000000-0005-0000-0000-00003D520000}"/>
    <cellStyle name="Обычный 5 2 8 3 8 2" xfId="21055" xr:uid="{00000000-0005-0000-0000-00003E520000}"/>
    <cellStyle name="Обычный 5 2 8 3 9" xfId="21056" xr:uid="{00000000-0005-0000-0000-00003F520000}"/>
    <cellStyle name="Обычный 5 2 8 3 9 2" xfId="21057" xr:uid="{00000000-0005-0000-0000-000040520000}"/>
    <cellStyle name="Обычный 5 2 8 4" xfId="21058" xr:uid="{00000000-0005-0000-0000-000041520000}"/>
    <cellStyle name="Обычный 5 2 8 4 2" xfId="21059" xr:uid="{00000000-0005-0000-0000-000042520000}"/>
    <cellStyle name="Обычный 5 2 8 4 2 2" xfId="21060" xr:uid="{00000000-0005-0000-0000-000043520000}"/>
    <cellStyle name="Обычный 5 2 8 4 3" xfId="21061" xr:uid="{00000000-0005-0000-0000-000044520000}"/>
    <cellStyle name="Обычный 5 2 8 4 3 2" xfId="21062" xr:uid="{00000000-0005-0000-0000-000045520000}"/>
    <cellStyle name="Обычный 5 2 8 4 4" xfId="21063" xr:uid="{00000000-0005-0000-0000-000046520000}"/>
    <cellStyle name="Обычный 5 2 8 4 4 2" xfId="21064" xr:uid="{00000000-0005-0000-0000-000047520000}"/>
    <cellStyle name="Обычный 5 2 8 4 5" xfId="21065" xr:uid="{00000000-0005-0000-0000-000048520000}"/>
    <cellStyle name="Обычный 5 2 8 4 5 2" xfId="21066" xr:uid="{00000000-0005-0000-0000-000049520000}"/>
    <cellStyle name="Обычный 5 2 8 4 6" xfId="21067" xr:uid="{00000000-0005-0000-0000-00004A520000}"/>
    <cellStyle name="Обычный 5 2 8 5" xfId="21068" xr:uid="{00000000-0005-0000-0000-00004B520000}"/>
    <cellStyle name="Обычный 5 2 8 5 2" xfId="21069" xr:uid="{00000000-0005-0000-0000-00004C520000}"/>
    <cellStyle name="Обычный 5 2 8 5 2 2" xfId="21070" xr:uid="{00000000-0005-0000-0000-00004D520000}"/>
    <cellStyle name="Обычный 5 2 8 5 3" xfId="21071" xr:uid="{00000000-0005-0000-0000-00004E520000}"/>
    <cellStyle name="Обычный 5 2 8 5 3 2" xfId="21072" xr:uid="{00000000-0005-0000-0000-00004F520000}"/>
    <cellStyle name="Обычный 5 2 8 5 4" xfId="21073" xr:uid="{00000000-0005-0000-0000-000050520000}"/>
    <cellStyle name="Обычный 5 2 8 5 4 2" xfId="21074" xr:uid="{00000000-0005-0000-0000-000051520000}"/>
    <cellStyle name="Обычный 5 2 8 5 5" xfId="21075" xr:uid="{00000000-0005-0000-0000-000052520000}"/>
    <cellStyle name="Обычный 5 2 8 6" xfId="21076" xr:uid="{00000000-0005-0000-0000-000053520000}"/>
    <cellStyle name="Обычный 5 2 8 6 2" xfId="21077" xr:uid="{00000000-0005-0000-0000-000054520000}"/>
    <cellStyle name="Обычный 5 2 8 7" xfId="21078" xr:uid="{00000000-0005-0000-0000-000055520000}"/>
    <cellStyle name="Обычный 5 2 8 7 2" xfId="21079" xr:uid="{00000000-0005-0000-0000-000056520000}"/>
    <cellStyle name="Обычный 5 2 8 8" xfId="21080" xr:uid="{00000000-0005-0000-0000-000057520000}"/>
    <cellStyle name="Обычный 5 2 8 8 2" xfId="21081" xr:uid="{00000000-0005-0000-0000-000058520000}"/>
    <cellStyle name="Обычный 5 2 8 9" xfId="21082" xr:uid="{00000000-0005-0000-0000-000059520000}"/>
    <cellStyle name="Обычный 5 2 8 9 2" xfId="21083" xr:uid="{00000000-0005-0000-0000-00005A520000}"/>
    <cellStyle name="Обычный 5 2 9" xfId="21084" xr:uid="{00000000-0005-0000-0000-00005B520000}"/>
    <cellStyle name="Обычный 5 2 9 10" xfId="21085" xr:uid="{00000000-0005-0000-0000-00005C520000}"/>
    <cellStyle name="Обычный 5 2 9 10 2" xfId="21086" xr:uid="{00000000-0005-0000-0000-00005D520000}"/>
    <cellStyle name="Обычный 5 2 9 11" xfId="21087" xr:uid="{00000000-0005-0000-0000-00005E520000}"/>
    <cellStyle name="Обычный 5 2 9 11 2" xfId="21088" xr:uid="{00000000-0005-0000-0000-00005F520000}"/>
    <cellStyle name="Обычный 5 2 9 12" xfId="21089" xr:uid="{00000000-0005-0000-0000-000060520000}"/>
    <cellStyle name="Обычный 5 2 9 2" xfId="21090" xr:uid="{00000000-0005-0000-0000-000061520000}"/>
    <cellStyle name="Обычный 5 2 9 2 10" xfId="21091" xr:uid="{00000000-0005-0000-0000-000062520000}"/>
    <cellStyle name="Обычный 5 2 9 2 10 2" xfId="21092" xr:uid="{00000000-0005-0000-0000-000063520000}"/>
    <cellStyle name="Обычный 5 2 9 2 11" xfId="21093" xr:uid="{00000000-0005-0000-0000-000064520000}"/>
    <cellStyle name="Обычный 5 2 9 2 2" xfId="21094" xr:uid="{00000000-0005-0000-0000-000065520000}"/>
    <cellStyle name="Обычный 5 2 9 2 2 10" xfId="21095" xr:uid="{00000000-0005-0000-0000-000066520000}"/>
    <cellStyle name="Обычный 5 2 9 2 2 2" xfId="21096" xr:uid="{00000000-0005-0000-0000-000067520000}"/>
    <cellStyle name="Обычный 5 2 9 2 2 2 2" xfId="21097" xr:uid="{00000000-0005-0000-0000-000068520000}"/>
    <cellStyle name="Обычный 5 2 9 2 2 2 2 2" xfId="21098" xr:uid="{00000000-0005-0000-0000-000069520000}"/>
    <cellStyle name="Обычный 5 2 9 2 2 2 3" xfId="21099" xr:uid="{00000000-0005-0000-0000-00006A520000}"/>
    <cellStyle name="Обычный 5 2 9 2 2 2 3 2" xfId="21100" xr:uid="{00000000-0005-0000-0000-00006B520000}"/>
    <cellStyle name="Обычный 5 2 9 2 2 2 4" xfId="21101" xr:uid="{00000000-0005-0000-0000-00006C520000}"/>
    <cellStyle name="Обычный 5 2 9 2 2 2 4 2" xfId="21102" xr:uid="{00000000-0005-0000-0000-00006D520000}"/>
    <cellStyle name="Обычный 5 2 9 2 2 2 5" xfId="21103" xr:uid="{00000000-0005-0000-0000-00006E520000}"/>
    <cellStyle name="Обычный 5 2 9 2 2 2 5 2" xfId="21104" xr:uid="{00000000-0005-0000-0000-00006F520000}"/>
    <cellStyle name="Обычный 5 2 9 2 2 2 6" xfId="21105" xr:uid="{00000000-0005-0000-0000-000070520000}"/>
    <cellStyle name="Обычный 5 2 9 2 2 3" xfId="21106" xr:uid="{00000000-0005-0000-0000-000071520000}"/>
    <cellStyle name="Обычный 5 2 9 2 2 3 2" xfId="21107" xr:uid="{00000000-0005-0000-0000-000072520000}"/>
    <cellStyle name="Обычный 5 2 9 2 2 3 2 2" xfId="21108" xr:uid="{00000000-0005-0000-0000-000073520000}"/>
    <cellStyle name="Обычный 5 2 9 2 2 3 3" xfId="21109" xr:uid="{00000000-0005-0000-0000-000074520000}"/>
    <cellStyle name="Обычный 5 2 9 2 2 3 3 2" xfId="21110" xr:uid="{00000000-0005-0000-0000-000075520000}"/>
    <cellStyle name="Обычный 5 2 9 2 2 3 4" xfId="21111" xr:uid="{00000000-0005-0000-0000-000076520000}"/>
    <cellStyle name="Обычный 5 2 9 2 2 3 4 2" xfId="21112" xr:uid="{00000000-0005-0000-0000-000077520000}"/>
    <cellStyle name="Обычный 5 2 9 2 2 3 5" xfId="21113" xr:uid="{00000000-0005-0000-0000-000078520000}"/>
    <cellStyle name="Обычный 5 2 9 2 2 4" xfId="21114" xr:uid="{00000000-0005-0000-0000-000079520000}"/>
    <cellStyle name="Обычный 5 2 9 2 2 4 2" xfId="21115" xr:uid="{00000000-0005-0000-0000-00007A520000}"/>
    <cellStyle name="Обычный 5 2 9 2 2 5" xfId="21116" xr:uid="{00000000-0005-0000-0000-00007B520000}"/>
    <cellStyle name="Обычный 5 2 9 2 2 5 2" xfId="21117" xr:uid="{00000000-0005-0000-0000-00007C520000}"/>
    <cellStyle name="Обычный 5 2 9 2 2 6" xfId="21118" xr:uid="{00000000-0005-0000-0000-00007D520000}"/>
    <cellStyle name="Обычный 5 2 9 2 2 6 2" xfId="21119" xr:uid="{00000000-0005-0000-0000-00007E520000}"/>
    <cellStyle name="Обычный 5 2 9 2 2 7" xfId="21120" xr:uid="{00000000-0005-0000-0000-00007F520000}"/>
    <cellStyle name="Обычный 5 2 9 2 2 7 2" xfId="21121" xr:uid="{00000000-0005-0000-0000-000080520000}"/>
    <cellStyle name="Обычный 5 2 9 2 2 8" xfId="21122" xr:uid="{00000000-0005-0000-0000-000081520000}"/>
    <cellStyle name="Обычный 5 2 9 2 2 8 2" xfId="21123" xr:uid="{00000000-0005-0000-0000-000082520000}"/>
    <cellStyle name="Обычный 5 2 9 2 2 9" xfId="21124" xr:uid="{00000000-0005-0000-0000-000083520000}"/>
    <cellStyle name="Обычный 5 2 9 2 2 9 2" xfId="21125" xr:uid="{00000000-0005-0000-0000-000084520000}"/>
    <cellStyle name="Обычный 5 2 9 2 3" xfId="21126" xr:uid="{00000000-0005-0000-0000-000085520000}"/>
    <cellStyle name="Обычный 5 2 9 2 3 2" xfId="21127" xr:uid="{00000000-0005-0000-0000-000086520000}"/>
    <cellStyle name="Обычный 5 2 9 2 3 2 2" xfId="21128" xr:uid="{00000000-0005-0000-0000-000087520000}"/>
    <cellStyle name="Обычный 5 2 9 2 3 3" xfId="21129" xr:uid="{00000000-0005-0000-0000-000088520000}"/>
    <cellStyle name="Обычный 5 2 9 2 3 3 2" xfId="21130" xr:uid="{00000000-0005-0000-0000-000089520000}"/>
    <cellStyle name="Обычный 5 2 9 2 3 4" xfId="21131" xr:uid="{00000000-0005-0000-0000-00008A520000}"/>
    <cellStyle name="Обычный 5 2 9 2 3 4 2" xfId="21132" xr:uid="{00000000-0005-0000-0000-00008B520000}"/>
    <cellStyle name="Обычный 5 2 9 2 3 5" xfId="21133" xr:uid="{00000000-0005-0000-0000-00008C520000}"/>
    <cellStyle name="Обычный 5 2 9 2 3 5 2" xfId="21134" xr:uid="{00000000-0005-0000-0000-00008D520000}"/>
    <cellStyle name="Обычный 5 2 9 2 3 6" xfId="21135" xr:uid="{00000000-0005-0000-0000-00008E520000}"/>
    <cellStyle name="Обычный 5 2 9 2 4" xfId="21136" xr:uid="{00000000-0005-0000-0000-00008F520000}"/>
    <cellStyle name="Обычный 5 2 9 2 4 2" xfId="21137" xr:uid="{00000000-0005-0000-0000-000090520000}"/>
    <cellStyle name="Обычный 5 2 9 2 4 2 2" xfId="21138" xr:uid="{00000000-0005-0000-0000-000091520000}"/>
    <cellStyle name="Обычный 5 2 9 2 4 3" xfId="21139" xr:uid="{00000000-0005-0000-0000-000092520000}"/>
    <cellStyle name="Обычный 5 2 9 2 4 3 2" xfId="21140" xr:uid="{00000000-0005-0000-0000-000093520000}"/>
    <cellStyle name="Обычный 5 2 9 2 4 4" xfId="21141" xr:uid="{00000000-0005-0000-0000-000094520000}"/>
    <cellStyle name="Обычный 5 2 9 2 4 4 2" xfId="21142" xr:uid="{00000000-0005-0000-0000-000095520000}"/>
    <cellStyle name="Обычный 5 2 9 2 4 5" xfId="21143" xr:uid="{00000000-0005-0000-0000-000096520000}"/>
    <cellStyle name="Обычный 5 2 9 2 5" xfId="21144" xr:uid="{00000000-0005-0000-0000-000097520000}"/>
    <cellStyle name="Обычный 5 2 9 2 5 2" xfId="21145" xr:uid="{00000000-0005-0000-0000-000098520000}"/>
    <cellStyle name="Обычный 5 2 9 2 6" xfId="21146" xr:uid="{00000000-0005-0000-0000-000099520000}"/>
    <cellStyle name="Обычный 5 2 9 2 6 2" xfId="21147" xr:uid="{00000000-0005-0000-0000-00009A520000}"/>
    <cellStyle name="Обычный 5 2 9 2 7" xfId="21148" xr:uid="{00000000-0005-0000-0000-00009B520000}"/>
    <cellStyle name="Обычный 5 2 9 2 7 2" xfId="21149" xr:uid="{00000000-0005-0000-0000-00009C520000}"/>
    <cellStyle name="Обычный 5 2 9 2 8" xfId="21150" xr:uid="{00000000-0005-0000-0000-00009D520000}"/>
    <cellStyle name="Обычный 5 2 9 2 8 2" xfId="21151" xr:uid="{00000000-0005-0000-0000-00009E520000}"/>
    <cellStyle name="Обычный 5 2 9 2 9" xfId="21152" xr:uid="{00000000-0005-0000-0000-00009F520000}"/>
    <cellStyle name="Обычный 5 2 9 2 9 2" xfId="21153" xr:uid="{00000000-0005-0000-0000-0000A0520000}"/>
    <cellStyle name="Обычный 5 2 9 3" xfId="21154" xr:uid="{00000000-0005-0000-0000-0000A1520000}"/>
    <cellStyle name="Обычный 5 2 9 3 10" xfId="21155" xr:uid="{00000000-0005-0000-0000-0000A2520000}"/>
    <cellStyle name="Обычный 5 2 9 3 2" xfId="21156" xr:uid="{00000000-0005-0000-0000-0000A3520000}"/>
    <cellStyle name="Обычный 5 2 9 3 2 2" xfId="21157" xr:uid="{00000000-0005-0000-0000-0000A4520000}"/>
    <cellStyle name="Обычный 5 2 9 3 2 2 2" xfId="21158" xr:uid="{00000000-0005-0000-0000-0000A5520000}"/>
    <cellStyle name="Обычный 5 2 9 3 2 3" xfId="21159" xr:uid="{00000000-0005-0000-0000-0000A6520000}"/>
    <cellStyle name="Обычный 5 2 9 3 2 3 2" xfId="21160" xr:uid="{00000000-0005-0000-0000-0000A7520000}"/>
    <cellStyle name="Обычный 5 2 9 3 2 4" xfId="21161" xr:uid="{00000000-0005-0000-0000-0000A8520000}"/>
    <cellStyle name="Обычный 5 2 9 3 2 4 2" xfId="21162" xr:uid="{00000000-0005-0000-0000-0000A9520000}"/>
    <cellStyle name="Обычный 5 2 9 3 2 5" xfId="21163" xr:uid="{00000000-0005-0000-0000-0000AA520000}"/>
    <cellStyle name="Обычный 5 2 9 3 2 5 2" xfId="21164" xr:uid="{00000000-0005-0000-0000-0000AB520000}"/>
    <cellStyle name="Обычный 5 2 9 3 2 6" xfId="21165" xr:uid="{00000000-0005-0000-0000-0000AC520000}"/>
    <cellStyle name="Обычный 5 2 9 3 3" xfId="21166" xr:uid="{00000000-0005-0000-0000-0000AD520000}"/>
    <cellStyle name="Обычный 5 2 9 3 3 2" xfId="21167" xr:uid="{00000000-0005-0000-0000-0000AE520000}"/>
    <cellStyle name="Обычный 5 2 9 3 3 2 2" xfId="21168" xr:uid="{00000000-0005-0000-0000-0000AF520000}"/>
    <cellStyle name="Обычный 5 2 9 3 3 3" xfId="21169" xr:uid="{00000000-0005-0000-0000-0000B0520000}"/>
    <cellStyle name="Обычный 5 2 9 3 3 3 2" xfId="21170" xr:uid="{00000000-0005-0000-0000-0000B1520000}"/>
    <cellStyle name="Обычный 5 2 9 3 3 4" xfId="21171" xr:uid="{00000000-0005-0000-0000-0000B2520000}"/>
    <cellStyle name="Обычный 5 2 9 3 3 4 2" xfId="21172" xr:uid="{00000000-0005-0000-0000-0000B3520000}"/>
    <cellStyle name="Обычный 5 2 9 3 3 5" xfId="21173" xr:uid="{00000000-0005-0000-0000-0000B4520000}"/>
    <cellStyle name="Обычный 5 2 9 3 4" xfId="21174" xr:uid="{00000000-0005-0000-0000-0000B5520000}"/>
    <cellStyle name="Обычный 5 2 9 3 4 2" xfId="21175" xr:uid="{00000000-0005-0000-0000-0000B6520000}"/>
    <cellStyle name="Обычный 5 2 9 3 5" xfId="21176" xr:uid="{00000000-0005-0000-0000-0000B7520000}"/>
    <cellStyle name="Обычный 5 2 9 3 5 2" xfId="21177" xr:uid="{00000000-0005-0000-0000-0000B8520000}"/>
    <cellStyle name="Обычный 5 2 9 3 6" xfId="21178" xr:uid="{00000000-0005-0000-0000-0000B9520000}"/>
    <cellStyle name="Обычный 5 2 9 3 6 2" xfId="21179" xr:uid="{00000000-0005-0000-0000-0000BA520000}"/>
    <cellStyle name="Обычный 5 2 9 3 7" xfId="21180" xr:uid="{00000000-0005-0000-0000-0000BB520000}"/>
    <cellStyle name="Обычный 5 2 9 3 7 2" xfId="21181" xr:uid="{00000000-0005-0000-0000-0000BC520000}"/>
    <cellStyle name="Обычный 5 2 9 3 8" xfId="21182" xr:uid="{00000000-0005-0000-0000-0000BD520000}"/>
    <cellStyle name="Обычный 5 2 9 3 8 2" xfId="21183" xr:uid="{00000000-0005-0000-0000-0000BE520000}"/>
    <cellStyle name="Обычный 5 2 9 3 9" xfId="21184" xr:uid="{00000000-0005-0000-0000-0000BF520000}"/>
    <cellStyle name="Обычный 5 2 9 3 9 2" xfId="21185" xr:uid="{00000000-0005-0000-0000-0000C0520000}"/>
    <cellStyle name="Обычный 5 2 9 4" xfId="21186" xr:uid="{00000000-0005-0000-0000-0000C1520000}"/>
    <cellStyle name="Обычный 5 2 9 4 2" xfId="21187" xr:uid="{00000000-0005-0000-0000-0000C2520000}"/>
    <cellStyle name="Обычный 5 2 9 4 2 2" xfId="21188" xr:uid="{00000000-0005-0000-0000-0000C3520000}"/>
    <cellStyle name="Обычный 5 2 9 4 3" xfId="21189" xr:uid="{00000000-0005-0000-0000-0000C4520000}"/>
    <cellStyle name="Обычный 5 2 9 4 3 2" xfId="21190" xr:uid="{00000000-0005-0000-0000-0000C5520000}"/>
    <cellStyle name="Обычный 5 2 9 4 4" xfId="21191" xr:uid="{00000000-0005-0000-0000-0000C6520000}"/>
    <cellStyle name="Обычный 5 2 9 4 4 2" xfId="21192" xr:uid="{00000000-0005-0000-0000-0000C7520000}"/>
    <cellStyle name="Обычный 5 2 9 4 5" xfId="21193" xr:uid="{00000000-0005-0000-0000-0000C8520000}"/>
    <cellStyle name="Обычный 5 2 9 4 5 2" xfId="21194" xr:uid="{00000000-0005-0000-0000-0000C9520000}"/>
    <cellStyle name="Обычный 5 2 9 4 6" xfId="21195" xr:uid="{00000000-0005-0000-0000-0000CA520000}"/>
    <cellStyle name="Обычный 5 2 9 5" xfId="21196" xr:uid="{00000000-0005-0000-0000-0000CB520000}"/>
    <cellStyle name="Обычный 5 2 9 5 2" xfId="21197" xr:uid="{00000000-0005-0000-0000-0000CC520000}"/>
    <cellStyle name="Обычный 5 2 9 5 2 2" xfId="21198" xr:uid="{00000000-0005-0000-0000-0000CD520000}"/>
    <cellStyle name="Обычный 5 2 9 5 3" xfId="21199" xr:uid="{00000000-0005-0000-0000-0000CE520000}"/>
    <cellStyle name="Обычный 5 2 9 5 3 2" xfId="21200" xr:uid="{00000000-0005-0000-0000-0000CF520000}"/>
    <cellStyle name="Обычный 5 2 9 5 4" xfId="21201" xr:uid="{00000000-0005-0000-0000-0000D0520000}"/>
    <cellStyle name="Обычный 5 2 9 5 4 2" xfId="21202" xr:uid="{00000000-0005-0000-0000-0000D1520000}"/>
    <cellStyle name="Обычный 5 2 9 5 5" xfId="21203" xr:uid="{00000000-0005-0000-0000-0000D2520000}"/>
    <cellStyle name="Обычный 5 2 9 6" xfId="21204" xr:uid="{00000000-0005-0000-0000-0000D3520000}"/>
    <cellStyle name="Обычный 5 2 9 6 2" xfId="21205" xr:uid="{00000000-0005-0000-0000-0000D4520000}"/>
    <cellStyle name="Обычный 5 2 9 7" xfId="21206" xr:uid="{00000000-0005-0000-0000-0000D5520000}"/>
    <cellStyle name="Обычный 5 2 9 7 2" xfId="21207" xr:uid="{00000000-0005-0000-0000-0000D6520000}"/>
    <cellStyle name="Обычный 5 2 9 8" xfId="21208" xr:uid="{00000000-0005-0000-0000-0000D7520000}"/>
    <cellStyle name="Обычный 5 2 9 8 2" xfId="21209" xr:uid="{00000000-0005-0000-0000-0000D8520000}"/>
    <cellStyle name="Обычный 5 2 9 9" xfId="21210" xr:uid="{00000000-0005-0000-0000-0000D9520000}"/>
    <cellStyle name="Обычный 5 2 9 9 2" xfId="21211" xr:uid="{00000000-0005-0000-0000-0000DA520000}"/>
    <cellStyle name="Обычный 5 20" xfId="21212" xr:uid="{00000000-0005-0000-0000-0000DB520000}"/>
    <cellStyle name="Обычный 5 20 10" xfId="21213" xr:uid="{00000000-0005-0000-0000-0000DC520000}"/>
    <cellStyle name="Обычный 5 20 10 2" xfId="21214" xr:uid="{00000000-0005-0000-0000-0000DD520000}"/>
    <cellStyle name="Обычный 5 20 11" xfId="21215" xr:uid="{00000000-0005-0000-0000-0000DE520000}"/>
    <cellStyle name="Обычный 5 20 11 2" xfId="21216" xr:uid="{00000000-0005-0000-0000-0000DF520000}"/>
    <cellStyle name="Обычный 5 20 12" xfId="21217" xr:uid="{00000000-0005-0000-0000-0000E0520000}"/>
    <cellStyle name="Обычный 5 20 2" xfId="21218" xr:uid="{00000000-0005-0000-0000-0000E1520000}"/>
    <cellStyle name="Обычный 5 20 2 10" xfId="21219" xr:uid="{00000000-0005-0000-0000-0000E2520000}"/>
    <cellStyle name="Обычный 5 20 2 10 2" xfId="21220" xr:uid="{00000000-0005-0000-0000-0000E3520000}"/>
    <cellStyle name="Обычный 5 20 2 11" xfId="21221" xr:uid="{00000000-0005-0000-0000-0000E4520000}"/>
    <cellStyle name="Обычный 5 20 2 2" xfId="21222" xr:uid="{00000000-0005-0000-0000-0000E5520000}"/>
    <cellStyle name="Обычный 5 20 2 2 10" xfId="21223" xr:uid="{00000000-0005-0000-0000-0000E6520000}"/>
    <cellStyle name="Обычный 5 20 2 2 2" xfId="21224" xr:uid="{00000000-0005-0000-0000-0000E7520000}"/>
    <cellStyle name="Обычный 5 20 2 2 2 2" xfId="21225" xr:uid="{00000000-0005-0000-0000-0000E8520000}"/>
    <cellStyle name="Обычный 5 20 2 2 2 2 2" xfId="21226" xr:uid="{00000000-0005-0000-0000-0000E9520000}"/>
    <cellStyle name="Обычный 5 20 2 2 2 3" xfId="21227" xr:uid="{00000000-0005-0000-0000-0000EA520000}"/>
    <cellStyle name="Обычный 5 20 2 2 2 3 2" xfId="21228" xr:uid="{00000000-0005-0000-0000-0000EB520000}"/>
    <cellStyle name="Обычный 5 20 2 2 2 4" xfId="21229" xr:uid="{00000000-0005-0000-0000-0000EC520000}"/>
    <cellStyle name="Обычный 5 20 2 2 2 4 2" xfId="21230" xr:uid="{00000000-0005-0000-0000-0000ED520000}"/>
    <cellStyle name="Обычный 5 20 2 2 2 5" xfId="21231" xr:uid="{00000000-0005-0000-0000-0000EE520000}"/>
    <cellStyle name="Обычный 5 20 2 2 2 5 2" xfId="21232" xr:uid="{00000000-0005-0000-0000-0000EF520000}"/>
    <cellStyle name="Обычный 5 20 2 2 2 6" xfId="21233" xr:uid="{00000000-0005-0000-0000-0000F0520000}"/>
    <cellStyle name="Обычный 5 20 2 2 3" xfId="21234" xr:uid="{00000000-0005-0000-0000-0000F1520000}"/>
    <cellStyle name="Обычный 5 20 2 2 3 2" xfId="21235" xr:uid="{00000000-0005-0000-0000-0000F2520000}"/>
    <cellStyle name="Обычный 5 20 2 2 3 2 2" xfId="21236" xr:uid="{00000000-0005-0000-0000-0000F3520000}"/>
    <cellStyle name="Обычный 5 20 2 2 3 3" xfId="21237" xr:uid="{00000000-0005-0000-0000-0000F4520000}"/>
    <cellStyle name="Обычный 5 20 2 2 3 3 2" xfId="21238" xr:uid="{00000000-0005-0000-0000-0000F5520000}"/>
    <cellStyle name="Обычный 5 20 2 2 3 4" xfId="21239" xr:uid="{00000000-0005-0000-0000-0000F6520000}"/>
    <cellStyle name="Обычный 5 20 2 2 3 4 2" xfId="21240" xr:uid="{00000000-0005-0000-0000-0000F7520000}"/>
    <cellStyle name="Обычный 5 20 2 2 3 5" xfId="21241" xr:uid="{00000000-0005-0000-0000-0000F8520000}"/>
    <cellStyle name="Обычный 5 20 2 2 4" xfId="21242" xr:uid="{00000000-0005-0000-0000-0000F9520000}"/>
    <cellStyle name="Обычный 5 20 2 2 4 2" xfId="21243" xr:uid="{00000000-0005-0000-0000-0000FA520000}"/>
    <cellStyle name="Обычный 5 20 2 2 5" xfId="21244" xr:uid="{00000000-0005-0000-0000-0000FB520000}"/>
    <cellStyle name="Обычный 5 20 2 2 5 2" xfId="21245" xr:uid="{00000000-0005-0000-0000-0000FC520000}"/>
    <cellStyle name="Обычный 5 20 2 2 6" xfId="21246" xr:uid="{00000000-0005-0000-0000-0000FD520000}"/>
    <cellStyle name="Обычный 5 20 2 2 6 2" xfId="21247" xr:uid="{00000000-0005-0000-0000-0000FE520000}"/>
    <cellStyle name="Обычный 5 20 2 2 7" xfId="21248" xr:uid="{00000000-0005-0000-0000-0000FF520000}"/>
    <cellStyle name="Обычный 5 20 2 2 7 2" xfId="21249" xr:uid="{00000000-0005-0000-0000-000000530000}"/>
    <cellStyle name="Обычный 5 20 2 2 8" xfId="21250" xr:uid="{00000000-0005-0000-0000-000001530000}"/>
    <cellStyle name="Обычный 5 20 2 2 8 2" xfId="21251" xr:uid="{00000000-0005-0000-0000-000002530000}"/>
    <cellStyle name="Обычный 5 20 2 2 9" xfId="21252" xr:uid="{00000000-0005-0000-0000-000003530000}"/>
    <cellStyle name="Обычный 5 20 2 2 9 2" xfId="21253" xr:uid="{00000000-0005-0000-0000-000004530000}"/>
    <cellStyle name="Обычный 5 20 2 3" xfId="21254" xr:uid="{00000000-0005-0000-0000-000005530000}"/>
    <cellStyle name="Обычный 5 20 2 3 2" xfId="21255" xr:uid="{00000000-0005-0000-0000-000006530000}"/>
    <cellStyle name="Обычный 5 20 2 3 2 2" xfId="21256" xr:uid="{00000000-0005-0000-0000-000007530000}"/>
    <cellStyle name="Обычный 5 20 2 3 3" xfId="21257" xr:uid="{00000000-0005-0000-0000-000008530000}"/>
    <cellStyle name="Обычный 5 20 2 3 3 2" xfId="21258" xr:uid="{00000000-0005-0000-0000-000009530000}"/>
    <cellStyle name="Обычный 5 20 2 3 4" xfId="21259" xr:uid="{00000000-0005-0000-0000-00000A530000}"/>
    <cellStyle name="Обычный 5 20 2 3 4 2" xfId="21260" xr:uid="{00000000-0005-0000-0000-00000B530000}"/>
    <cellStyle name="Обычный 5 20 2 3 5" xfId="21261" xr:uid="{00000000-0005-0000-0000-00000C530000}"/>
    <cellStyle name="Обычный 5 20 2 3 5 2" xfId="21262" xr:uid="{00000000-0005-0000-0000-00000D530000}"/>
    <cellStyle name="Обычный 5 20 2 3 6" xfId="21263" xr:uid="{00000000-0005-0000-0000-00000E530000}"/>
    <cellStyle name="Обычный 5 20 2 4" xfId="21264" xr:uid="{00000000-0005-0000-0000-00000F530000}"/>
    <cellStyle name="Обычный 5 20 2 4 2" xfId="21265" xr:uid="{00000000-0005-0000-0000-000010530000}"/>
    <cellStyle name="Обычный 5 20 2 4 2 2" xfId="21266" xr:uid="{00000000-0005-0000-0000-000011530000}"/>
    <cellStyle name="Обычный 5 20 2 4 3" xfId="21267" xr:uid="{00000000-0005-0000-0000-000012530000}"/>
    <cellStyle name="Обычный 5 20 2 4 3 2" xfId="21268" xr:uid="{00000000-0005-0000-0000-000013530000}"/>
    <cellStyle name="Обычный 5 20 2 4 4" xfId="21269" xr:uid="{00000000-0005-0000-0000-000014530000}"/>
    <cellStyle name="Обычный 5 20 2 4 4 2" xfId="21270" xr:uid="{00000000-0005-0000-0000-000015530000}"/>
    <cellStyle name="Обычный 5 20 2 4 5" xfId="21271" xr:uid="{00000000-0005-0000-0000-000016530000}"/>
    <cellStyle name="Обычный 5 20 2 5" xfId="21272" xr:uid="{00000000-0005-0000-0000-000017530000}"/>
    <cellStyle name="Обычный 5 20 2 5 2" xfId="21273" xr:uid="{00000000-0005-0000-0000-000018530000}"/>
    <cellStyle name="Обычный 5 20 2 6" xfId="21274" xr:uid="{00000000-0005-0000-0000-000019530000}"/>
    <cellStyle name="Обычный 5 20 2 6 2" xfId="21275" xr:uid="{00000000-0005-0000-0000-00001A530000}"/>
    <cellStyle name="Обычный 5 20 2 7" xfId="21276" xr:uid="{00000000-0005-0000-0000-00001B530000}"/>
    <cellStyle name="Обычный 5 20 2 7 2" xfId="21277" xr:uid="{00000000-0005-0000-0000-00001C530000}"/>
    <cellStyle name="Обычный 5 20 2 8" xfId="21278" xr:uid="{00000000-0005-0000-0000-00001D530000}"/>
    <cellStyle name="Обычный 5 20 2 8 2" xfId="21279" xr:uid="{00000000-0005-0000-0000-00001E530000}"/>
    <cellStyle name="Обычный 5 20 2 9" xfId="21280" xr:uid="{00000000-0005-0000-0000-00001F530000}"/>
    <cellStyle name="Обычный 5 20 2 9 2" xfId="21281" xr:uid="{00000000-0005-0000-0000-000020530000}"/>
    <cellStyle name="Обычный 5 20 3" xfId="21282" xr:uid="{00000000-0005-0000-0000-000021530000}"/>
    <cellStyle name="Обычный 5 20 3 10" xfId="21283" xr:uid="{00000000-0005-0000-0000-000022530000}"/>
    <cellStyle name="Обычный 5 20 3 2" xfId="21284" xr:uid="{00000000-0005-0000-0000-000023530000}"/>
    <cellStyle name="Обычный 5 20 3 2 2" xfId="21285" xr:uid="{00000000-0005-0000-0000-000024530000}"/>
    <cellStyle name="Обычный 5 20 3 2 2 2" xfId="21286" xr:uid="{00000000-0005-0000-0000-000025530000}"/>
    <cellStyle name="Обычный 5 20 3 2 3" xfId="21287" xr:uid="{00000000-0005-0000-0000-000026530000}"/>
    <cellStyle name="Обычный 5 20 3 2 3 2" xfId="21288" xr:uid="{00000000-0005-0000-0000-000027530000}"/>
    <cellStyle name="Обычный 5 20 3 2 4" xfId="21289" xr:uid="{00000000-0005-0000-0000-000028530000}"/>
    <cellStyle name="Обычный 5 20 3 2 4 2" xfId="21290" xr:uid="{00000000-0005-0000-0000-000029530000}"/>
    <cellStyle name="Обычный 5 20 3 2 5" xfId="21291" xr:uid="{00000000-0005-0000-0000-00002A530000}"/>
    <cellStyle name="Обычный 5 20 3 2 5 2" xfId="21292" xr:uid="{00000000-0005-0000-0000-00002B530000}"/>
    <cellStyle name="Обычный 5 20 3 2 6" xfId="21293" xr:uid="{00000000-0005-0000-0000-00002C530000}"/>
    <cellStyle name="Обычный 5 20 3 3" xfId="21294" xr:uid="{00000000-0005-0000-0000-00002D530000}"/>
    <cellStyle name="Обычный 5 20 3 3 2" xfId="21295" xr:uid="{00000000-0005-0000-0000-00002E530000}"/>
    <cellStyle name="Обычный 5 20 3 3 2 2" xfId="21296" xr:uid="{00000000-0005-0000-0000-00002F530000}"/>
    <cellStyle name="Обычный 5 20 3 3 3" xfId="21297" xr:uid="{00000000-0005-0000-0000-000030530000}"/>
    <cellStyle name="Обычный 5 20 3 3 3 2" xfId="21298" xr:uid="{00000000-0005-0000-0000-000031530000}"/>
    <cellStyle name="Обычный 5 20 3 3 4" xfId="21299" xr:uid="{00000000-0005-0000-0000-000032530000}"/>
    <cellStyle name="Обычный 5 20 3 3 4 2" xfId="21300" xr:uid="{00000000-0005-0000-0000-000033530000}"/>
    <cellStyle name="Обычный 5 20 3 3 5" xfId="21301" xr:uid="{00000000-0005-0000-0000-000034530000}"/>
    <cellStyle name="Обычный 5 20 3 4" xfId="21302" xr:uid="{00000000-0005-0000-0000-000035530000}"/>
    <cellStyle name="Обычный 5 20 3 4 2" xfId="21303" xr:uid="{00000000-0005-0000-0000-000036530000}"/>
    <cellStyle name="Обычный 5 20 3 5" xfId="21304" xr:uid="{00000000-0005-0000-0000-000037530000}"/>
    <cellStyle name="Обычный 5 20 3 5 2" xfId="21305" xr:uid="{00000000-0005-0000-0000-000038530000}"/>
    <cellStyle name="Обычный 5 20 3 6" xfId="21306" xr:uid="{00000000-0005-0000-0000-000039530000}"/>
    <cellStyle name="Обычный 5 20 3 6 2" xfId="21307" xr:uid="{00000000-0005-0000-0000-00003A530000}"/>
    <cellStyle name="Обычный 5 20 3 7" xfId="21308" xr:uid="{00000000-0005-0000-0000-00003B530000}"/>
    <cellStyle name="Обычный 5 20 3 7 2" xfId="21309" xr:uid="{00000000-0005-0000-0000-00003C530000}"/>
    <cellStyle name="Обычный 5 20 3 8" xfId="21310" xr:uid="{00000000-0005-0000-0000-00003D530000}"/>
    <cellStyle name="Обычный 5 20 3 8 2" xfId="21311" xr:uid="{00000000-0005-0000-0000-00003E530000}"/>
    <cellStyle name="Обычный 5 20 3 9" xfId="21312" xr:uid="{00000000-0005-0000-0000-00003F530000}"/>
    <cellStyle name="Обычный 5 20 3 9 2" xfId="21313" xr:uid="{00000000-0005-0000-0000-000040530000}"/>
    <cellStyle name="Обычный 5 20 4" xfId="21314" xr:uid="{00000000-0005-0000-0000-000041530000}"/>
    <cellStyle name="Обычный 5 20 4 2" xfId="21315" xr:uid="{00000000-0005-0000-0000-000042530000}"/>
    <cellStyle name="Обычный 5 20 4 2 2" xfId="21316" xr:uid="{00000000-0005-0000-0000-000043530000}"/>
    <cellStyle name="Обычный 5 20 4 3" xfId="21317" xr:uid="{00000000-0005-0000-0000-000044530000}"/>
    <cellStyle name="Обычный 5 20 4 3 2" xfId="21318" xr:uid="{00000000-0005-0000-0000-000045530000}"/>
    <cellStyle name="Обычный 5 20 4 4" xfId="21319" xr:uid="{00000000-0005-0000-0000-000046530000}"/>
    <cellStyle name="Обычный 5 20 4 4 2" xfId="21320" xr:uid="{00000000-0005-0000-0000-000047530000}"/>
    <cellStyle name="Обычный 5 20 4 5" xfId="21321" xr:uid="{00000000-0005-0000-0000-000048530000}"/>
    <cellStyle name="Обычный 5 20 4 5 2" xfId="21322" xr:uid="{00000000-0005-0000-0000-000049530000}"/>
    <cellStyle name="Обычный 5 20 4 6" xfId="21323" xr:uid="{00000000-0005-0000-0000-00004A530000}"/>
    <cellStyle name="Обычный 5 20 5" xfId="21324" xr:uid="{00000000-0005-0000-0000-00004B530000}"/>
    <cellStyle name="Обычный 5 20 5 2" xfId="21325" xr:uid="{00000000-0005-0000-0000-00004C530000}"/>
    <cellStyle name="Обычный 5 20 5 2 2" xfId="21326" xr:uid="{00000000-0005-0000-0000-00004D530000}"/>
    <cellStyle name="Обычный 5 20 5 3" xfId="21327" xr:uid="{00000000-0005-0000-0000-00004E530000}"/>
    <cellStyle name="Обычный 5 20 5 3 2" xfId="21328" xr:uid="{00000000-0005-0000-0000-00004F530000}"/>
    <cellStyle name="Обычный 5 20 5 4" xfId="21329" xr:uid="{00000000-0005-0000-0000-000050530000}"/>
    <cellStyle name="Обычный 5 20 5 4 2" xfId="21330" xr:uid="{00000000-0005-0000-0000-000051530000}"/>
    <cellStyle name="Обычный 5 20 5 5" xfId="21331" xr:uid="{00000000-0005-0000-0000-000052530000}"/>
    <cellStyle name="Обычный 5 20 6" xfId="21332" xr:uid="{00000000-0005-0000-0000-000053530000}"/>
    <cellStyle name="Обычный 5 20 6 2" xfId="21333" xr:uid="{00000000-0005-0000-0000-000054530000}"/>
    <cellStyle name="Обычный 5 20 7" xfId="21334" xr:uid="{00000000-0005-0000-0000-000055530000}"/>
    <cellStyle name="Обычный 5 20 7 2" xfId="21335" xr:uid="{00000000-0005-0000-0000-000056530000}"/>
    <cellStyle name="Обычный 5 20 8" xfId="21336" xr:uid="{00000000-0005-0000-0000-000057530000}"/>
    <cellStyle name="Обычный 5 20 8 2" xfId="21337" xr:uid="{00000000-0005-0000-0000-000058530000}"/>
    <cellStyle name="Обычный 5 20 9" xfId="21338" xr:uid="{00000000-0005-0000-0000-000059530000}"/>
    <cellStyle name="Обычный 5 20 9 2" xfId="21339" xr:uid="{00000000-0005-0000-0000-00005A530000}"/>
    <cellStyle name="Обычный 5 21" xfId="21340" xr:uid="{00000000-0005-0000-0000-00005B530000}"/>
    <cellStyle name="Обычный 5 21 10" xfId="21341" xr:uid="{00000000-0005-0000-0000-00005C530000}"/>
    <cellStyle name="Обычный 5 21 10 2" xfId="21342" xr:uid="{00000000-0005-0000-0000-00005D530000}"/>
    <cellStyle name="Обычный 5 21 11" xfId="21343" xr:uid="{00000000-0005-0000-0000-00005E530000}"/>
    <cellStyle name="Обычный 5 21 2" xfId="21344" xr:uid="{00000000-0005-0000-0000-00005F530000}"/>
    <cellStyle name="Обычный 5 21 2 10" xfId="21345" xr:uid="{00000000-0005-0000-0000-000060530000}"/>
    <cellStyle name="Обычный 5 21 2 2" xfId="21346" xr:uid="{00000000-0005-0000-0000-000061530000}"/>
    <cellStyle name="Обычный 5 21 2 2 2" xfId="21347" xr:uid="{00000000-0005-0000-0000-000062530000}"/>
    <cellStyle name="Обычный 5 21 2 2 2 2" xfId="21348" xr:uid="{00000000-0005-0000-0000-000063530000}"/>
    <cellStyle name="Обычный 5 21 2 2 3" xfId="21349" xr:uid="{00000000-0005-0000-0000-000064530000}"/>
    <cellStyle name="Обычный 5 21 2 2 3 2" xfId="21350" xr:uid="{00000000-0005-0000-0000-000065530000}"/>
    <cellStyle name="Обычный 5 21 2 2 4" xfId="21351" xr:uid="{00000000-0005-0000-0000-000066530000}"/>
    <cellStyle name="Обычный 5 21 2 2 4 2" xfId="21352" xr:uid="{00000000-0005-0000-0000-000067530000}"/>
    <cellStyle name="Обычный 5 21 2 2 5" xfId="21353" xr:uid="{00000000-0005-0000-0000-000068530000}"/>
    <cellStyle name="Обычный 5 21 2 2 5 2" xfId="21354" xr:uid="{00000000-0005-0000-0000-000069530000}"/>
    <cellStyle name="Обычный 5 21 2 2 6" xfId="21355" xr:uid="{00000000-0005-0000-0000-00006A530000}"/>
    <cellStyle name="Обычный 5 21 2 3" xfId="21356" xr:uid="{00000000-0005-0000-0000-00006B530000}"/>
    <cellStyle name="Обычный 5 21 2 3 2" xfId="21357" xr:uid="{00000000-0005-0000-0000-00006C530000}"/>
    <cellStyle name="Обычный 5 21 2 3 2 2" xfId="21358" xr:uid="{00000000-0005-0000-0000-00006D530000}"/>
    <cellStyle name="Обычный 5 21 2 3 3" xfId="21359" xr:uid="{00000000-0005-0000-0000-00006E530000}"/>
    <cellStyle name="Обычный 5 21 2 3 3 2" xfId="21360" xr:uid="{00000000-0005-0000-0000-00006F530000}"/>
    <cellStyle name="Обычный 5 21 2 3 4" xfId="21361" xr:uid="{00000000-0005-0000-0000-000070530000}"/>
    <cellStyle name="Обычный 5 21 2 3 4 2" xfId="21362" xr:uid="{00000000-0005-0000-0000-000071530000}"/>
    <cellStyle name="Обычный 5 21 2 3 5" xfId="21363" xr:uid="{00000000-0005-0000-0000-000072530000}"/>
    <cellStyle name="Обычный 5 21 2 4" xfId="21364" xr:uid="{00000000-0005-0000-0000-000073530000}"/>
    <cellStyle name="Обычный 5 21 2 4 2" xfId="21365" xr:uid="{00000000-0005-0000-0000-000074530000}"/>
    <cellStyle name="Обычный 5 21 2 5" xfId="21366" xr:uid="{00000000-0005-0000-0000-000075530000}"/>
    <cellStyle name="Обычный 5 21 2 5 2" xfId="21367" xr:uid="{00000000-0005-0000-0000-000076530000}"/>
    <cellStyle name="Обычный 5 21 2 6" xfId="21368" xr:uid="{00000000-0005-0000-0000-000077530000}"/>
    <cellStyle name="Обычный 5 21 2 6 2" xfId="21369" xr:uid="{00000000-0005-0000-0000-000078530000}"/>
    <cellStyle name="Обычный 5 21 2 7" xfId="21370" xr:uid="{00000000-0005-0000-0000-000079530000}"/>
    <cellStyle name="Обычный 5 21 2 7 2" xfId="21371" xr:uid="{00000000-0005-0000-0000-00007A530000}"/>
    <cellStyle name="Обычный 5 21 2 8" xfId="21372" xr:uid="{00000000-0005-0000-0000-00007B530000}"/>
    <cellStyle name="Обычный 5 21 2 8 2" xfId="21373" xr:uid="{00000000-0005-0000-0000-00007C530000}"/>
    <cellStyle name="Обычный 5 21 2 9" xfId="21374" xr:uid="{00000000-0005-0000-0000-00007D530000}"/>
    <cellStyle name="Обычный 5 21 2 9 2" xfId="21375" xr:uid="{00000000-0005-0000-0000-00007E530000}"/>
    <cellStyle name="Обычный 5 21 3" xfId="21376" xr:uid="{00000000-0005-0000-0000-00007F530000}"/>
    <cellStyle name="Обычный 5 21 3 2" xfId="21377" xr:uid="{00000000-0005-0000-0000-000080530000}"/>
    <cellStyle name="Обычный 5 21 3 2 2" xfId="21378" xr:uid="{00000000-0005-0000-0000-000081530000}"/>
    <cellStyle name="Обычный 5 21 3 3" xfId="21379" xr:uid="{00000000-0005-0000-0000-000082530000}"/>
    <cellStyle name="Обычный 5 21 3 3 2" xfId="21380" xr:uid="{00000000-0005-0000-0000-000083530000}"/>
    <cellStyle name="Обычный 5 21 3 4" xfId="21381" xr:uid="{00000000-0005-0000-0000-000084530000}"/>
    <cellStyle name="Обычный 5 21 3 4 2" xfId="21382" xr:uid="{00000000-0005-0000-0000-000085530000}"/>
    <cellStyle name="Обычный 5 21 3 5" xfId="21383" xr:uid="{00000000-0005-0000-0000-000086530000}"/>
    <cellStyle name="Обычный 5 21 3 5 2" xfId="21384" xr:uid="{00000000-0005-0000-0000-000087530000}"/>
    <cellStyle name="Обычный 5 21 3 6" xfId="21385" xr:uid="{00000000-0005-0000-0000-000088530000}"/>
    <cellStyle name="Обычный 5 21 4" xfId="21386" xr:uid="{00000000-0005-0000-0000-000089530000}"/>
    <cellStyle name="Обычный 5 21 4 2" xfId="21387" xr:uid="{00000000-0005-0000-0000-00008A530000}"/>
    <cellStyle name="Обычный 5 21 4 2 2" xfId="21388" xr:uid="{00000000-0005-0000-0000-00008B530000}"/>
    <cellStyle name="Обычный 5 21 4 3" xfId="21389" xr:uid="{00000000-0005-0000-0000-00008C530000}"/>
    <cellStyle name="Обычный 5 21 4 3 2" xfId="21390" xr:uid="{00000000-0005-0000-0000-00008D530000}"/>
    <cellStyle name="Обычный 5 21 4 4" xfId="21391" xr:uid="{00000000-0005-0000-0000-00008E530000}"/>
    <cellStyle name="Обычный 5 21 4 4 2" xfId="21392" xr:uid="{00000000-0005-0000-0000-00008F530000}"/>
    <cellStyle name="Обычный 5 21 4 5" xfId="21393" xr:uid="{00000000-0005-0000-0000-000090530000}"/>
    <cellStyle name="Обычный 5 21 5" xfId="21394" xr:uid="{00000000-0005-0000-0000-000091530000}"/>
    <cellStyle name="Обычный 5 21 5 2" xfId="21395" xr:uid="{00000000-0005-0000-0000-000092530000}"/>
    <cellStyle name="Обычный 5 21 6" xfId="21396" xr:uid="{00000000-0005-0000-0000-000093530000}"/>
    <cellStyle name="Обычный 5 21 6 2" xfId="21397" xr:uid="{00000000-0005-0000-0000-000094530000}"/>
    <cellStyle name="Обычный 5 21 7" xfId="21398" xr:uid="{00000000-0005-0000-0000-000095530000}"/>
    <cellStyle name="Обычный 5 21 7 2" xfId="21399" xr:uid="{00000000-0005-0000-0000-000096530000}"/>
    <cellStyle name="Обычный 5 21 8" xfId="21400" xr:uid="{00000000-0005-0000-0000-000097530000}"/>
    <cellStyle name="Обычный 5 21 8 2" xfId="21401" xr:uid="{00000000-0005-0000-0000-000098530000}"/>
    <cellStyle name="Обычный 5 21 9" xfId="21402" xr:uid="{00000000-0005-0000-0000-000099530000}"/>
    <cellStyle name="Обычный 5 21 9 2" xfId="21403" xr:uid="{00000000-0005-0000-0000-00009A530000}"/>
    <cellStyle name="Обычный 5 22" xfId="21404" xr:uid="{00000000-0005-0000-0000-00009B530000}"/>
    <cellStyle name="Обычный 5 22 10" xfId="21405" xr:uid="{00000000-0005-0000-0000-00009C530000}"/>
    <cellStyle name="Обычный 5 22 2" xfId="21406" xr:uid="{00000000-0005-0000-0000-00009D530000}"/>
    <cellStyle name="Обычный 5 22 2 2" xfId="21407" xr:uid="{00000000-0005-0000-0000-00009E530000}"/>
    <cellStyle name="Обычный 5 22 2 2 2" xfId="21408" xr:uid="{00000000-0005-0000-0000-00009F530000}"/>
    <cellStyle name="Обычный 5 22 2 3" xfId="21409" xr:uid="{00000000-0005-0000-0000-0000A0530000}"/>
    <cellStyle name="Обычный 5 22 2 3 2" xfId="21410" xr:uid="{00000000-0005-0000-0000-0000A1530000}"/>
    <cellStyle name="Обычный 5 22 2 4" xfId="21411" xr:uid="{00000000-0005-0000-0000-0000A2530000}"/>
    <cellStyle name="Обычный 5 22 2 4 2" xfId="21412" xr:uid="{00000000-0005-0000-0000-0000A3530000}"/>
    <cellStyle name="Обычный 5 22 2 5" xfId="21413" xr:uid="{00000000-0005-0000-0000-0000A4530000}"/>
    <cellStyle name="Обычный 5 22 2 5 2" xfId="21414" xr:uid="{00000000-0005-0000-0000-0000A5530000}"/>
    <cellStyle name="Обычный 5 22 2 6" xfId="21415" xr:uid="{00000000-0005-0000-0000-0000A6530000}"/>
    <cellStyle name="Обычный 5 22 3" xfId="21416" xr:uid="{00000000-0005-0000-0000-0000A7530000}"/>
    <cellStyle name="Обычный 5 22 3 2" xfId="21417" xr:uid="{00000000-0005-0000-0000-0000A8530000}"/>
    <cellStyle name="Обычный 5 22 3 2 2" xfId="21418" xr:uid="{00000000-0005-0000-0000-0000A9530000}"/>
    <cellStyle name="Обычный 5 22 3 3" xfId="21419" xr:uid="{00000000-0005-0000-0000-0000AA530000}"/>
    <cellStyle name="Обычный 5 22 3 3 2" xfId="21420" xr:uid="{00000000-0005-0000-0000-0000AB530000}"/>
    <cellStyle name="Обычный 5 22 3 4" xfId="21421" xr:uid="{00000000-0005-0000-0000-0000AC530000}"/>
    <cellStyle name="Обычный 5 22 3 4 2" xfId="21422" xr:uid="{00000000-0005-0000-0000-0000AD530000}"/>
    <cellStyle name="Обычный 5 22 3 5" xfId="21423" xr:uid="{00000000-0005-0000-0000-0000AE530000}"/>
    <cellStyle name="Обычный 5 22 4" xfId="21424" xr:uid="{00000000-0005-0000-0000-0000AF530000}"/>
    <cellStyle name="Обычный 5 22 4 2" xfId="21425" xr:uid="{00000000-0005-0000-0000-0000B0530000}"/>
    <cellStyle name="Обычный 5 22 5" xfId="21426" xr:uid="{00000000-0005-0000-0000-0000B1530000}"/>
    <cellStyle name="Обычный 5 22 5 2" xfId="21427" xr:uid="{00000000-0005-0000-0000-0000B2530000}"/>
    <cellStyle name="Обычный 5 22 6" xfId="21428" xr:uid="{00000000-0005-0000-0000-0000B3530000}"/>
    <cellStyle name="Обычный 5 22 6 2" xfId="21429" xr:uid="{00000000-0005-0000-0000-0000B4530000}"/>
    <cellStyle name="Обычный 5 22 7" xfId="21430" xr:uid="{00000000-0005-0000-0000-0000B5530000}"/>
    <cellStyle name="Обычный 5 22 7 2" xfId="21431" xr:uid="{00000000-0005-0000-0000-0000B6530000}"/>
    <cellStyle name="Обычный 5 22 8" xfId="21432" xr:uid="{00000000-0005-0000-0000-0000B7530000}"/>
    <cellStyle name="Обычный 5 22 8 2" xfId="21433" xr:uid="{00000000-0005-0000-0000-0000B8530000}"/>
    <cellStyle name="Обычный 5 22 9" xfId="21434" xr:uid="{00000000-0005-0000-0000-0000B9530000}"/>
    <cellStyle name="Обычный 5 22 9 2" xfId="21435" xr:uid="{00000000-0005-0000-0000-0000BA530000}"/>
    <cellStyle name="Обычный 5 23" xfId="21436" xr:uid="{00000000-0005-0000-0000-0000BB530000}"/>
    <cellStyle name="Обычный 5 23 2" xfId="21437" xr:uid="{00000000-0005-0000-0000-0000BC530000}"/>
    <cellStyle name="Обычный 5 23 2 2" xfId="21438" xr:uid="{00000000-0005-0000-0000-0000BD530000}"/>
    <cellStyle name="Обычный 5 23 2 2 2" xfId="21439" xr:uid="{00000000-0005-0000-0000-0000BE530000}"/>
    <cellStyle name="Обычный 5 23 2 3" xfId="21440" xr:uid="{00000000-0005-0000-0000-0000BF530000}"/>
    <cellStyle name="Обычный 5 23 2 3 2" xfId="21441" xr:uid="{00000000-0005-0000-0000-0000C0530000}"/>
    <cellStyle name="Обычный 5 23 2 4" xfId="21442" xr:uid="{00000000-0005-0000-0000-0000C1530000}"/>
    <cellStyle name="Обычный 5 23 2 4 2" xfId="21443" xr:uid="{00000000-0005-0000-0000-0000C2530000}"/>
    <cellStyle name="Обычный 5 23 2 5" xfId="21444" xr:uid="{00000000-0005-0000-0000-0000C3530000}"/>
    <cellStyle name="Обычный 5 23 2 5 2" xfId="21445" xr:uid="{00000000-0005-0000-0000-0000C4530000}"/>
    <cellStyle name="Обычный 5 23 2 6" xfId="21446" xr:uid="{00000000-0005-0000-0000-0000C5530000}"/>
    <cellStyle name="Обычный 5 23 3" xfId="21447" xr:uid="{00000000-0005-0000-0000-0000C6530000}"/>
    <cellStyle name="Обычный 5 23 3 2" xfId="21448" xr:uid="{00000000-0005-0000-0000-0000C7530000}"/>
    <cellStyle name="Обычный 5 23 4" xfId="21449" xr:uid="{00000000-0005-0000-0000-0000C8530000}"/>
    <cellStyle name="Обычный 5 23 4 2" xfId="21450" xr:uid="{00000000-0005-0000-0000-0000C9530000}"/>
    <cellStyle name="Обычный 5 23 5" xfId="21451" xr:uid="{00000000-0005-0000-0000-0000CA530000}"/>
    <cellStyle name="Обычный 5 23 5 2" xfId="21452" xr:uid="{00000000-0005-0000-0000-0000CB530000}"/>
    <cellStyle name="Обычный 5 23 6" xfId="21453" xr:uid="{00000000-0005-0000-0000-0000CC530000}"/>
    <cellStyle name="Обычный 5 23 6 2" xfId="21454" xr:uid="{00000000-0005-0000-0000-0000CD530000}"/>
    <cellStyle name="Обычный 5 23 7" xfId="21455" xr:uid="{00000000-0005-0000-0000-0000CE530000}"/>
    <cellStyle name="Обычный 5 24" xfId="21456" xr:uid="{00000000-0005-0000-0000-0000CF530000}"/>
    <cellStyle name="Обычный 5 24 2" xfId="21457" xr:uid="{00000000-0005-0000-0000-0000D0530000}"/>
    <cellStyle name="Обычный 5 24 2 2" xfId="21458" xr:uid="{00000000-0005-0000-0000-0000D1530000}"/>
    <cellStyle name="Обычный 5 24 3" xfId="21459" xr:uid="{00000000-0005-0000-0000-0000D2530000}"/>
    <cellStyle name="Обычный 5 24 3 2" xfId="21460" xr:uid="{00000000-0005-0000-0000-0000D3530000}"/>
    <cellStyle name="Обычный 5 24 4" xfId="21461" xr:uid="{00000000-0005-0000-0000-0000D4530000}"/>
    <cellStyle name="Обычный 5 24 4 2" xfId="21462" xr:uid="{00000000-0005-0000-0000-0000D5530000}"/>
    <cellStyle name="Обычный 5 24 5" xfId="21463" xr:uid="{00000000-0005-0000-0000-0000D6530000}"/>
    <cellStyle name="Обычный 5 24 5 2" xfId="21464" xr:uid="{00000000-0005-0000-0000-0000D7530000}"/>
    <cellStyle name="Обычный 5 24 6" xfId="21465" xr:uid="{00000000-0005-0000-0000-0000D8530000}"/>
    <cellStyle name="Обычный 5 25" xfId="21466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4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22">
    <pageSetUpPr fitToPage="1"/>
  </sheetPr>
  <dimension ref="A1:AB191"/>
  <sheetViews>
    <sheetView tabSelected="1" view="pageBreakPreview" zoomScale="70" zoomScaleNormal="100" zoomScaleSheetLayoutView="70" workbookViewId="0">
      <selection activeCell="A8" sqref="A8:V8"/>
    </sheetView>
  </sheetViews>
  <sheetFormatPr defaultColWidth="9.140625" defaultRowHeight="15.75" x14ac:dyDescent="0.25"/>
  <cols>
    <col min="1" max="1" width="9.140625" style="3"/>
    <col min="2" max="2" width="42.5703125" style="2" bestFit="1" customWidth="1"/>
    <col min="3" max="3" width="17.140625" style="3" customWidth="1"/>
    <col min="4" max="4" width="20.5703125" style="4" customWidth="1"/>
    <col min="5" max="5" width="13.85546875" style="4" customWidth="1"/>
    <col min="6" max="6" width="15.42578125" style="4" customWidth="1"/>
    <col min="7" max="7" width="14.85546875" style="4" customWidth="1"/>
    <col min="8" max="8" width="13.7109375" style="4" customWidth="1"/>
    <col min="9" max="9" width="13.42578125" style="4" customWidth="1"/>
    <col min="10" max="10" width="10.7109375" style="4" customWidth="1"/>
    <col min="11" max="11" width="11" style="4" customWidth="1"/>
    <col min="12" max="12" width="11.28515625" style="4" customWidth="1"/>
    <col min="13" max="13" width="12" style="4" customWidth="1"/>
    <col min="14" max="14" width="10.42578125" style="4" customWidth="1"/>
    <col min="15" max="15" width="9.7109375" style="4" customWidth="1"/>
    <col min="16" max="16" width="10.42578125" style="4" customWidth="1"/>
    <col min="17" max="17" width="9" style="4" customWidth="1"/>
    <col min="18" max="19" width="12.140625" style="4" customWidth="1"/>
    <col min="20" max="20" width="14.85546875" style="4" customWidth="1"/>
    <col min="21" max="21" width="15" style="5" customWidth="1"/>
    <col min="22" max="22" width="63.5703125" style="2" customWidth="1"/>
    <col min="23" max="23" width="12.42578125" style="6" customWidth="1"/>
    <col min="24" max="24" width="15.140625" style="6" customWidth="1"/>
    <col min="25" max="26" width="12.140625" style="6" customWidth="1"/>
    <col min="27" max="27" width="13.85546875" style="6" customWidth="1"/>
    <col min="28" max="28" width="12.140625" style="6" customWidth="1"/>
    <col min="29" max="29" width="26" style="6" customWidth="1"/>
    <col min="30" max="67" width="12.140625" style="6" customWidth="1"/>
    <col min="68" max="68" width="13.85546875" style="6" customWidth="1"/>
    <col min="69" max="69" width="13.140625" style="6" customWidth="1"/>
    <col min="70" max="70" width="16.140625" style="6" customWidth="1"/>
    <col min="71" max="71" width="17.28515625" style="6" customWidth="1"/>
    <col min="72" max="72" width="14.85546875" style="6" customWidth="1"/>
    <col min="73" max="73" width="13.42578125" style="6" customWidth="1"/>
    <col min="74" max="74" width="20" style="6" customWidth="1"/>
    <col min="75" max="16384" width="9.140625" style="6"/>
  </cols>
  <sheetData>
    <row r="1" spans="1:28" ht="18.75" x14ac:dyDescent="0.25">
      <c r="A1" s="1"/>
      <c r="V1" s="27" t="s">
        <v>0</v>
      </c>
    </row>
    <row r="2" spans="1:28" ht="18.75" x14ac:dyDescent="0.3">
      <c r="V2" s="28" t="s">
        <v>1</v>
      </c>
    </row>
    <row r="3" spans="1:28" ht="18.75" x14ac:dyDescent="0.3">
      <c r="V3" s="28" t="s">
        <v>2</v>
      </c>
    </row>
    <row r="4" spans="1:28" s="9" customFormat="1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8"/>
      <c r="X4" s="8"/>
      <c r="Y4" s="8"/>
      <c r="Z4" s="8"/>
      <c r="AA4" s="8"/>
    </row>
    <row r="5" spans="1:28" s="9" customFormat="1" ht="18.75" customHeight="1" x14ac:dyDescent="0.3">
      <c r="A5" s="54" t="s">
        <v>343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10"/>
      <c r="X5" s="10"/>
      <c r="Y5" s="10"/>
      <c r="Z5" s="10"/>
      <c r="AA5" s="10"/>
      <c r="AB5" s="10"/>
    </row>
    <row r="6" spans="1:28" s="9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29"/>
      <c r="W6" s="11"/>
      <c r="X6" s="11"/>
      <c r="Y6" s="11"/>
      <c r="Z6" s="11"/>
      <c r="AA6" s="11"/>
    </row>
    <row r="7" spans="1:28" s="9" customFormat="1" ht="18.75" customHeight="1" x14ac:dyDescent="0.3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10"/>
      <c r="X7" s="10"/>
      <c r="Y7" s="10"/>
      <c r="Z7" s="10"/>
      <c r="AA7" s="10"/>
    </row>
    <row r="8" spans="1:28" s="9" customFormat="1" x14ac:dyDescent="0.25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12"/>
      <c r="X8" s="12"/>
      <c r="Y8" s="12"/>
      <c r="Z8" s="12"/>
      <c r="AA8" s="12"/>
    </row>
    <row r="9" spans="1:28" s="9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30"/>
      <c r="W9" s="13"/>
      <c r="X9" s="13"/>
      <c r="Y9" s="13"/>
      <c r="Z9" s="13"/>
      <c r="AA9" s="13"/>
    </row>
    <row r="10" spans="1:28" s="9" customFormat="1" ht="18.75" x14ac:dyDescent="0.3">
      <c r="A10" s="55" t="s">
        <v>344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14"/>
      <c r="X10" s="14"/>
      <c r="Y10" s="14"/>
      <c r="Z10" s="14"/>
      <c r="AA10" s="14"/>
    </row>
    <row r="11" spans="1:28" s="9" customFormat="1" ht="18.75" x14ac:dyDescent="0.3">
      <c r="V11" s="31"/>
      <c r="AA11" s="7"/>
    </row>
    <row r="12" spans="1:28" s="9" customFormat="1" ht="18.75" x14ac:dyDescent="0.25">
      <c r="A12" s="52" t="s">
        <v>170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15"/>
      <c r="X12" s="15"/>
      <c r="Y12" s="15"/>
      <c r="Z12" s="16"/>
      <c r="AA12" s="16"/>
    </row>
    <row r="13" spans="1:28" s="9" customFormat="1" x14ac:dyDescent="0.25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12"/>
      <c r="X13" s="12"/>
      <c r="Y13" s="12"/>
      <c r="Z13" s="12"/>
      <c r="AA13" s="12"/>
    </row>
    <row r="14" spans="1:28" ht="26.25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17"/>
      <c r="X14" s="17"/>
      <c r="Y14" s="17"/>
      <c r="Z14" s="17"/>
    </row>
    <row r="15" spans="1:28" ht="76.5" customHeight="1" x14ac:dyDescent="0.25">
      <c r="A15" s="41" t="s">
        <v>7</v>
      </c>
      <c r="B15" s="33" t="s">
        <v>8</v>
      </c>
      <c r="C15" s="33" t="s">
        <v>9</v>
      </c>
      <c r="D15" s="41" t="s">
        <v>10</v>
      </c>
      <c r="E15" s="41" t="s">
        <v>117</v>
      </c>
      <c r="F15" s="33" t="s">
        <v>118</v>
      </c>
      <c r="G15" s="33"/>
      <c r="H15" s="44" t="s">
        <v>119</v>
      </c>
      <c r="I15" s="45"/>
      <c r="J15" s="45"/>
      <c r="K15" s="45"/>
      <c r="L15" s="45"/>
      <c r="M15" s="45"/>
      <c r="N15" s="45"/>
      <c r="O15" s="45"/>
      <c r="P15" s="45"/>
      <c r="Q15" s="46"/>
      <c r="R15" s="33" t="s">
        <v>11</v>
      </c>
      <c r="S15" s="33"/>
      <c r="T15" s="34" t="s">
        <v>12</v>
      </c>
      <c r="U15" s="35"/>
      <c r="V15" s="49" t="s">
        <v>13</v>
      </c>
    </row>
    <row r="16" spans="1:28" ht="31.5" customHeight="1" x14ac:dyDescent="0.25">
      <c r="A16" s="42"/>
      <c r="B16" s="33"/>
      <c r="C16" s="33"/>
      <c r="D16" s="42"/>
      <c r="E16" s="42"/>
      <c r="F16" s="38" t="s">
        <v>14</v>
      </c>
      <c r="G16" s="38" t="s">
        <v>15</v>
      </c>
      <c r="H16" s="33" t="s">
        <v>16</v>
      </c>
      <c r="I16" s="33"/>
      <c r="J16" s="33" t="s">
        <v>17</v>
      </c>
      <c r="K16" s="33"/>
      <c r="L16" s="33" t="s">
        <v>18</v>
      </c>
      <c r="M16" s="33"/>
      <c r="N16" s="34" t="s">
        <v>19</v>
      </c>
      <c r="O16" s="35"/>
      <c r="P16" s="34" t="s">
        <v>20</v>
      </c>
      <c r="Q16" s="35"/>
      <c r="R16" s="38" t="s">
        <v>14</v>
      </c>
      <c r="S16" s="38" t="s">
        <v>15</v>
      </c>
      <c r="T16" s="47"/>
      <c r="U16" s="48"/>
      <c r="V16" s="50"/>
    </row>
    <row r="17" spans="1:22" ht="31.5" customHeight="1" x14ac:dyDescent="0.25">
      <c r="A17" s="42"/>
      <c r="B17" s="33"/>
      <c r="C17" s="33"/>
      <c r="D17" s="42"/>
      <c r="E17" s="42"/>
      <c r="F17" s="38"/>
      <c r="G17" s="38"/>
      <c r="H17" s="33"/>
      <c r="I17" s="33"/>
      <c r="J17" s="33"/>
      <c r="K17" s="33"/>
      <c r="L17" s="33"/>
      <c r="M17" s="33"/>
      <c r="N17" s="36"/>
      <c r="O17" s="37"/>
      <c r="P17" s="36"/>
      <c r="Q17" s="37"/>
      <c r="R17" s="38"/>
      <c r="S17" s="38"/>
      <c r="T17" s="36"/>
      <c r="U17" s="37"/>
      <c r="V17" s="50"/>
    </row>
    <row r="18" spans="1:22" ht="155.25" customHeight="1" x14ac:dyDescent="0.25">
      <c r="A18" s="43"/>
      <c r="B18" s="33"/>
      <c r="C18" s="33"/>
      <c r="D18" s="43"/>
      <c r="E18" s="43"/>
      <c r="F18" s="38"/>
      <c r="G18" s="38"/>
      <c r="H18" s="18" t="s">
        <v>21</v>
      </c>
      <c r="I18" s="18" t="s">
        <v>22</v>
      </c>
      <c r="J18" s="18" t="s">
        <v>21</v>
      </c>
      <c r="K18" s="18" t="s">
        <v>22</v>
      </c>
      <c r="L18" s="18" t="s">
        <v>21</v>
      </c>
      <c r="M18" s="18" t="s">
        <v>22</v>
      </c>
      <c r="N18" s="19" t="s">
        <v>21</v>
      </c>
      <c r="O18" s="19" t="s">
        <v>22</v>
      </c>
      <c r="P18" s="19" t="s">
        <v>21</v>
      </c>
      <c r="Q18" s="19" t="s">
        <v>22</v>
      </c>
      <c r="R18" s="38"/>
      <c r="S18" s="38"/>
      <c r="T18" s="20" t="s">
        <v>23</v>
      </c>
      <c r="U18" s="20" t="s">
        <v>24</v>
      </c>
      <c r="V18" s="51"/>
    </row>
    <row r="19" spans="1:22" ht="20.25" customHeight="1" x14ac:dyDescent="0.25">
      <c r="A19" s="21">
        <v>1</v>
      </c>
      <c r="B19" s="21">
        <f>A19+1</f>
        <v>2</v>
      </c>
      <c r="C19" s="21">
        <f t="shared" ref="C19:V19" si="0">B19+1</f>
        <v>3</v>
      </c>
      <c r="D19" s="21">
        <f t="shared" si="0"/>
        <v>4</v>
      </c>
      <c r="E19" s="21">
        <f t="shared" si="0"/>
        <v>5</v>
      </c>
      <c r="F19" s="21">
        <f t="shared" si="0"/>
        <v>6</v>
      </c>
      <c r="G19" s="21">
        <f t="shared" si="0"/>
        <v>7</v>
      </c>
      <c r="H19" s="21">
        <f t="shared" si="0"/>
        <v>8</v>
      </c>
      <c r="I19" s="21">
        <f t="shared" si="0"/>
        <v>9</v>
      </c>
      <c r="J19" s="21">
        <f t="shared" si="0"/>
        <v>10</v>
      </c>
      <c r="K19" s="21">
        <f t="shared" si="0"/>
        <v>11</v>
      </c>
      <c r="L19" s="21">
        <f t="shared" si="0"/>
        <v>12</v>
      </c>
      <c r="M19" s="21">
        <f t="shared" si="0"/>
        <v>13</v>
      </c>
      <c r="N19" s="21">
        <f t="shared" si="0"/>
        <v>14</v>
      </c>
      <c r="O19" s="21">
        <f t="shared" si="0"/>
        <v>15</v>
      </c>
      <c r="P19" s="21">
        <f t="shared" si="0"/>
        <v>16</v>
      </c>
      <c r="Q19" s="21">
        <f t="shared" si="0"/>
        <v>17</v>
      </c>
      <c r="R19" s="21">
        <f t="shared" si="0"/>
        <v>18</v>
      </c>
      <c r="S19" s="21">
        <f t="shared" si="0"/>
        <v>19</v>
      </c>
      <c r="T19" s="21">
        <f t="shared" si="0"/>
        <v>20</v>
      </c>
      <c r="U19" s="21">
        <f t="shared" si="0"/>
        <v>21</v>
      </c>
      <c r="V19" s="32">
        <f t="shared" si="0"/>
        <v>22</v>
      </c>
    </row>
    <row r="20" spans="1:22" ht="31.5" x14ac:dyDescent="0.25">
      <c r="A20" s="22">
        <v>0</v>
      </c>
      <c r="B20" s="23" t="s">
        <v>25</v>
      </c>
      <c r="C20" s="24" t="s">
        <v>26</v>
      </c>
      <c r="D20" s="25">
        <f t="shared" ref="D20:G21" si="1">IFERROR(SUM(D27),"нд")</f>
        <v>20.829365999999997</v>
      </c>
      <c r="E20" s="25">
        <f t="shared" si="1"/>
        <v>1048.7097150000002</v>
      </c>
      <c r="F20" s="25">
        <f t="shared" si="1"/>
        <v>0</v>
      </c>
      <c r="G20" s="25">
        <f t="shared" si="1"/>
        <v>1797.3477920000003</v>
      </c>
      <c r="H20" s="25">
        <f t="shared" ref="H20:I44" si="2">IFERROR(IFERROR(SUM(J20,L20,N20,P20),"нд"),"нд")</f>
        <v>740.44459299999994</v>
      </c>
      <c r="I20" s="25">
        <f t="shared" si="2"/>
        <v>776.69677499999989</v>
      </c>
      <c r="J20" s="25">
        <f t="shared" ref="J20:S20" si="3">IFERROR(SUM(J27),"нд")</f>
        <v>61.483926000000004</v>
      </c>
      <c r="K20" s="25">
        <f t="shared" si="3"/>
        <v>61.483926000000004</v>
      </c>
      <c r="L20" s="25">
        <f t="shared" si="3"/>
        <v>179.18962599999998</v>
      </c>
      <c r="M20" s="25">
        <f t="shared" si="3"/>
        <v>179.18962599999998</v>
      </c>
      <c r="N20" s="25">
        <f t="shared" si="3"/>
        <v>160.80140500000002</v>
      </c>
      <c r="O20" s="25">
        <f t="shared" si="3"/>
        <v>156.81164100000001</v>
      </c>
      <c r="P20" s="25">
        <f t="shared" si="3"/>
        <v>338.96963599999992</v>
      </c>
      <c r="Q20" s="25">
        <f t="shared" si="3"/>
        <v>379.21158199999996</v>
      </c>
      <c r="R20" s="25">
        <f t="shared" si="3"/>
        <v>0</v>
      </c>
      <c r="S20" s="25">
        <f t="shared" si="3"/>
        <v>1020.6510169999998</v>
      </c>
      <c r="T20" s="25">
        <f t="shared" ref="T20:T73" si="4">IFERROR(IFERROR(SUM(K20,M20,O20,Q20)-SUM(J20,L20,N20,P20),"нд"),"нд")</f>
        <v>36.252181999999948</v>
      </c>
      <c r="U20" s="26">
        <f t="shared" ref="U20:U73" si="5">IFERROR(IFERROR(IFERROR(T20/(SUM(J20,L20,N20,P20)),"-"),"нд"),"нд")</f>
        <v>4.8960019889023557E-2</v>
      </c>
      <c r="V20" s="24" t="s">
        <v>27</v>
      </c>
    </row>
    <row r="21" spans="1:22" x14ac:dyDescent="0.25">
      <c r="A21" s="22">
        <v>0.1</v>
      </c>
      <c r="B21" s="23" t="s">
        <v>28</v>
      </c>
      <c r="C21" s="24" t="s">
        <v>26</v>
      </c>
      <c r="D21" s="25">
        <f t="shared" si="1"/>
        <v>0.38019999999999998</v>
      </c>
      <c r="E21" s="25">
        <f t="shared" si="1"/>
        <v>937.0859650000001</v>
      </c>
      <c r="F21" s="25">
        <f t="shared" si="1"/>
        <v>0</v>
      </c>
      <c r="G21" s="25">
        <f t="shared" si="1"/>
        <v>1078.060332</v>
      </c>
      <c r="H21" s="25">
        <f t="shared" si="2"/>
        <v>360.430046</v>
      </c>
      <c r="I21" s="25">
        <f t="shared" si="2"/>
        <v>415.90926100000001</v>
      </c>
      <c r="J21" s="25">
        <f t="shared" ref="J21:S21" si="6">IFERROR(SUM(J28),"нд")</f>
        <v>61.483926000000004</v>
      </c>
      <c r="K21" s="25">
        <f t="shared" si="6"/>
        <v>61.483926000000004</v>
      </c>
      <c r="L21" s="25">
        <f t="shared" si="6"/>
        <v>107.526521</v>
      </c>
      <c r="M21" s="25">
        <f t="shared" si="6"/>
        <v>107.526521</v>
      </c>
      <c r="N21" s="25">
        <f t="shared" si="6"/>
        <v>45.512878999999998</v>
      </c>
      <c r="O21" s="25">
        <f t="shared" si="6"/>
        <v>49.506866000000002</v>
      </c>
      <c r="P21" s="25">
        <f t="shared" si="6"/>
        <v>145.90672000000001</v>
      </c>
      <c r="Q21" s="25">
        <f t="shared" si="6"/>
        <v>197.39194799999999</v>
      </c>
      <c r="R21" s="25">
        <f t="shared" si="6"/>
        <v>0</v>
      </c>
      <c r="S21" s="25">
        <f t="shared" si="6"/>
        <v>662.15107099999977</v>
      </c>
      <c r="T21" s="25">
        <f t="shared" si="4"/>
        <v>55.479215000000011</v>
      </c>
      <c r="U21" s="26">
        <f t="shared" si="5"/>
        <v>0.15392505595940248</v>
      </c>
      <c r="V21" s="24" t="s">
        <v>27</v>
      </c>
    </row>
    <row r="22" spans="1:22" ht="31.5" x14ac:dyDescent="0.25">
      <c r="A22" s="22">
        <v>0.2</v>
      </c>
      <c r="B22" s="23" t="s">
        <v>29</v>
      </c>
      <c r="C22" s="24" t="s">
        <v>26</v>
      </c>
      <c r="D22" s="25">
        <f>IFERROR(SUM(D120),"нд")</f>
        <v>20.449165999999998</v>
      </c>
      <c r="E22" s="25">
        <f>IFERROR(SUM(E120),"нд")</f>
        <v>111.62375</v>
      </c>
      <c r="F22" s="25">
        <f>IFERROR(SUM(F120),"нд")</f>
        <v>0</v>
      </c>
      <c r="G22" s="25">
        <f>IFERROR(SUM(G120),"нд")</f>
        <v>645.54935499999999</v>
      </c>
      <c r="H22" s="25">
        <f t="shared" si="2"/>
        <v>358.38030299999997</v>
      </c>
      <c r="I22" s="25">
        <f t="shared" si="2"/>
        <v>340.87560599999995</v>
      </c>
      <c r="J22" s="25">
        <f t="shared" ref="J22:S22" si="7">IFERROR(SUM(J120),"нд")</f>
        <v>0</v>
      </c>
      <c r="K22" s="25">
        <f t="shared" si="7"/>
        <v>0</v>
      </c>
      <c r="L22" s="25">
        <f t="shared" si="7"/>
        <v>61.868937999999993</v>
      </c>
      <c r="M22" s="25">
        <f t="shared" si="7"/>
        <v>61.868937999999993</v>
      </c>
      <c r="N22" s="25">
        <f t="shared" si="7"/>
        <v>115.28852600000002</v>
      </c>
      <c r="O22" s="25">
        <f t="shared" si="7"/>
        <v>107.25002499999998</v>
      </c>
      <c r="P22" s="25">
        <f t="shared" si="7"/>
        <v>181.22283899999996</v>
      </c>
      <c r="Q22" s="25">
        <f t="shared" si="7"/>
        <v>171.75664299999997</v>
      </c>
      <c r="R22" s="25">
        <f t="shared" si="7"/>
        <v>0</v>
      </c>
      <c r="S22" s="25">
        <f t="shared" si="7"/>
        <v>304.67374899999999</v>
      </c>
      <c r="T22" s="25">
        <f t="shared" si="4"/>
        <v>-17.504697000000021</v>
      </c>
      <c r="U22" s="26">
        <f t="shared" si="5"/>
        <v>-4.8843914839817586E-2</v>
      </c>
      <c r="V22" s="24" t="s">
        <v>27</v>
      </c>
    </row>
    <row r="23" spans="1:22" ht="63" x14ac:dyDescent="0.25">
      <c r="A23" s="22">
        <v>0.3</v>
      </c>
      <c r="B23" s="23" t="s">
        <v>30</v>
      </c>
      <c r="C23" s="24" t="s">
        <v>26</v>
      </c>
      <c r="D23" s="25">
        <f>IFERROR(SUM(D178),"нд")</f>
        <v>0</v>
      </c>
      <c r="E23" s="25">
        <f>IFERROR(SUM(E178),"нд")</f>
        <v>0</v>
      </c>
      <c r="F23" s="25">
        <f>IFERROR(SUM(F178),"нд")</f>
        <v>0</v>
      </c>
      <c r="G23" s="25">
        <f>IFERROR(SUM(G178),"нд")</f>
        <v>0</v>
      </c>
      <c r="H23" s="25">
        <f t="shared" si="2"/>
        <v>0</v>
      </c>
      <c r="I23" s="25">
        <f t="shared" si="2"/>
        <v>0</v>
      </c>
      <c r="J23" s="25">
        <f t="shared" ref="J23:S23" si="8">IFERROR(SUM(J178),"нд")</f>
        <v>0</v>
      </c>
      <c r="K23" s="25">
        <f t="shared" si="8"/>
        <v>0</v>
      </c>
      <c r="L23" s="25">
        <f t="shared" si="8"/>
        <v>0</v>
      </c>
      <c r="M23" s="25">
        <f t="shared" si="8"/>
        <v>0</v>
      </c>
      <c r="N23" s="25">
        <f t="shared" si="8"/>
        <v>0</v>
      </c>
      <c r="O23" s="25">
        <f t="shared" si="8"/>
        <v>0</v>
      </c>
      <c r="P23" s="25">
        <f t="shared" si="8"/>
        <v>0</v>
      </c>
      <c r="Q23" s="25">
        <f t="shared" si="8"/>
        <v>0</v>
      </c>
      <c r="R23" s="25">
        <f t="shared" si="8"/>
        <v>0</v>
      </c>
      <c r="S23" s="25">
        <f t="shared" si="8"/>
        <v>0</v>
      </c>
      <c r="T23" s="25">
        <f t="shared" si="4"/>
        <v>0</v>
      </c>
      <c r="U23" s="26" t="str">
        <f t="shared" si="5"/>
        <v>-</v>
      </c>
      <c r="V23" s="24" t="s">
        <v>27</v>
      </c>
    </row>
    <row r="24" spans="1:22" ht="31.5" x14ac:dyDescent="0.25">
      <c r="A24" s="22">
        <v>0.4</v>
      </c>
      <c r="B24" s="23" t="s">
        <v>31</v>
      </c>
      <c r="C24" s="24" t="s">
        <v>26</v>
      </c>
      <c r="D24" s="25">
        <f>IFERROR(SUM(D181),"нд")</f>
        <v>0</v>
      </c>
      <c r="E24" s="25">
        <f>IFERROR(SUM(E181),"нд")</f>
        <v>0</v>
      </c>
      <c r="F24" s="25">
        <f>IFERROR(SUM(F181),"нд")</f>
        <v>0</v>
      </c>
      <c r="G24" s="25">
        <f>IFERROR(SUM(G181),"нд")</f>
        <v>58.104929000000006</v>
      </c>
      <c r="H24" s="25">
        <f t="shared" si="2"/>
        <v>6.0010680000000001</v>
      </c>
      <c r="I24" s="25">
        <f t="shared" si="2"/>
        <v>5.5836760000000005</v>
      </c>
      <c r="J24" s="25">
        <f t="shared" ref="J24:S24" si="9">IFERROR(SUM(J181),"нд")</f>
        <v>0</v>
      </c>
      <c r="K24" s="25">
        <f t="shared" si="9"/>
        <v>0</v>
      </c>
      <c r="L24" s="25">
        <f t="shared" si="9"/>
        <v>0</v>
      </c>
      <c r="M24" s="25">
        <f t="shared" si="9"/>
        <v>0</v>
      </c>
      <c r="N24" s="25">
        <f t="shared" si="9"/>
        <v>0</v>
      </c>
      <c r="O24" s="25">
        <f t="shared" si="9"/>
        <v>0</v>
      </c>
      <c r="P24" s="25">
        <f t="shared" si="9"/>
        <v>6.0010680000000001</v>
      </c>
      <c r="Q24" s="25">
        <f t="shared" si="9"/>
        <v>5.5836760000000005</v>
      </c>
      <c r="R24" s="25">
        <f t="shared" si="9"/>
        <v>0</v>
      </c>
      <c r="S24" s="25">
        <f t="shared" si="9"/>
        <v>52.521252999999994</v>
      </c>
      <c r="T24" s="25">
        <f t="shared" si="4"/>
        <v>-0.41739199999999954</v>
      </c>
      <c r="U24" s="26">
        <f t="shared" si="5"/>
        <v>-6.9552952907715682E-2</v>
      </c>
      <c r="V24" s="24" t="s">
        <v>27</v>
      </c>
    </row>
    <row r="25" spans="1:22" ht="47.25" x14ac:dyDescent="0.25">
      <c r="A25" s="22">
        <v>0.5</v>
      </c>
      <c r="B25" s="23" t="s">
        <v>32</v>
      </c>
      <c r="C25" s="24" t="s">
        <v>26</v>
      </c>
      <c r="D25" s="25">
        <f t="shared" ref="D25:G26" si="10">IFERROR(SUM(D187),"нд")</f>
        <v>0</v>
      </c>
      <c r="E25" s="25">
        <f t="shared" si="10"/>
        <v>0</v>
      </c>
      <c r="F25" s="25">
        <f t="shared" si="10"/>
        <v>0</v>
      </c>
      <c r="G25" s="25">
        <f t="shared" si="10"/>
        <v>0</v>
      </c>
      <c r="H25" s="25">
        <f t="shared" si="2"/>
        <v>0</v>
      </c>
      <c r="I25" s="25">
        <f t="shared" si="2"/>
        <v>0</v>
      </c>
      <c r="J25" s="25">
        <f t="shared" ref="J25:S26" si="11">IFERROR(SUM(J187),"нд")</f>
        <v>0</v>
      </c>
      <c r="K25" s="25">
        <f t="shared" si="11"/>
        <v>0</v>
      </c>
      <c r="L25" s="25">
        <f t="shared" si="11"/>
        <v>0</v>
      </c>
      <c r="M25" s="25">
        <f t="shared" si="11"/>
        <v>0</v>
      </c>
      <c r="N25" s="25">
        <f t="shared" si="11"/>
        <v>0</v>
      </c>
      <c r="O25" s="25">
        <f t="shared" si="11"/>
        <v>0</v>
      </c>
      <c r="P25" s="25">
        <f t="shared" si="11"/>
        <v>0</v>
      </c>
      <c r="Q25" s="25">
        <f t="shared" si="11"/>
        <v>0</v>
      </c>
      <c r="R25" s="25">
        <f t="shared" si="11"/>
        <v>0</v>
      </c>
      <c r="S25" s="25">
        <f t="shared" si="11"/>
        <v>0</v>
      </c>
      <c r="T25" s="25">
        <f t="shared" si="4"/>
        <v>0</v>
      </c>
      <c r="U25" s="26" t="str">
        <f t="shared" si="5"/>
        <v>-</v>
      </c>
      <c r="V25" s="24" t="s">
        <v>27</v>
      </c>
    </row>
    <row r="26" spans="1:22" x14ac:dyDescent="0.25">
      <c r="A26" s="22">
        <v>0.6</v>
      </c>
      <c r="B26" s="23" t="s">
        <v>33</v>
      </c>
      <c r="C26" s="24" t="s">
        <v>26</v>
      </c>
      <c r="D26" s="25">
        <f t="shared" si="10"/>
        <v>0</v>
      </c>
      <c r="E26" s="25">
        <f t="shared" si="10"/>
        <v>0</v>
      </c>
      <c r="F26" s="25">
        <f t="shared" si="10"/>
        <v>0</v>
      </c>
      <c r="G26" s="25">
        <f t="shared" si="10"/>
        <v>15.633175999999999</v>
      </c>
      <c r="H26" s="25">
        <f t="shared" si="2"/>
        <v>15.633175999999999</v>
      </c>
      <c r="I26" s="25">
        <f t="shared" si="2"/>
        <v>14.328232</v>
      </c>
      <c r="J26" s="25">
        <f t="shared" si="11"/>
        <v>0</v>
      </c>
      <c r="K26" s="25">
        <f t="shared" si="11"/>
        <v>0</v>
      </c>
      <c r="L26" s="25">
        <f t="shared" si="11"/>
        <v>9.7941669999999998</v>
      </c>
      <c r="M26" s="25">
        <f t="shared" si="11"/>
        <v>9.7941669999999998</v>
      </c>
      <c r="N26" s="25">
        <f t="shared" si="11"/>
        <v>0</v>
      </c>
      <c r="O26" s="25">
        <f t="shared" si="11"/>
        <v>5.475E-2</v>
      </c>
      <c r="P26" s="25">
        <f t="shared" si="11"/>
        <v>5.8390089999999999</v>
      </c>
      <c r="Q26" s="25">
        <f t="shared" si="11"/>
        <v>4.4793149999999997</v>
      </c>
      <c r="R26" s="25">
        <f t="shared" si="11"/>
        <v>0</v>
      </c>
      <c r="S26" s="25">
        <f t="shared" si="11"/>
        <v>1.3049439999999999</v>
      </c>
      <c r="T26" s="25">
        <f t="shared" si="4"/>
        <v>-1.304943999999999</v>
      </c>
      <c r="U26" s="26">
        <f t="shared" si="5"/>
        <v>-8.3472737721368914E-2</v>
      </c>
      <c r="V26" s="24" t="s">
        <v>27</v>
      </c>
    </row>
    <row r="27" spans="1:22" x14ac:dyDescent="0.25">
      <c r="A27" s="22">
        <v>1</v>
      </c>
      <c r="B27" s="23" t="s">
        <v>34</v>
      </c>
      <c r="C27" s="24" t="s">
        <v>26</v>
      </c>
      <c r="D27" s="25">
        <f>IFERROR(SUM(D28,D120,D178,D181,D187,D188),"нд")</f>
        <v>20.829365999999997</v>
      </c>
      <c r="E27" s="25">
        <f>IFERROR(SUM(E28,E120,E178,E181,E187,E188),"нд")</f>
        <v>1048.7097150000002</v>
      </c>
      <c r="F27" s="25">
        <f>IFERROR(SUM(F28,F120,F178,F181,F187,F188),"нд")</f>
        <v>0</v>
      </c>
      <c r="G27" s="25">
        <f>IFERROR(SUM(G28,G120,G178,G181,G187,G188),"нд")</f>
        <v>1797.3477920000003</v>
      </c>
      <c r="H27" s="25">
        <f t="shared" si="2"/>
        <v>740.44459299999994</v>
      </c>
      <c r="I27" s="25">
        <f t="shared" si="2"/>
        <v>776.69677499999989</v>
      </c>
      <c r="J27" s="25">
        <f t="shared" ref="J27:S27" si="12">IFERROR(SUM(J28,J120,J178,J181,J187,J188),"нд")</f>
        <v>61.483926000000004</v>
      </c>
      <c r="K27" s="25">
        <f t="shared" si="12"/>
        <v>61.483926000000004</v>
      </c>
      <c r="L27" s="25">
        <f t="shared" si="12"/>
        <v>179.18962599999998</v>
      </c>
      <c r="M27" s="25">
        <f t="shared" si="12"/>
        <v>179.18962599999998</v>
      </c>
      <c r="N27" s="25">
        <f t="shared" si="12"/>
        <v>160.80140500000002</v>
      </c>
      <c r="O27" s="25">
        <f t="shared" si="12"/>
        <v>156.81164100000001</v>
      </c>
      <c r="P27" s="25">
        <f t="shared" si="12"/>
        <v>338.96963599999992</v>
      </c>
      <c r="Q27" s="25">
        <f t="shared" si="12"/>
        <v>379.21158199999996</v>
      </c>
      <c r="R27" s="25">
        <f t="shared" si="12"/>
        <v>0</v>
      </c>
      <c r="S27" s="25">
        <f t="shared" si="12"/>
        <v>1020.6510169999998</v>
      </c>
      <c r="T27" s="25">
        <f t="shared" si="4"/>
        <v>36.252181999999948</v>
      </c>
      <c r="U27" s="26">
        <f t="shared" si="5"/>
        <v>4.8960019889023557E-2</v>
      </c>
      <c r="V27" s="24" t="s">
        <v>27</v>
      </c>
    </row>
    <row r="28" spans="1:22" ht="31.5" x14ac:dyDescent="0.25">
      <c r="A28" s="22">
        <v>1.1000000000000001</v>
      </c>
      <c r="B28" s="23" t="s">
        <v>35</v>
      </c>
      <c r="C28" s="24" t="s">
        <v>26</v>
      </c>
      <c r="D28" s="25">
        <f>IFERROR(SUM(D29,D90,D93,D102),"нд")</f>
        <v>0.38019999999999998</v>
      </c>
      <c r="E28" s="25">
        <f>IFERROR(SUM(E29,E90,E93,E102),"нд")</f>
        <v>937.0859650000001</v>
      </c>
      <c r="F28" s="25">
        <f>IFERROR(SUM(F29,F90,F93,F102),"нд")</f>
        <v>0</v>
      </c>
      <c r="G28" s="25">
        <f>IFERROR(SUM(G29,G90,G93,G102),"нд")</f>
        <v>1078.060332</v>
      </c>
      <c r="H28" s="25">
        <f t="shared" si="2"/>
        <v>360.430046</v>
      </c>
      <c r="I28" s="25">
        <f t="shared" si="2"/>
        <v>415.90926100000001</v>
      </c>
      <c r="J28" s="25">
        <f t="shared" ref="J28:S28" si="13">IFERROR(SUM(J29,J90,J93,J102),"нд")</f>
        <v>61.483926000000004</v>
      </c>
      <c r="K28" s="25">
        <f t="shared" si="13"/>
        <v>61.483926000000004</v>
      </c>
      <c r="L28" s="25">
        <f t="shared" si="13"/>
        <v>107.526521</v>
      </c>
      <c r="M28" s="25">
        <f t="shared" si="13"/>
        <v>107.526521</v>
      </c>
      <c r="N28" s="25">
        <f t="shared" si="13"/>
        <v>45.512878999999998</v>
      </c>
      <c r="O28" s="25">
        <f t="shared" si="13"/>
        <v>49.506866000000002</v>
      </c>
      <c r="P28" s="25">
        <f t="shared" si="13"/>
        <v>145.90672000000001</v>
      </c>
      <c r="Q28" s="25">
        <f t="shared" si="13"/>
        <v>197.39194799999999</v>
      </c>
      <c r="R28" s="25">
        <f t="shared" si="13"/>
        <v>0</v>
      </c>
      <c r="S28" s="25">
        <f t="shared" si="13"/>
        <v>662.15107099999977</v>
      </c>
      <c r="T28" s="25">
        <f t="shared" si="4"/>
        <v>55.479215000000011</v>
      </c>
      <c r="U28" s="26">
        <f t="shared" si="5"/>
        <v>0.15392505595940248</v>
      </c>
      <c r="V28" s="24" t="s">
        <v>27</v>
      </c>
    </row>
    <row r="29" spans="1:22" ht="47.25" x14ac:dyDescent="0.25">
      <c r="A29" s="22" t="s">
        <v>36</v>
      </c>
      <c r="B29" s="23" t="s">
        <v>37</v>
      </c>
      <c r="C29" s="24" t="s">
        <v>26</v>
      </c>
      <c r="D29" s="25">
        <f>IFERROR(SUM(D30,D31,D32),"нд")</f>
        <v>0.38019999999999998</v>
      </c>
      <c r="E29" s="25">
        <f>IFERROR(SUM(E30,E31,E32),"нд")</f>
        <v>937.0859650000001</v>
      </c>
      <c r="F29" s="25">
        <f>IFERROR(SUM(F30,F31,F32),"нд")</f>
        <v>0</v>
      </c>
      <c r="G29" s="25">
        <f>IFERROR(SUM(G30,G31,G32),"нд")</f>
        <v>1066.0163339999999</v>
      </c>
      <c r="H29" s="25">
        <f t="shared" si="2"/>
        <v>356.27968999999996</v>
      </c>
      <c r="I29" s="25">
        <f t="shared" si="2"/>
        <v>410.40499599999998</v>
      </c>
      <c r="J29" s="25">
        <f t="shared" ref="J29:S29" si="14">IFERROR(SUM(J30,J31,J32),"нд")</f>
        <v>61.483926000000004</v>
      </c>
      <c r="K29" s="25">
        <f t="shared" si="14"/>
        <v>61.483926000000004</v>
      </c>
      <c r="L29" s="25">
        <f t="shared" si="14"/>
        <v>104.954415</v>
      </c>
      <c r="M29" s="25">
        <f t="shared" si="14"/>
        <v>104.954415</v>
      </c>
      <c r="N29" s="25">
        <f t="shared" si="14"/>
        <v>45.463003</v>
      </c>
      <c r="O29" s="25">
        <f t="shared" si="14"/>
        <v>49.456089000000006</v>
      </c>
      <c r="P29" s="25">
        <f t="shared" si="14"/>
        <v>144.37834599999999</v>
      </c>
      <c r="Q29" s="25">
        <f t="shared" si="14"/>
        <v>194.51056599999998</v>
      </c>
      <c r="R29" s="25">
        <f t="shared" si="14"/>
        <v>0</v>
      </c>
      <c r="S29" s="25">
        <f t="shared" si="14"/>
        <v>655.61133799999982</v>
      </c>
      <c r="T29" s="25">
        <f t="shared" si="4"/>
        <v>54.125306000000023</v>
      </c>
      <c r="U29" s="26">
        <f t="shared" si="5"/>
        <v>0.15191802260746334</v>
      </c>
      <c r="V29" s="24" t="s">
        <v>27</v>
      </c>
    </row>
    <row r="30" spans="1:22" ht="63" x14ac:dyDescent="0.25">
      <c r="A30" s="22" t="s">
        <v>38</v>
      </c>
      <c r="B30" s="23" t="s">
        <v>39</v>
      </c>
      <c r="C30" s="24" t="s">
        <v>26</v>
      </c>
      <c r="D30" s="25" t="s">
        <v>27</v>
      </c>
      <c r="E30" s="25">
        <v>250.86126899999999</v>
      </c>
      <c r="F30" s="25">
        <v>0</v>
      </c>
      <c r="G30" s="25">
        <v>314.24796399999997</v>
      </c>
      <c r="H30" s="25">
        <v>80.843158000000003</v>
      </c>
      <c r="I30" s="25">
        <v>126.17375800000001</v>
      </c>
      <c r="J30" s="25">
        <v>34.80247</v>
      </c>
      <c r="K30" s="25">
        <v>34.80247</v>
      </c>
      <c r="L30" s="25">
        <v>13.555091999999998</v>
      </c>
      <c r="M30" s="25">
        <v>13.555091999999998</v>
      </c>
      <c r="N30" s="25">
        <v>13.741723</v>
      </c>
      <c r="O30" s="25">
        <v>17.189730000000001</v>
      </c>
      <c r="P30" s="25">
        <v>18.743873000000001</v>
      </c>
      <c r="Q30" s="25">
        <v>60.626466000000008</v>
      </c>
      <c r="R30" s="25">
        <v>0</v>
      </c>
      <c r="S30" s="25">
        <v>188.07420599999995</v>
      </c>
      <c r="T30" s="25">
        <v>45.330600000000004</v>
      </c>
      <c r="U30" s="26">
        <v>0.56072277631707557</v>
      </c>
      <c r="V30" s="24" t="s">
        <v>27</v>
      </c>
    </row>
    <row r="31" spans="1:22" ht="63" x14ac:dyDescent="0.25">
      <c r="A31" s="22" t="s">
        <v>40</v>
      </c>
      <c r="B31" s="23" t="s">
        <v>41</v>
      </c>
      <c r="C31" s="24" t="s">
        <v>26</v>
      </c>
      <c r="D31" s="25" t="s">
        <v>27</v>
      </c>
      <c r="E31" s="25">
        <v>684.71494600000005</v>
      </c>
      <c r="F31" s="25">
        <v>0</v>
      </c>
      <c r="G31" s="25">
        <v>456.700626</v>
      </c>
      <c r="H31" s="25">
        <v>71.713186000000007</v>
      </c>
      <c r="I31" s="25">
        <v>81.468365000000006</v>
      </c>
      <c r="J31" s="25">
        <v>26.647286000000001</v>
      </c>
      <c r="K31" s="25">
        <v>26.647286000000001</v>
      </c>
      <c r="L31" s="25">
        <v>22.171692999999998</v>
      </c>
      <c r="M31" s="25">
        <v>22.171692999999998</v>
      </c>
      <c r="N31" s="25">
        <v>7.5913880000000002</v>
      </c>
      <c r="O31" s="25">
        <v>7.6262240000000006</v>
      </c>
      <c r="P31" s="25">
        <v>15.302819</v>
      </c>
      <c r="Q31" s="25">
        <v>25.023162000000003</v>
      </c>
      <c r="R31" s="25">
        <v>0</v>
      </c>
      <c r="S31" s="25">
        <v>375.23226099999999</v>
      </c>
      <c r="T31" s="25">
        <v>9.7551789999999983</v>
      </c>
      <c r="U31" s="26">
        <v>0.13603047841159918</v>
      </c>
      <c r="V31" s="24" t="s">
        <v>27</v>
      </c>
    </row>
    <row r="32" spans="1:22" ht="63" x14ac:dyDescent="0.25">
      <c r="A32" s="22" t="s">
        <v>42</v>
      </c>
      <c r="B32" s="23" t="s">
        <v>43</v>
      </c>
      <c r="C32" s="24" t="s">
        <v>26</v>
      </c>
      <c r="D32" s="25">
        <f>IFERROR(SUM(D33:D89),"нд")</f>
        <v>0.38019999999999998</v>
      </c>
      <c r="E32" s="25">
        <f>IFERROR(SUM(E33:E89),"нд")</f>
        <v>1.5097499999999999</v>
      </c>
      <c r="F32" s="25">
        <f>IFERROR(SUM(F33:F89),"нд")</f>
        <v>0</v>
      </c>
      <c r="G32" s="25">
        <f>IFERROR(SUM(G33:G89),"нд")</f>
        <v>295.06774399999995</v>
      </c>
      <c r="H32" s="25">
        <f t="shared" si="2"/>
        <v>203.72334599999999</v>
      </c>
      <c r="I32" s="25">
        <f t="shared" si="2"/>
        <v>202.76287300000001</v>
      </c>
      <c r="J32" s="25">
        <f t="shared" ref="J32:S32" si="15">IFERROR(SUM(J33:J89),"нд")</f>
        <v>3.4169999999999999E-2</v>
      </c>
      <c r="K32" s="25">
        <f t="shared" si="15"/>
        <v>3.4169999999999999E-2</v>
      </c>
      <c r="L32" s="25">
        <f t="shared" si="15"/>
        <v>69.227630000000005</v>
      </c>
      <c r="M32" s="25">
        <f t="shared" si="15"/>
        <v>69.227630000000005</v>
      </c>
      <c r="N32" s="25">
        <f t="shared" si="15"/>
        <v>24.129892000000002</v>
      </c>
      <c r="O32" s="25">
        <f t="shared" si="15"/>
        <v>24.640135000000001</v>
      </c>
      <c r="P32" s="25">
        <f t="shared" si="15"/>
        <v>110.33165399999999</v>
      </c>
      <c r="Q32" s="25">
        <f t="shared" si="15"/>
        <v>108.86093799999999</v>
      </c>
      <c r="R32" s="25">
        <f t="shared" si="15"/>
        <v>0</v>
      </c>
      <c r="S32" s="25">
        <f t="shared" si="15"/>
        <v>92.304870999999977</v>
      </c>
      <c r="T32" s="25">
        <f t="shared" si="4"/>
        <v>-0.96047299999997904</v>
      </c>
      <c r="U32" s="26">
        <f t="shared" si="5"/>
        <v>-4.7145946640792906E-3</v>
      </c>
      <c r="V32" s="24" t="s">
        <v>27</v>
      </c>
    </row>
    <row r="33" spans="1:22" ht="110.25" x14ac:dyDescent="0.25">
      <c r="A33" s="22" t="s">
        <v>42</v>
      </c>
      <c r="B33" s="23" t="s">
        <v>171</v>
      </c>
      <c r="C33" s="24" t="s">
        <v>120</v>
      </c>
      <c r="D33" s="25">
        <v>0.38019999999999998</v>
      </c>
      <c r="E33" s="25">
        <v>0.21246100000000001</v>
      </c>
      <c r="F33" s="25" t="s">
        <v>27</v>
      </c>
      <c r="G33" s="25">
        <v>2.2437900000000002</v>
      </c>
      <c r="H33" s="25">
        <f t="shared" si="2"/>
        <v>2.2437900000000002</v>
      </c>
      <c r="I33" s="25">
        <f t="shared" si="2"/>
        <v>2.2437900000000002</v>
      </c>
      <c r="J33" s="25">
        <v>0</v>
      </c>
      <c r="K33" s="25">
        <v>0</v>
      </c>
      <c r="L33" s="25">
        <v>2.2437900000000002</v>
      </c>
      <c r="M33" s="25">
        <v>2.2437900000000002</v>
      </c>
      <c r="N33" s="25">
        <v>0</v>
      </c>
      <c r="O33" s="25">
        <v>0</v>
      </c>
      <c r="P33" s="25">
        <v>0</v>
      </c>
      <c r="Q33" s="25">
        <v>0</v>
      </c>
      <c r="R33" s="25" t="s">
        <v>27</v>
      </c>
      <c r="S33" s="25">
        <f t="shared" ref="S33:S89" si="16">IFERROR(SUM(G33,-1*I33),"нд")</f>
        <v>0</v>
      </c>
      <c r="T33" s="25">
        <f t="shared" si="4"/>
        <v>0</v>
      </c>
      <c r="U33" s="26">
        <f t="shared" si="5"/>
        <v>0</v>
      </c>
      <c r="V33" s="24" t="s">
        <v>27</v>
      </c>
    </row>
    <row r="34" spans="1:22" ht="126" x14ac:dyDescent="0.25">
      <c r="A34" s="22" t="s">
        <v>42</v>
      </c>
      <c r="B34" s="23" t="s">
        <v>172</v>
      </c>
      <c r="C34" s="24" t="s">
        <v>173</v>
      </c>
      <c r="D34" s="25" t="s">
        <v>27</v>
      </c>
      <c r="E34" s="25">
        <v>0</v>
      </c>
      <c r="F34" s="25" t="s">
        <v>27</v>
      </c>
      <c r="G34" s="25">
        <v>13.383008999999999</v>
      </c>
      <c r="H34" s="25">
        <f t="shared" si="2"/>
        <v>13.383008999999999</v>
      </c>
      <c r="I34" s="25">
        <f t="shared" si="2"/>
        <v>11.499090000000001</v>
      </c>
      <c r="J34" s="25">
        <v>0</v>
      </c>
      <c r="K34" s="25">
        <v>0</v>
      </c>
      <c r="L34" s="25">
        <v>0</v>
      </c>
      <c r="M34" s="25">
        <v>0</v>
      </c>
      <c r="N34" s="25">
        <v>0.55613400000000002</v>
      </c>
      <c r="O34" s="25">
        <v>0.489699</v>
      </c>
      <c r="P34" s="25">
        <v>12.826874999999999</v>
      </c>
      <c r="Q34" s="25">
        <v>11.009391000000001</v>
      </c>
      <c r="R34" s="25" t="s">
        <v>27</v>
      </c>
      <c r="S34" s="25">
        <f t="shared" si="16"/>
        <v>1.8839189999999988</v>
      </c>
      <c r="T34" s="25">
        <f t="shared" si="4"/>
        <v>-1.8839189999999988</v>
      </c>
      <c r="U34" s="26">
        <f t="shared" si="5"/>
        <v>-0.14076946372822427</v>
      </c>
      <c r="V34" s="24" t="s">
        <v>158</v>
      </c>
    </row>
    <row r="35" spans="1:22" ht="94.5" x14ac:dyDescent="0.25">
      <c r="A35" s="22" t="s">
        <v>42</v>
      </c>
      <c r="B35" s="23" t="s">
        <v>174</v>
      </c>
      <c r="C35" s="24" t="s">
        <v>175</v>
      </c>
      <c r="D35" s="25" t="s">
        <v>27</v>
      </c>
      <c r="E35" s="25">
        <v>0</v>
      </c>
      <c r="F35" s="25" t="s">
        <v>27</v>
      </c>
      <c r="G35" s="25">
        <v>5.1279820000000003</v>
      </c>
      <c r="H35" s="25">
        <f t="shared" si="2"/>
        <v>5.1279820000000003</v>
      </c>
      <c r="I35" s="25">
        <f t="shared" si="2"/>
        <v>6.9636149999999999</v>
      </c>
      <c r="J35" s="25">
        <v>0</v>
      </c>
      <c r="K35" s="25">
        <v>0</v>
      </c>
      <c r="L35" s="25">
        <v>0</v>
      </c>
      <c r="M35" s="25">
        <v>0</v>
      </c>
      <c r="N35" s="25">
        <v>0.61099800000000004</v>
      </c>
      <c r="O35" s="25">
        <v>0.48655199999999998</v>
      </c>
      <c r="P35" s="25">
        <v>4.5169839999999999</v>
      </c>
      <c r="Q35" s="25">
        <v>6.4770630000000002</v>
      </c>
      <c r="R35" s="25" t="s">
        <v>27</v>
      </c>
      <c r="S35" s="25">
        <f t="shared" si="16"/>
        <v>-1.8356329999999996</v>
      </c>
      <c r="T35" s="25">
        <f t="shared" si="4"/>
        <v>1.8356329999999996</v>
      </c>
      <c r="U35" s="26">
        <f t="shared" si="5"/>
        <v>0.35796401001407563</v>
      </c>
      <c r="V35" s="24" t="s">
        <v>345</v>
      </c>
    </row>
    <row r="36" spans="1:22" ht="78.75" x14ac:dyDescent="0.25">
      <c r="A36" s="22" t="s">
        <v>42</v>
      </c>
      <c r="B36" s="23" t="s">
        <v>176</v>
      </c>
      <c r="C36" s="24" t="s">
        <v>177</v>
      </c>
      <c r="D36" s="25" t="s">
        <v>27</v>
      </c>
      <c r="E36" s="25">
        <v>0</v>
      </c>
      <c r="F36" s="25" t="s">
        <v>27</v>
      </c>
      <c r="G36" s="25">
        <v>0.196608</v>
      </c>
      <c r="H36" s="25">
        <f t="shared" si="2"/>
        <v>0.196608</v>
      </c>
      <c r="I36" s="25">
        <f t="shared" si="2"/>
        <v>0.12629300000000002</v>
      </c>
      <c r="J36" s="25">
        <v>0</v>
      </c>
      <c r="K36" s="25">
        <v>0</v>
      </c>
      <c r="L36" s="25">
        <v>0</v>
      </c>
      <c r="M36" s="25">
        <v>0</v>
      </c>
      <c r="N36" s="25">
        <v>1.0240000000000001E-2</v>
      </c>
      <c r="O36" s="25">
        <v>8.4480000000000006E-3</v>
      </c>
      <c r="P36" s="25">
        <v>0.18636800000000001</v>
      </c>
      <c r="Q36" s="25">
        <v>0.11784500000000001</v>
      </c>
      <c r="R36" s="25" t="s">
        <v>27</v>
      </c>
      <c r="S36" s="25">
        <f t="shared" si="16"/>
        <v>7.0314999999999989E-2</v>
      </c>
      <c r="T36" s="25">
        <f t="shared" si="4"/>
        <v>-7.0314999999999989E-2</v>
      </c>
      <c r="U36" s="26">
        <f t="shared" si="5"/>
        <v>-0.35764058430989576</v>
      </c>
      <c r="V36" s="24" t="s">
        <v>158</v>
      </c>
    </row>
    <row r="37" spans="1:22" ht="110.25" x14ac:dyDescent="0.25">
      <c r="A37" s="22" t="s">
        <v>42</v>
      </c>
      <c r="B37" s="23" t="s">
        <v>121</v>
      </c>
      <c r="C37" s="24" t="s">
        <v>122</v>
      </c>
      <c r="D37" s="25" t="s">
        <v>27</v>
      </c>
      <c r="E37" s="25">
        <v>0</v>
      </c>
      <c r="F37" s="25" t="s">
        <v>27</v>
      </c>
      <c r="G37" s="25">
        <v>0.109568</v>
      </c>
      <c r="H37" s="25">
        <f t="shared" si="2"/>
        <v>0.109568</v>
      </c>
      <c r="I37" s="25">
        <f t="shared" si="2"/>
        <v>1.4232E-2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0.109568</v>
      </c>
      <c r="Q37" s="25">
        <v>1.4232E-2</v>
      </c>
      <c r="R37" s="25" t="s">
        <v>27</v>
      </c>
      <c r="S37" s="25">
        <f t="shared" si="16"/>
        <v>9.5336000000000004E-2</v>
      </c>
      <c r="T37" s="25">
        <f t="shared" si="4"/>
        <v>-9.5336000000000004E-2</v>
      </c>
      <c r="U37" s="26">
        <f t="shared" si="5"/>
        <v>-0.87010806074766356</v>
      </c>
      <c r="V37" s="24" t="s">
        <v>346</v>
      </c>
    </row>
    <row r="38" spans="1:22" ht="110.25" x14ac:dyDescent="0.25">
      <c r="A38" s="22" t="s">
        <v>42</v>
      </c>
      <c r="B38" s="23" t="s">
        <v>178</v>
      </c>
      <c r="C38" s="24" t="s">
        <v>179</v>
      </c>
      <c r="D38" s="25" t="s">
        <v>27</v>
      </c>
      <c r="E38" s="25">
        <v>0</v>
      </c>
      <c r="F38" s="25" t="s">
        <v>27</v>
      </c>
      <c r="G38" s="25">
        <v>0.109568</v>
      </c>
      <c r="H38" s="25">
        <f t="shared" si="2"/>
        <v>0.109568</v>
      </c>
      <c r="I38" s="25">
        <f t="shared" si="2"/>
        <v>1.4227E-2</v>
      </c>
      <c r="J38" s="25">
        <v>0</v>
      </c>
      <c r="K38" s="25">
        <v>0</v>
      </c>
      <c r="L38" s="25">
        <v>0</v>
      </c>
      <c r="M38" s="25">
        <v>0</v>
      </c>
      <c r="N38" s="25">
        <v>0.109568</v>
      </c>
      <c r="O38" s="25">
        <v>1.4227E-2</v>
      </c>
      <c r="P38" s="25">
        <v>0</v>
      </c>
      <c r="Q38" s="25">
        <v>0</v>
      </c>
      <c r="R38" s="25" t="s">
        <v>27</v>
      </c>
      <c r="S38" s="25">
        <f t="shared" si="16"/>
        <v>9.5340999999999995E-2</v>
      </c>
      <c r="T38" s="25">
        <f t="shared" si="4"/>
        <v>-9.5340999999999995E-2</v>
      </c>
      <c r="U38" s="26">
        <f t="shared" si="5"/>
        <v>-0.87015369450934577</v>
      </c>
      <c r="V38" s="24" t="s">
        <v>180</v>
      </c>
    </row>
    <row r="39" spans="1:22" ht="110.25" x14ac:dyDescent="0.25">
      <c r="A39" s="22" t="s">
        <v>42</v>
      </c>
      <c r="B39" s="23" t="s">
        <v>181</v>
      </c>
      <c r="C39" s="24" t="s">
        <v>182</v>
      </c>
      <c r="D39" s="25" t="s">
        <v>27</v>
      </c>
      <c r="E39" s="25">
        <v>0</v>
      </c>
      <c r="F39" s="25" t="s">
        <v>27</v>
      </c>
      <c r="G39" s="25">
        <v>0.32561800000000002</v>
      </c>
      <c r="H39" s="25">
        <f t="shared" si="2"/>
        <v>0.32561800000000002</v>
      </c>
      <c r="I39" s="25">
        <f t="shared" si="2"/>
        <v>0.26836199999999999</v>
      </c>
      <c r="J39" s="25">
        <v>0</v>
      </c>
      <c r="K39" s="25">
        <v>0</v>
      </c>
      <c r="L39" s="25">
        <v>0</v>
      </c>
      <c r="M39" s="25">
        <v>0</v>
      </c>
      <c r="N39" s="25">
        <v>0.32561800000000002</v>
      </c>
      <c r="O39" s="25">
        <v>0.26836199999999999</v>
      </c>
      <c r="P39" s="25">
        <v>0</v>
      </c>
      <c r="Q39" s="25">
        <v>0</v>
      </c>
      <c r="R39" s="25" t="s">
        <v>27</v>
      </c>
      <c r="S39" s="25">
        <f t="shared" si="16"/>
        <v>5.7256000000000029E-2</v>
      </c>
      <c r="T39" s="25">
        <f t="shared" si="4"/>
        <v>-5.7256000000000029E-2</v>
      </c>
      <c r="U39" s="26">
        <f t="shared" si="5"/>
        <v>-0.17583794507674644</v>
      </c>
      <c r="V39" s="24" t="s">
        <v>158</v>
      </c>
    </row>
    <row r="40" spans="1:22" ht="94.5" x14ac:dyDescent="0.25">
      <c r="A40" s="22" t="s">
        <v>42</v>
      </c>
      <c r="B40" s="23" t="s">
        <v>183</v>
      </c>
      <c r="C40" s="24" t="s">
        <v>184</v>
      </c>
      <c r="D40" s="25" t="s">
        <v>27</v>
      </c>
      <c r="E40" s="25">
        <v>0</v>
      </c>
      <c r="F40" s="25" t="s">
        <v>27</v>
      </c>
      <c r="G40" s="25">
        <v>0.32648300000000002</v>
      </c>
      <c r="H40" s="25">
        <f t="shared" si="2"/>
        <v>0.32648300000000002</v>
      </c>
      <c r="I40" s="25">
        <f t="shared" si="2"/>
        <v>0.78450500000000001</v>
      </c>
      <c r="J40" s="25">
        <v>0</v>
      </c>
      <c r="K40" s="25">
        <v>0</v>
      </c>
      <c r="L40" s="25">
        <v>0</v>
      </c>
      <c r="M40" s="25">
        <v>0</v>
      </c>
      <c r="N40" s="25">
        <v>0.32648300000000002</v>
      </c>
      <c r="O40" s="25">
        <v>0.78450500000000001</v>
      </c>
      <c r="P40" s="25">
        <v>0</v>
      </c>
      <c r="Q40" s="25">
        <v>0</v>
      </c>
      <c r="R40" s="25" t="s">
        <v>27</v>
      </c>
      <c r="S40" s="25">
        <f t="shared" si="16"/>
        <v>-0.45802199999999998</v>
      </c>
      <c r="T40" s="25">
        <f t="shared" si="4"/>
        <v>0.45802199999999998</v>
      </c>
      <c r="U40" s="26">
        <f t="shared" si="5"/>
        <v>1.4028969349093212</v>
      </c>
      <c r="V40" s="24" t="s">
        <v>340</v>
      </c>
    </row>
    <row r="41" spans="1:22" ht="110.25" x14ac:dyDescent="0.25">
      <c r="A41" s="22" t="s">
        <v>42</v>
      </c>
      <c r="B41" s="23" t="s">
        <v>185</v>
      </c>
      <c r="C41" s="24" t="s">
        <v>186</v>
      </c>
      <c r="D41" s="25" t="s">
        <v>27</v>
      </c>
      <c r="E41" s="25">
        <v>0</v>
      </c>
      <c r="F41" s="25" t="s">
        <v>27</v>
      </c>
      <c r="G41" s="25">
        <v>9.6710829999999994</v>
      </c>
      <c r="H41" s="25">
        <f t="shared" si="2"/>
        <v>9.6710829999999994</v>
      </c>
      <c r="I41" s="25">
        <f t="shared" si="2"/>
        <v>9.3892690000000005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9.6710829999999994</v>
      </c>
      <c r="Q41" s="25">
        <v>9.3892690000000005</v>
      </c>
      <c r="R41" s="25" t="s">
        <v>27</v>
      </c>
      <c r="S41" s="25">
        <f t="shared" si="16"/>
        <v>0.2818139999999989</v>
      </c>
      <c r="T41" s="25">
        <f t="shared" si="4"/>
        <v>-0.2818139999999989</v>
      </c>
      <c r="U41" s="26">
        <f t="shared" si="5"/>
        <v>-2.913985951728456E-2</v>
      </c>
      <c r="V41" s="24" t="s">
        <v>27</v>
      </c>
    </row>
    <row r="42" spans="1:22" ht="94.5" x14ac:dyDescent="0.25">
      <c r="A42" s="22" t="s">
        <v>42</v>
      </c>
      <c r="B42" s="23" t="s">
        <v>187</v>
      </c>
      <c r="C42" s="24" t="s">
        <v>188</v>
      </c>
      <c r="D42" s="25" t="s">
        <v>27</v>
      </c>
      <c r="E42" s="25">
        <v>0</v>
      </c>
      <c r="F42" s="25" t="s">
        <v>27</v>
      </c>
      <c r="G42" s="25">
        <v>0.13320100000000001</v>
      </c>
      <c r="H42" s="25">
        <f t="shared" si="2"/>
        <v>0.13320100000000001</v>
      </c>
      <c r="I42" s="25">
        <f t="shared" si="2"/>
        <v>8.8610999999999995E-2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0.13320100000000001</v>
      </c>
      <c r="Q42" s="25">
        <v>8.8610999999999995E-2</v>
      </c>
      <c r="R42" s="25" t="s">
        <v>27</v>
      </c>
      <c r="S42" s="25">
        <f t="shared" si="16"/>
        <v>4.4590000000000019E-2</v>
      </c>
      <c r="T42" s="25">
        <f t="shared" si="4"/>
        <v>-4.4590000000000019E-2</v>
      </c>
      <c r="U42" s="26">
        <f t="shared" si="5"/>
        <v>-0.33475724656721806</v>
      </c>
      <c r="V42" s="24" t="s">
        <v>346</v>
      </c>
    </row>
    <row r="43" spans="1:22" ht="110.25" x14ac:dyDescent="0.25">
      <c r="A43" s="22" t="s">
        <v>42</v>
      </c>
      <c r="B43" s="23" t="s">
        <v>189</v>
      </c>
      <c r="C43" s="24" t="s">
        <v>152</v>
      </c>
      <c r="D43" s="25" t="s">
        <v>27</v>
      </c>
      <c r="E43" s="25">
        <v>0</v>
      </c>
      <c r="F43" s="25" t="s">
        <v>27</v>
      </c>
      <c r="G43" s="25">
        <v>6.7319449999999996</v>
      </c>
      <c r="H43" s="25">
        <f t="shared" si="2"/>
        <v>6.7319449999999996</v>
      </c>
      <c r="I43" s="25">
        <f t="shared" si="2"/>
        <v>6.7319449999999996</v>
      </c>
      <c r="J43" s="25">
        <v>0</v>
      </c>
      <c r="K43" s="25">
        <v>0</v>
      </c>
      <c r="L43" s="25">
        <v>6.7319449999999996</v>
      </c>
      <c r="M43" s="25">
        <v>6.7319449999999996</v>
      </c>
      <c r="N43" s="25">
        <v>0</v>
      </c>
      <c r="O43" s="25">
        <v>0</v>
      </c>
      <c r="P43" s="25">
        <v>0</v>
      </c>
      <c r="Q43" s="25">
        <v>0</v>
      </c>
      <c r="R43" s="25" t="s">
        <v>27</v>
      </c>
      <c r="S43" s="25">
        <f t="shared" si="16"/>
        <v>0</v>
      </c>
      <c r="T43" s="25">
        <f t="shared" si="4"/>
        <v>0</v>
      </c>
      <c r="U43" s="26">
        <f t="shared" si="5"/>
        <v>0</v>
      </c>
      <c r="V43" s="24" t="s">
        <v>27</v>
      </c>
    </row>
    <row r="44" spans="1:22" ht="110.25" x14ac:dyDescent="0.25">
      <c r="A44" s="22" t="s">
        <v>42</v>
      </c>
      <c r="B44" s="23" t="s">
        <v>153</v>
      </c>
      <c r="C44" s="24" t="s">
        <v>154</v>
      </c>
      <c r="D44" s="25" t="s">
        <v>27</v>
      </c>
      <c r="E44" s="25">
        <v>0</v>
      </c>
      <c r="F44" s="25" t="s">
        <v>27</v>
      </c>
      <c r="G44" s="25">
        <v>8.8722999999999996E-2</v>
      </c>
      <c r="H44" s="25">
        <f t="shared" si="2"/>
        <v>8.8722999999999996E-2</v>
      </c>
      <c r="I44" s="25">
        <f t="shared" si="2"/>
        <v>8.8722999999999996E-2</v>
      </c>
      <c r="J44" s="25">
        <v>0</v>
      </c>
      <c r="K44" s="25">
        <v>0</v>
      </c>
      <c r="L44" s="25">
        <v>8.8722999999999996E-2</v>
      </c>
      <c r="M44" s="25">
        <v>8.8722999999999996E-2</v>
      </c>
      <c r="N44" s="25">
        <v>0</v>
      </c>
      <c r="O44" s="25">
        <v>0</v>
      </c>
      <c r="P44" s="25">
        <v>0</v>
      </c>
      <c r="Q44" s="25">
        <v>0</v>
      </c>
      <c r="R44" s="25" t="s">
        <v>27</v>
      </c>
      <c r="S44" s="25">
        <f t="shared" si="16"/>
        <v>0</v>
      </c>
      <c r="T44" s="25">
        <f t="shared" si="4"/>
        <v>0</v>
      </c>
      <c r="U44" s="26">
        <f t="shared" si="5"/>
        <v>0</v>
      </c>
      <c r="V44" s="24" t="s">
        <v>27</v>
      </c>
    </row>
    <row r="45" spans="1:22" ht="110.25" x14ac:dyDescent="0.25">
      <c r="A45" s="22" t="s">
        <v>42</v>
      </c>
      <c r="B45" s="23" t="s">
        <v>190</v>
      </c>
      <c r="C45" s="24" t="s">
        <v>191</v>
      </c>
      <c r="D45" s="25" t="s">
        <v>27</v>
      </c>
      <c r="E45" s="25">
        <v>0</v>
      </c>
      <c r="F45" s="25" t="s">
        <v>27</v>
      </c>
      <c r="G45" s="25">
        <v>4.2381690000000001</v>
      </c>
      <c r="H45" s="25">
        <f t="shared" ref="H45:I73" si="17">IFERROR(IFERROR(SUM(J45,L45,N45,P45),"нд"),"нд")</f>
        <v>4.2381690000000001</v>
      </c>
      <c r="I45" s="25">
        <f t="shared" si="17"/>
        <v>4.1334169999999997</v>
      </c>
      <c r="J45" s="25">
        <v>0</v>
      </c>
      <c r="K45" s="25">
        <v>0</v>
      </c>
      <c r="L45" s="25">
        <v>0</v>
      </c>
      <c r="M45" s="25">
        <v>0</v>
      </c>
      <c r="N45" s="25">
        <v>4.2381690000000001</v>
      </c>
      <c r="O45" s="25">
        <v>4.1334169999999997</v>
      </c>
      <c r="P45" s="25">
        <v>0</v>
      </c>
      <c r="Q45" s="25">
        <v>0</v>
      </c>
      <c r="R45" s="25" t="s">
        <v>27</v>
      </c>
      <c r="S45" s="25">
        <f t="shared" si="16"/>
        <v>0.1047520000000004</v>
      </c>
      <c r="T45" s="25">
        <f t="shared" si="4"/>
        <v>-0.1047520000000004</v>
      </c>
      <c r="U45" s="26">
        <f t="shared" si="5"/>
        <v>-2.4716333869649935E-2</v>
      </c>
      <c r="V45" s="24" t="s">
        <v>27</v>
      </c>
    </row>
    <row r="46" spans="1:22" ht="94.5" x14ac:dyDescent="0.25">
      <c r="A46" s="22" t="s">
        <v>42</v>
      </c>
      <c r="B46" s="23" t="s">
        <v>192</v>
      </c>
      <c r="C46" s="24" t="s">
        <v>193</v>
      </c>
      <c r="D46" s="25" t="s">
        <v>27</v>
      </c>
      <c r="E46" s="25">
        <v>0</v>
      </c>
      <c r="F46" s="25" t="s">
        <v>27</v>
      </c>
      <c r="G46" s="25">
        <v>0.14142099999999999</v>
      </c>
      <c r="H46" s="25">
        <f t="shared" si="17"/>
        <v>6.581E-3</v>
      </c>
      <c r="I46" s="25">
        <f t="shared" si="17"/>
        <v>0.15265799999999999</v>
      </c>
      <c r="J46" s="25">
        <v>0</v>
      </c>
      <c r="K46" s="25">
        <v>0</v>
      </c>
      <c r="L46" s="25">
        <v>0</v>
      </c>
      <c r="M46" s="25">
        <v>0</v>
      </c>
      <c r="N46" s="25">
        <v>6.581E-3</v>
      </c>
      <c r="O46" s="25">
        <v>0.15265799999999999</v>
      </c>
      <c r="P46" s="25">
        <v>0</v>
      </c>
      <c r="Q46" s="25">
        <v>0</v>
      </c>
      <c r="R46" s="25" t="s">
        <v>27</v>
      </c>
      <c r="S46" s="25">
        <f t="shared" si="16"/>
        <v>-1.1236999999999997E-2</v>
      </c>
      <c r="T46" s="25">
        <f t="shared" si="4"/>
        <v>0.14607699999999998</v>
      </c>
      <c r="U46" s="26">
        <f t="shared" si="5"/>
        <v>22.196778605075213</v>
      </c>
      <c r="V46" s="24" t="s">
        <v>341</v>
      </c>
    </row>
    <row r="47" spans="1:22" ht="110.25" x14ac:dyDescent="0.25">
      <c r="A47" s="22" t="s">
        <v>42</v>
      </c>
      <c r="B47" s="23" t="s">
        <v>194</v>
      </c>
      <c r="C47" s="24" t="s">
        <v>195</v>
      </c>
      <c r="D47" s="25" t="s">
        <v>27</v>
      </c>
      <c r="E47" s="25">
        <v>0</v>
      </c>
      <c r="F47" s="25" t="s">
        <v>27</v>
      </c>
      <c r="G47" s="25">
        <v>0.13320100000000001</v>
      </c>
      <c r="H47" s="25">
        <f t="shared" si="17"/>
        <v>0.13320100000000001</v>
      </c>
      <c r="I47" s="25">
        <f t="shared" si="17"/>
        <v>0.123834</v>
      </c>
      <c r="J47" s="25">
        <v>0</v>
      </c>
      <c r="K47" s="25">
        <v>0</v>
      </c>
      <c r="L47" s="25">
        <v>0</v>
      </c>
      <c r="M47" s="25">
        <v>0</v>
      </c>
      <c r="N47" s="25">
        <v>0.13320100000000001</v>
      </c>
      <c r="O47" s="25">
        <v>0.123834</v>
      </c>
      <c r="P47" s="25">
        <v>0</v>
      </c>
      <c r="Q47" s="25">
        <v>0</v>
      </c>
      <c r="R47" s="25" t="s">
        <v>27</v>
      </c>
      <c r="S47" s="25">
        <f t="shared" si="16"/>
        <v>9.3670000000000142E-3</v>
      </c>
      <c r="T47" s="25">
        <f t="shared" si="4"/>
        <v>-9.3670000000000142E-3</v>
      </c>
      <c r="U47" s="26">
        <f t="shared" si="5"/>
        <v>-7.0322294877666183E-2</v>
      </c>
      <c r="V47" s="24" t="s">
        <v>27</v>
      </c>
    </row>
    <row r="48" spans="1:22" ht="94.5" x14ac:dyDescent="0.25">
      <c r="A48" s="22" t="s">
        <v>42</v>
      </c>
      <c r="B48" s="23" t="s">
        <v>196</v>
      </c>
      <c r="C48" s="24" t="s">
        <v>197</v>
      </c>
      <c r="D48" s="25" t="s">
        <v>27</v>
      </c>
      <c r="E48" s="25">
        <v>0</v>
      </c>
      <c r="F48" s="25" t="s">
        <v>27</v>
      </c>
      <c r="G48" s="25">
        <v>8.4393569999999993</v>
      </c>
      <c r="H48" s="25">
        <f t="shared" si="17"/>
        <v>8.4393569999999993</v>
      </c>
      <c r="I48" s="25">
        <f t="shared" si="17"/>
        <v>10.865876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8.4393569999999993</v>
      </c>
      <c r="Q48" s="25">
        <v>10.865876</v>
      </c>
      <c r="R48" s="25" t="s">
        <v>27</v>
      </c>
      <c r="S48" s="25">
        <f t="shared" si="16"/>
        <v>-2.4265190000000008</v>
      </c>
      <c r="T48" s="25">
        <f t="shared" si="4"/>
        <v>2.4265190000000008</v>
      </c>
      <c r="U48" s="26">
        <f t="shared" si="5"/>
        <v>0.28752415616497806</v>
      </c>
      <c r="V48" s="24" t="s">
        <v>345</v>
      </c>
    </row>
    <row r="49" spans="1:22" ht="94.5" x14ac:dyDescent="0.25">
      <c r="A49" s="22" t="s">
        <v>42</v>
      </c>
      <c r="B49" s="23" t="s">
        <v>198</v>
      </c>
      <c r="C49" s="24" t="s">
        <v>199</v>
      </c>
      <c r="D49" s="25" t="s">
        <v>27</v>
      </c>
      <c r="E49" s="25">
        <v>0</v>
      </c>
      <c r="F49" s="25" t="s">
        <v>27</v>
      </c>
      <c r="G49" s="25">
        <v>6.0004439999999999</v>
      </c>
      <c r="H49" s="25">
        <f t="shared" si="17"/>
        <v>6.0004439999999999</v>
      </c>
      <c r="I49" s="25">
        <f t="shared" si="17"/>
        <v>4.2804120000000001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6.0004439999999999</v>
      </c>
      <c r="Q49" s="25">
        <v>4.2804120000000001</v>
      </c>
      <c r="R49" s="25" t="s">
        <v>27</v>
      </c>
      <c r="S49" s="25">
        <f t="shared" si="16"/>
        <v>1.7200319999999998</v>
      </c>
      <c r="T49" s="25">
        <f t="shared" si="4"/>
        <v>-1.7200319999999998</v>
      </c>
      <c r="U49" s="26">
        <f t="shared" si="5"/>
        <v>-0.28665078784169967</v>
      </c>
      <c r="V49" s="24" t="s">
        <v>158</v>
      </c>
    </row>
    <row r="50" spans="1:22" ht="110.25" x14ac:dyDescent="0.25">
      <c r="A50" s="22" t="s">
        <v>42</v>
      </c>
      <c r="B50" s="23" t="s">
        <v>200</v>
      </c>
      <c r="C50" s="24" t="s">
        <v>201</v>
      </c>
      <c r="D50" s="25" t="s">
        <v>27</v>
      </c>
      <c r="E50" s="25">
        <v>0</v>
      </c>
      <c r="F50" s="25" t="s">
        <v>27</v>
      </c>
      <c r="G50" s="25">
        <v>4.4796189999999996</v>
      </c>
      <c r="H50" s="25">
        <f t="shared" si="17"/>
        <v>4.4796189999999996</v>
      </c>
      <c r="I50" s="25">
        <f t="shared" si="17"/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4.4796189999999996</v>
      </c>
      <c r="Q50" s="25">
        <v>0</v>
      </c>
      <c r="R50" s="25" t="s">
        <v>27</v>
      </c>
      <c r="S50" s="25">
        <f t="shared" si="16"/>
        <v>4.4796189999999996</v>
      </c>
      <c r="T50" s="25">
        <f t="shared" si="4"/>
        <v>-4.4796189999999996</v>
      </c>
      <c r="U50" s="26">
        <f t="shared" si="5"/>
        <v>-1</v>
      </c>
      <c r="V50" s="24" t="s">
        <v>27</v>
      </c>
    </row>
    <row r="51" spans="1:22" ht="110.25" x14ac:dyDescent="0.25">
      <c r="A51" s="22" t="s">
        <v>42</v>
      </c>
      <c r="B51" s="23" t="s">
        <v>202</v>
      </c>
      <c r="C51" s="24" t="s">
        <v>155</v>
      </c>
      <c r="D51" s="25" t="s">
        <v>27</v>
      </c>
      <c r="E51" s="25">
        <v>0</v>
      </c>
      <c r="F51" s="25" t="s">
        <v>27</v>
      </c>
      <c r="G51" s="25">
        <v>0.93161000000000005</v>
      </c>
      <c r="H51" s="25">
        <f t="shared" si="17"/>
        <v>0.93161000000000005</v>
      </c>
      <c r="I51" s="25">
        <f t="shared" si="17"/>
        <v>0.93161000000000005</v>
      </c>
      <c r="J51" s="25">
        <v>0</v>
      </c>
      <c r="K51" s="25">
        <v>0</v>
      </c>
      <c r="L51" s="25">
        <v>0.93161000000000005</v>
      </c>
      <c r="M51" s="25">
        <v>0.93161000000000005</v>
      </c>
      <c r="N51" s="25">
        <v>0</v>
      </c>
      <c r="O51" s="25">
        <v>0</v>
      </c>
      <c r="P51" s="25">
        <v>0</v>
      </c>
      <c r="Q51" s="25">
        <v>0</v>
      </c>
      <c r="R51" s="25" t="s">
        <v>27</v>
      </c>
      <c r="S51" s="25">
        <f t="shared" si="16"/>
        <v>0</v>
      </c>
      <c r="T51" s="25">
        <f t="shared" si="4"/>
        <v>0</v>
      </c>
      <c r="U51" s="26">
        <f t="shared" si="5"/>
        <v>0</v>
      </c>
      <c r="V51" s="24" t="s">
        <v>27</v>
      </c>
    </row>
    <row r="52" spans="1:22" ht="110.25" x14ac:dyDescent="0.25">
      <c r="A52" s="22" t="s">
        <v>42</v>
      </c>
      <c r="B52" s="23" t="s">
        <v>156</v>
      </c>
      <c r="C52" s="24" t="s">
        <v>157</v>
      </c>
      <c r="D52" s="25" t="s">
        <v>27</v>
      </c>
      <c r="E52" s="25">
        <v>0</v>
      </c>
      <c r="F52" s="25" t="s">
        <v>27</v>
      </c>
      <c r="G52" s="25">
        <v>0.10821699999999999</v>
      </c>
      <c r="H52" s="25">
        <f t="shared" si="17"/>
        <v>0.10821699999999999</v>
      </c>
      <c r="I52" s="25">
        <f t="shared" si="17"/>
        <v>0.10821699999999999</v>
      </c>
      <c r="J52" s="25">
        <v>0</v>
      </c>
      <c r="K52" s="25">
        <v>0</v>
      </c>
      <c r="L52" s="25">
        <v>0.10821699999999999</v>
      </c>
      <c r="M52" s="25">
        <v>0.10821699999999999</v>
      </c>
      <c r="N52" s="25">
        <v>0</v>
      </c>
      <c r="O52" s="25">
        <v>0</v>
      </c>
      <c r="P52" s="25">
        <v>0</v>
      </c>
      <c r="Q52" s="25">
        <v>0</v>
      </c>
      <c r="R52" s="25" t="s">
        <v>27</v>
      </c>
      <c r="S52" s="25">
        <f t="shared" si="16"/>
        <v>0</v>
      </c>
      <c r="T52" s="25">
        <f t="shared" si="4"/>
        <v>0</v>
      </c>
      <c r="U52" s="26">
        <f t="shared" si="5"/>
        <v>0</v>
      </c>
      <c r="V52" s="24" t="s">
        <v>27</v>
      </c>
    </row>
    <row r="53" spans="1:22" ht="78.75" x14ac:dyDescent="0.25">
      <c r="A53" s="22" t="s">
        <v>42</v>
      </c>
      <c r="B53" s="23" t="s">
        <v>203</v>
      </c>
      <c r="C53" s="24" t="s">
        <v>204</v>
      </c>
      <c r="D53" s="25" t="s">
        <v>27</v>
      </c>
      <c r="E53" s="25">
        <v>0</v>
      </c>
      <c r="F53" s="25" t="s">
        <v>27</v>
      </c>
      <c r="G53" s="25">
        <v>1.0479E-2</v>
      </c>
      <c r="H53" s="25">
        <f t="shared" si="17"/>
        <v>1.0479E-2</v>
      </c>
      <c r="I53" s="25">
        <f t="shared" si="17"/>
        <v>1.0477999999999999E-2</v>
      </c>
      <c r="J53" s="25">
        <v>0</v>
      </c>
      <c r="K53" s="25">
        <v>0</v>
      </c>
      <c r="L53" s="25">
        <v>0</v>
      </c>
      <c r="M53" s="25">
        <v>0</v>
      </c>
      <c r="N53" s="25">
        <v>1.0479E-2</v>
      </c>
      <c r="O53" s="25">
        <v>1.0477999999999999E-2</v>
      </c>
      <c r="P53" s="25">
        <v>0</v>
      </c>
      <c r="Q53" s="25">
        <v>0</v>
      </c>
      <c r="R53" s="25" t="s">
        <v>27</v>
      </c>
      <c r="S53" s="25">
        <f t="shared" si="16"/>
        <v>1.0000000000010001E-6</v>
      </c>
      <c r="T53" s="25">
        <f t="shared" si="4"/>
        <v>-1.0000000000010001E-6</v>
      </c>
      <c r="U53" s="26">
        <f t="shared" si="5"/>
        <v>-9.5428953144479435E-5</v>
      </c>
      <c r="V53" s="24" t="s">
        <v>27</v>
      </c>
    </row>
    <row r="54" spans="1:22" ht="78.75" x14ac:dyDescent="0.25">
      <c r="A54" s="22" t="s">
        <v>42</v>
      </c>
      <c r="B54" s="23" t="s">
        <v>205</v>
      </c>
      <c r="C54" s="24" t="s">
        <v>206</v>
      </c>
      <c r="D54" s="25" t="s">
        <v>27</v>
      </c>
      <c r="E54" s="25">
        <v>0</v>
      </c>
      <c r="F54" s="25" t="s">
        <v>27</v>
      </c>
      <c r="G54" s="25">
        <v>0.337474</v>
      </c>
      <c r="H54" s="25">
        <f t="shared" si="17"/>
        <v>0.337474</v>
      </c>
      <c r="I54" s="25">
        <f t="shared" si="17"/>
        <v>5.6957000000000001E-2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0.337474</v>
      </c>
      <c r="Q54" s="25">
        <v>5.6957000000000001E-2</v>
      </c>
      <c r="R54" s="25" t="s">
        <v>27</v>
      </c>
      <c r="S54" s="25">
        <f t="shared" si="16"/>
        <v>0.28051700000000002</v>
      </c>
      <c r="T54" s="25">
        <f t="shared" si="4"/>
        <v>-0.28051700000000002</v>
      </c>
      <c r="U54" s="26">
        <f t="shared" si="5"/>
        <v>-0.83122551663239252</v>
      </c>
      <c r="V54" s="24" t="s">
        <v>158</v>
      </c>
    </row>
    <row r="55" spans="1:22" ht="110.25" x14ac:dyDescent="0.25">
      <c r="A55" s="22" t="s">
        <v>42</v>
      </c>
      <c r="B55" s="23" t="s">
        <v>207</v>
      </c>
      <c r="C55" s="24" t="s">
        <v>208</v>
      </c>
      <c r="D55" s="25" t="s">
        <v>27</v>
      </c>
      <c r="E55" s="25">
        <v>0</v>
      </c>
      <c r="F55" s="25" t="s">
        <v>27</v>
      </c>
      <c r="G55" s="25">
        <v>7.8561430000000003</v>
      </c>
      <c r="H55" s="25">
        <f t="shared" si="17"/>
        <v>7.8561430000000003</v>
      </c>
      <c r="I55" s="25">
        <f t="shared" si="17"/>
        <v>10.514703000000001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7.8561430000000003</v>
      </c>
      <c r="Q55" s="25">
        <v>10.514703000000001</v>
      </c>
      <c r="R55" s="25" t="s">
        <v>27</v>
      </c>
      <c r="S55" s="25">
        <f t="shared" si="16"/>
        <v>-2.6585600000000005</v>
      </c>
      <c r="T55" s="25">
        <f t="shared" si="4"/>
        <v>2.6585600000000005</v>
      </c>
      <c r="U55" s="26">
        <f t="shared" si="5"/>
        <v>0.33840524542386774</v>
      </c>
      <c r="V55" s="24" t="s">
        <v>345</v>
      </c>
    </row>
    <row r="56" spans="1:22" ht="110.25" x14ac:dyDescent="0.25">
      <c r="A56" s="22" t="s">
        <v>42</v>
      </c>
      <c r="B56" s="23" t="s">
        <v>209</v>
      </c>
      <c r="C56" s="24" t="s">
        <v>210</v>
      </c>
      <c r="D56" s="25" t="s">
        <v>27</v>
      </c>
      <c r="E56" s="25">
        <v>0</v>
      </c>
      <c r="F56" s="25" t="s">
        <v>27</v>
      </c>
      <c r="G56" s="25">
        <v>1.8833549999999999</v>
      </c>
      <c r="H56" s="25">
        <f t="shared" si="17"/>
        <v>1.8833549999999999</v>
      </c>
      <c r="I56" s="25">
        <f t="shared" si="17"/>
        <v>0.25431399999999998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1.8833549999999999</v>
      </c>
      <c r="Q56" s="25">
        <v>0.25431399999999998</v>
      </c>
      <c r="R56" s="25" t="s">
        <v>27</v>
      </c>
      <c r="S56" s="25">
        <f t="shared" si="16"/>
        <v>1.629041</v>
      </c>
      <c r="T56" s="25">
        <f t="shared" si="4"/>
        <v>-1.629041</v>
      </c>
      <c r="U56" s="26">
        <f t="shared" si="5"/>
        <v>-0.86496757116953527</v>
      </c>
      <c r="V56" s="24" t="s">
        <v>158</v>
      </c>
    </row>
    <row r="57" spans="1:22" ht="110.25" x14ac:dyDescent="0.25">
      <c r="A57" s="22" t="s">
        <v>42</v>
      </c>
      <c r="B57" s="23" t="s">
        <v>211</v>
      </c>
      <c r="C57" s="24" t="s">
        <v>212</v>
      </c>
      <c r="D57" s="25" t="s">
        <v>27</v>
      </c>
      <c r="E57" s="25">
        <v>0</v>
      </c>
      <c r="F57" s="25" t="s">
        <v>27</v>
      </c>
      <c r="G57" s="25">
        <v>4.0426390000000003</v>
      </c>
      <c r="H57" s="25">
        <f t="shared" si="17"/>
        <v>4.0426390000000003</v>
      </c>
      <c r="I57" s="25">
        <f t="shared" si="17"/>
        <v>0.14619299999999999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4.0426390000000003</v>
      </c>
      <c r="Q57" s="25">
        <v>0.14619299999999999</v>
      </c>
      <c r="R57" s="25" t="s">
        <v>27</v>
      </c>
      <c r="S57" s="25">
        <f t="shared" si="16"/>
        <v>3.8964460000000005</v>
      </c>
      <c r="T57" s="25">
        <f t="shared" si="4"/>
        <v>-3.8964460000000005</v>
      </c>
      <c r="U57" s="26">
        <f t="shared" si="5"/>
        <v>-0.96383723602330063</v>
      </c>
      <c r="V57" s="24" t="s">
        <v>158</v>
      </c>
    </row>
    <row r="58" spans="1:22" ht="94.5" x14ac:dyDescent="0.25">
      <c r="A58" s="22" t="s">
        <v>42</v>
      </c>
      <c r="B58" s="23" t="s">
        <v>213</v>
      </c>
      <c r="C58" s="24" t="s">
        <v>214</v>
      </c>
      <c r="D58" s="25" t="s">
        <v>27</v>
      </c>
      <c r="E58" s="25">
        <v>0</v>
      </c>
      <c r="F58" s="25" t="s">
        <v>27</v>
      </c>
      <c r="G58" s="25">
        <v>0.13320100000000001</v>
      </c>
      <c r="H58" s="25">
        <f t="shared" si="17"/>
        <v>0.13320100000000001</v>
      </c>
      <c r="I58" s="25">
        <f t="shared" si="17"/>
        <v>0.106776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0.13320100000000001</v>
      </c>
      <c r="Q58" s="25">
        <v>0.106776</v>
      </c>
      <c r="R58" s="25" t="s">
        <v>27</v>
      </c>
      <c r="S58" s="25">
        <f t="shared" si="16"/>
        <v>2.6425000000000018E-2</v>
      </c>
      <c r="T58" s="25">
        <f t="shared" si="4"/>
        <v>-2.6425000000000018E-2</v>
      </c>
      <c r="U58" s="26">
        <f t="shared" si="5"/>
        <v>-0.19838439651353981</v>
      </c>
      <c r="V58" s="24" t="s">
        <v>158</v>
      </c>
    </row>
    <row r="59" spans="1:22" ht="126" x14ac:dyDescent="0.25">
      <c r="A59" s="22" t="s">
        <v>42</v>
      </c>
      <c r="B59" s="23" t="s">
        <v>215</v>
      </c>
      <c r="C59" s="24" t="s">
        <v>216</v>
      </c>
      <c r="D59" s="25" t="s">
        <v>27</v>
      </c>
      <c r="E59" s="25">
        <v>0</v>
      </c>
      <c r="F59" s="25" t="s">
        <v>27</v>
      </c>
      <c r="G59" s="25">
        <v>0.83975699999999998</v>
      </c>
      <c r="H59" s="25">
        <f t="shared" si="17"/>
        <v>0.83975699999999998</v>
      </c>
      <c r="I59" s="25">
        <f t="shared" si="17"/>
        <v>2.6963530000000002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0.83975699999999998</v>
      </c>
      <c r="Q59" s="25">
        <v>2.6963530000000002</v>
      </c>
      <c r="R59" s="25" t="s">
        <v>27</v>
      </c>
      <c r="S59" s="25">
        <f t="shared" si="16"/>
        <v>-1.8565960000000001</v>
      </c>
      <c r="T59" s="25">
        <f t="shared" si="4"/>
        <v>1.8565960000000001</v>
      </c>
      <c r="U59" s="26">
        <f t="shared" si="5"/>
        <v>2.2108729072815114</v>
      </c>
      <c r="V59" s="24" t="s">
        <v>345</v>
      </c>
    </row>
    <row r="60" spans="1:22" ht="110.25" x14ac:dyDescent="0.25">
      <c r="A60" s="22" t="s">
        <v>42</v>
      </c>
      <c r="B60" s="23" t="s">
        <v>123</v>
      </c>
      <c r="C60" s="24" t="s">
        <v>124</v>
      </c>
      <c r="D60" s="25" t="s">
        <v>27</v>
      </c>
      <c r="E60" s="25">
        <v>0</v>
      </c>
      <c r="F60" s="25" t="s">
        <v>27</v>
      </c>
      <c r="G60" s="25">
        <v>3.4169999999999999E-2</v>
      </c>
      <c r="H60" s="25">
        <f t="shared" si="17"/>
        <v>3.4169999999999999E-2</v>
      </c>
      <c r="I60" s="25">
        <f t="shared" si="17"/>
        <v>3.4169999999999999E-2</v>
      </c>
      <c r="J60" s="25">
        <v>3.4169999999999999E-2</v>
      </c>
      <c r="K60" s="25">
        <v>3.4169999999999999E-2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 t="s">
        <v>27</v>
      </c>
      <c r="S60" s="25">
        <f t="shared" si="16"/>
        <v>0</v>
      </c>
      <c r="T60" s="25">
        <f t="shared" si="4"/>
        <v>0</v>
      </c>
      <c r="U60" s="26">
        <f t="shared" si="5"/>
        <v>0</v>
      </c>
      <c r="V60" s="24" t="s">
        <v>27</v>
      </c>
    </row>
    <row r="61" spans="1:22" ht="126" x14ac:dyDescent="0.25">
      <c r="A61" s="22" t="s">
        <v>42</v>
      </c>
      <c r="B61" s="23" t="s">
        <v>217</v>
      </c>
      <c r="C61" s="24" t="s">
        <v>218</v>
      </c>
      <c r="D61" s="25" t="s">
        <v>27</v>
      </c>
      <c r="E61" s="25">
        <v>0</v>
      </c>
      <c r="F61" s="25" t="s">
        <v>27</v>
      </c>
      <c r="G61" s="25">
        <v>4.6268479999999998</v>
      </c>
      <c r="H61" s="25">
        <f t="shared" si="17"/>
        <v>4.6268479999999998</v>
      </c>
      <c r="I61" s="25">
        <f t="shared" si="17"/>
        <v>4.8940279999999996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4.6268479999999998</v>
      </c>
      <c r="Q61" s="25">
        <v>4.8940279999999996</v>
      </c>
      <c r="R61" s="25" t="s">
        <v>27</v>
      </c>
      <c r="S61" s="25">
        <f t="shared" si="16"/>
        <v>-0.26717999999999975</v>
      </c>
      <c r="T61" s="25">
        <f t="shared" si="4"/>
        <v>0.26717999999999975</v>
      </c>
      <c r="U61" s="26">
        <f t="shared" si="5"/>
        <v>5.7745575389552405E-2</v>
      </c>
      <c r="V61" s="24" t="s">
        <v>347</v>
      </c>
    </row>
    <row r="62" spans="1:22" ht="126" x14ac:dyDescent="0.25">
      <c r="A62" s="22" t="s">
        <v>42</v>
      </c>
      <c r="B62" s="23" t="s">
        <v>219</v>
      </c>
      <c r="C62" s="24" t="s">
        <v>220</v>
      </c>
      <c r="D62" s="25" t="s">
        <v>27</v>
      </c>
      <c r="E62" s="25">
        <v>0</v>
      </c>
      <c r="F62" s="25" t="s">
        <v>27</v>
      </c>
      <c r="G62" s="25">
        <v>4.4394439999999999</v>
      </c>
      <c r="H62" s="25">
        <f t="shared" si="17"/>
        <v>4.4394439999999999</v>
      </c>
      <c r="I62" s="25">
        <f t="shared" si="17"/>
        <v>4.0018180000000001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4.4394439999999999</v>
      </c>
      <c r="Q62" s="25">
        <v>4.0018180000000001</v>
      </c>
      <c r="R62" s="25" t="s">
        <v>27</v>
      </c>
      <c r="S62" s="25">
        <f t="shared" si="16"/>
        <v>0.43762599999999985</v>
      </c>
      <c r="T62" s="25">
        <f t="shared" si="4"/>
        <v>-0.43762599999999985</v>
      </c>
      <c r="U62" s="26">
        <f t="shared" si="5"/>
        <v>-9.8576758711225967E-2</v>
      </c>
      <c r="V62" s="24" t="s">
        <v>27</v>
      </c>
    </row>
    <row r="63" spans="1:22" ht="78.75" x14ac:dyDescent="0.25">
      <c r="A63" s="22" t="s">
        <v>42</v>
      </c>
      <c r="B63" s="23" t="s">
        <v>221</v>
      </c>
      <c r="C63" s="24" t="s">
        <v>222</v>
      </c>
      <c r="D63" s="25" t="s">
        <v>27</v>
      </c>
      <c r="E63" s="25">
        <v>0</v>
      </c>
      <c r="F63" s="25" t="s">
        <v>27</v>
      </c>
      <c r="G63" s="25">
        <v>0.12424499999999999</v>
      </c>
      <c r="H63" s="25">
        <f t="shared" si="17"/>
        <v>0.12424499999999999</v>
      </c>
      <c r="I63" s="25">
        <f t="shared" si="17"/>
        <v>2.9198000000000002E-2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2.9198000000000002E-2</v>
      </c>
      <c r="P63" s="25">
        <v>0.12424499999999999</v>
      </c>
      <c r="Q63" s="25">
        <v>0</v>
      </c>
      <c r="R63" s="25" t="s">
        <v>27</v>
      </c>
      <c r="S63" s="25">
        <f t="shared" si="16"/>
        <v>9.5046999999999993E-2</v>
      </c>
      <c r="T63" s="25">
        <f t="shared" si="4"/>
        <v>-9.5046999999999993E-2</v>
      </c>
      <c r="U63" s="26">
        <f t="shared" si="5"/>
        <v>-0.76499657933920884</v>
      </c>
      <c r="V63" s="24" t="s">
        <v>180</v>
      </c>
    </row>
    <row r="64" spans="1:22" ht="110.25" x14ac:dyDescent="0.25">
      <c r="A64" s="22" t="s">
        <v>42</v>
      </c>
      <c r="B64" s="23" t="s">
        <v>223</v>
      </c>
      <c r="C64" s="24" t="s">
        <v>224</v>
      </c>
      <c r="D64" s="25" t="s">
        <v>27</v>
      </c>
      <c r="E64" s="25">
        <v>0</v>
      </c>
      <c r="F64" s="25" t="s">
        <v>27</v>
      </c>
      <c r="G64" s="25">
        <v>7.1761480000000004</v>
      </c>
      <c r="H64" s="25">
        <f t="shared" si="17"/>
        <v>7.1761480000000004</v>
      </c>
      <c r="I64" s="25">
        <f t="shared" si="17"/>
        <v>8.6358569999999997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7.1761480000000004</v>
      </c>
      <c r="Q64" s="25">
        <v>8.6358569999999997</v>
      </c>
      <c r="R64" s="25" t="s">
        <v>27</v>
      </c>
      <c r="S64" s="25">
        <f t="shared" si="16"/>
        <v>-1.4597089999999993</v>
      </c>
      <c r="T64" s="25">
        <f t="shared" si="4"/>
        <v>1.4597089999999993</v>
      </c>
      <c r="U64" s="26">
        <f t="shared" si="5"/>
        <v>0.20341121727143854</v>
      </c>
      <c r="V64" s="24" t="s">
        <v>348</v>
      </c>
    </row>
    <row r="65" spans="1:22" ht="126" x14ac:dyDescent="0.25">
      <c r="A65" s="22" t="s">
        <v>42</v>
      </c>
      <c r="B65" s="23" t="s">
        <v>225</v>
      </c>
      <c r="C65" s="24" t="s">
        <v>226</v>
      </c>
      <c r="D65" s="25" t="s">
        <v>27</v>
      </c>
      <c r="E65" s="25">
        <v>0</v>
      </c>
      <c r="F65" s="25" t="s">
        <v>27</v>
      </c>
      <c r="G65" s="25">
        <v>3.7232720000000001</v>
      </c>
      <c r="H65" s="25">
        <f t="shared" si="17"/>
        <v>3.7232720000000001</v>
      </c>
      <c r="I65" s="25">
        <f t="shared" si="17"/>
        <v>5.1482219999999996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3.7232720000000001</v>
      </c>
      <c r="Q65" s="25">
        <v>5.1482219999999996</v>
      </c>
      <c r="R65" s="25" t="s">
        <v>27</v>
      </c>
      <c r="S65" s="25">
        <f t="shared" si="16"/>
        <v>-1.4249499999999995</v>
      </c>
      <c r="T65" s="25">
        <f t="shared" si="4"/>
        <v>1.4249499999999995</v>
      </c>
      <c r="U65" s="26">
        <f t="shared" si="5"/>
        <v>0.38271445116016223</v>
      </c>
      <c r="V65" s="24" t="s">
        <v>348</v>
      </c>
    </row>
    <row r="66" spans="1:22" ht="126" x14ac:dyDescent="0.25">
      <c r="A66" s="22" t="s">
        <v>42</v>
      </c>
      <c r="B66" s="23" t="s">
        <v>227</v>
      </c>
      <c r="C66" s="24" t="s">
        <v>228</v>
      </c>
      <c r="D66" s="25" t="s">
        <v>27</v>
      </c>
      <c r="E66" s="25">
        <v>0</v>
      </c>
      <c r="F66" s="25" t="s">
        <v>27</v>
      </c>
      <c r="G66" s="25">
        <v>16.200778</v>
      </c>
      <c r="H66" s="25">
        <f t="shared" si="17"/>
        <v>16.200778</v>
      </c>
      <c r="I66" s="25">
        <f t="shared" si="17"/>
        <v>13.267746000000001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16.200778</v>
      </c>
      <c r="Q66" s="25">
        <v>13.267746000000001</v>
      </c>
      <c r="R66" s="25" t="s">
        <v>27</v>
      </c>
      <c r="S66" s="25">
        <f t="shared" si="16"/>
        <v>2.933031999999999</v>
      </c>
      <c r="T66" s="25">
        <f t="shared" si="4"/>
        <v>-2.933031999999999</v>
      </c>
      <c r="U66" s="26">
        <f t="shared" si="5"/>
        <v>-0.18104266350665377</v>
      </c>
      <c r="V66" s="24" t="s">
        <v>346</v>
      </c>
    </row>
    <row r="67" spans="1:22" ht="126" x14ac:dyDescent="0.25">
      <c r="A67" s="22" t="s">
        <v>42</v>
      </c>
      <c r="B67" s="23" t="s">
        <v>229</v>
      </c>
      <c r="C67" s="24" t="s">
        <v>230</v>
      </c>
      <c r="D67" s="25" t="s">
        <v>27</v>
      </c>
      <c r="E67" s="25">
        <v>0</v>
      </c>
      <c r="F67" s="25" t="s">
        <v>27</v>
      </c>
      <c r="G67" s="25">
        <v>1.5350999999999999</v>
      </c>
      <c r="H67" s="25">
        <f t="shared" si="17"/>
        <v>1.5350999999999999</v>
      </c>
      <c r="I67" s="25">
        <f t="shared" si="17"/>
        <v>0.51778800000000003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1.5350999999999999</v>
      </c>
      <c r="Q67" s="25">
        <v>0.51778800000000003</v>
      </c>
      <c r="R67" s="25" t="s">
        <v>27</v>
      </c>
      <c r="S67" s="25">
        <f t="shared" si="16"/>
        <v>1.017312</v>
      </c>
      <c r="T67" s="25">
        <f t="shared" si="4"/>
        <v>-1.017312</v>
      </c>
      <c r="U67" s="26">
        <f t="shared" si="5"/>
        <v>-0.66270080125073294</v>
      </c>
      <c r="V67" s="24" t="s">
        <v>346</v>
      </c>
    </row>
    <row r="68" spans="1:22" ht="110.25" x14ac:dyDescent="0.25">
      <c r="A68" s="22" t="s">
        <v>42</v>
      </c>
      <c r="B68" s="23" t="s">
        <v>231</v>
      </c>
      <c r="C68" s="24" t="s">
        <v>232</v>
      </c>
      <c r="D68" s="25" t="s">
        <v>27</v>
      </c>
      <c r="E68" s="25">
        <v>0</v>
      </c>
      <c r="F68" s="25" t="s">
        <v>27</v>
      </c>
      <c r="G68" s="25">
        <v>0.196608</v>
      </c>
      <c r="H68" s="25">
        <f t="shared" si="17"/>
        <v>0.196608</v>
      </c>
      <c r="I68" s="25">
        <f t="shared" si="17"/>
        <v>0.17736199999999999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0.196608</v>
      </c>
      <c r="Q68" s="25">
        <v>0.17736199999999999</v>
      </c>
      <c r="R68" s="25" t="s">
        <v>27</v>
      </c>
      <c r="S68" s="25">
        <f t="shared" si="16"/>
        <v>1.9246000000000013E-2</v>
      </c>
      <c r="T68" s="25">
        <f t="shared" si="4"/>
        <v>-1.9246000000000013E-2</v>
      </c>
      <c r="U68" s="26">
        <f t="shared" si="5"/>
        <v>-9.7890218098958398E-2</v>
      </c>
      <c r="V68" s="24" t="s">
        <v>27</v>
      </c>
    </row>
    <row r="69" spans="1:22" ht="110.25" x14ac:dyDescent="0.25">
      <c r="A69" s="22" t="s">
        <v>42</v>
      </c>
      <c r="B69" s="23" t="s">
        <v>233</v>
      </c>
      <c r="C69" s="24" t="s">
        <v>234</v>
      </c>
      <c r="D69" s="25" t="s">
        <v>27</v>
      </c>
      <c r="E69" s="25">
        <v>0</v>
      </c>
      <c r="F69" s="25" t="s">
        <v>27</v>
      </c>
      <c r="G69" s="25">
        <v>3.2171150000000002</v>
      </c>
      <c r="H69" s="25">
        <f t="shared" si="17"/>
        <v>3.2171150000000002</v>
      </c>
      <c r="I69" s="25">
        <f t="shared" si="17"/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3.2171150000000002</v>
      </c>
      <c r="Q69" s="25">
        <v>0</v>
      </c>
      <c r="R69" s="25" t="s">
        <v>27</v>
      </c>
      <c r="S69" s="25">
        <f t="shared" si="16"/>
        <v>3.2171150000000002</v>
      </c>
      <c r="T69" s="25">
        <f t="shared" si="4"/>
        <v>-3.2171150000000002</v>
      </c>
      <c r="U69" s="26">
        <f t="shared" si="5"/>
        <v>-1</v>
      </c>
      <c r="V69" s="24" t="s">
        <v>27</v>
      </c>
    </row>
    <row r="70" spans="1:22" ht="110.25" x14ac:dyDescent="0.25">
      <c r="A70" s="22" t="s">
        <v>42</v>
      </c>
      <c r="B70" s="23" t="s">
        <v>235</v>
      </c>
      <c r="C70" s="24" t="s">
        <v>236</v>
      </c>
      <c r="D70" s="25" t="s">
        <v>27</v>
      </c>
      <c r="E70" s="25">
        <v>0</v>
      </c>
      <c r="F70" s="25" t="s">
        <v>27</v>
      </c>
      <c r="G70" s="25">
        <v>0.30849500000000002</v>
      </c>
      <c r="H70" s="25">
        <f t="shared" si="17"/>
        <v>0.30849500000000002</v>
      </c>
      <c r="I70" s="25">
        <f t="shared" si="17"/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0.30849500000000002</v>
      </c>
      <c r="Q70" s="25">
        <v>0</v>
      </c>
      <c r="R70" s="25" t="s">
        <v>27</v>
      </c>
      <c r="S70" s="25">
        <f t="shared" si="16"/>
        <v>0.30849500000000002</v>
      </c>
      <c r="T70" s="25">
        <f t="shared" si="4"/>
        <v>-0.30849500000000002</v>
      </c>
      <c r="U70" s="26">
        <f t="shared" si="5"/>
        <v>-1</v>
      </c>
      <c r="V70" s="24" t="s">
        <v>27</v>
      </c>
    </row>
    <row r="71" spans="1:22" ht="94.5" x14ac:dyDescent="0.25">
      <c r="A71" s="22" t="s">
        <v>42</v>
      </c>
      <c r="B71" s="23" t="s">
        <v>237</v>
      </c>
      <c r="C71" s="24" t="s">
        <v>238</v>
      </c>
      <c r="D71" s="25" t="s">
        <v>27</v>
      </c>
      <c r="E71" s="25">
        <v>0</v>
      </c>
      <c r="F71" s="25" t="s">
        <v>27</v>
      </c>
      <c r="G71" s="25">
        <v>0.32648100000000002</v>
      </c>
      <c r="H71" s="25">
        <f t="shared" si="17"/>
        <v>0.32648100000000002</v>
      </c>
      <c r="I71" s="25">
        <f t="shared" si="17"/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0.32648100000000002</v>
      </c>
      <c r="Q71" s="25">
        <v>0</v>
      </c>
      <c r="R71" s="25" t="s">
        <v>27</v>
      </c>
      <c r="S71" s="25">
        <f t="shared" si="16"/>
        <v>0.32648100000000002</v>
      </c>
      <c r="T71" s="25">
        <f t="shared" si="4"/>
        <v>-0.32648100000000002</v>
      </c>
      <c r="U71" s="26">
        <f t="shared" si="5"/>
        <v>-1</v>
      </c>
      <c r="V71" s="24" t="s">
        <v>27</v>
      </c>
    </row>
    <row r="72" spans="1:22" ht="63" x14ac:dyDescent="0.25">
      <c r="A72" s="22" t="s">
        <v>42</v>
      </c>
      <c r="B72" s="23" t="s">
        <v>239</v>
      </c>
      <c r="C72" s="24" t="s">
        <v>240</v>
      </c>
      <c r="D72" s="25" t="s">
        <v>27</v>
      </c>
      <c r="E72" s="25">
        <v>0</v>
      </c>
      <c r="F72" s="25" t="s">
        <v>27</v>
      </c>
      <c r="G72" s="25">
        <v>6.1726999999999997E-2</v>
      </c>
      <c r="H72" s="25">
        <f t="shared" si="17"/>
        <v>0</v>
      </c>
      <c r="I72" s="25">
        <f t="shared" si="17"/>
        <v>6.633E-3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6.633E-3</v>
      </c>
      <c r="P72" s="25">
        <v>0</v>
      </c>
      <c r="Q72" s="25">
        <v>0</v>
      </c>
      <c r="R72" s="25" t="s">
        <v>27</v>
      </c>
      <c r="S72" s="25">
        <f t="shared" si="16"/>
        <v>5.5093999999999997E-2</v>
      </c>
      <c r="T72" s="25">
        <f t="shared" si="4"/>
        <v>6.633E-3</v>
      </c>
      <c r="U72" s="26" t="str">
        <f t="shared" si="5"/>
        <v>-</v>
      </c>
      <c r="V72" s="24" t="s">
        <v>342</v>
      </c>
    </row>
    <row r="73" spans="1:22" ht="78.75" x14ac:dyDescent="0.25">
      <c r="A73" s="22" t="s">
        <v>42</v>
      </c>
      <c r="B73" s="23" t="s">
        <v>241</v>
      </c>
      <c r="C73" s="24" t="s">
        <v>242</v>
      </c>
      <c r="D73" s="25" t="s">
        <v>27</v>
      </c>
      <c r="E73" s="25">
        <v>0</v>
      </c>
      <c r="F73" s="25" t="s">
        <v>27</v>
      </c>
      <c r="G73" s="25">
        <v>6.1726999999999997E-2</v>
      </c>
      <c r="H73" s="25">
        <f t="shared" si="17"/>
        <v>0</v>
      </c>
      <c r="I73" s="25">
        <f t="shared" si="17"/>
        <v>6.156E-3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6.156E-3</v>
      </c>
      <c r="P73" s="25">
        <v>0</v>
      </c>
      <c r="Q73" s="25">
        <v>0</v>
      </c>
      <c r="R73" s="25" t="s">
        <v>27</v>
      </c>
      <c r="S73" s="25">
        <f t="shared" si="16"/>
        <v>5.5570999999999995E-2</v>
      </c>
      <c r="T73" s="25">
        <f t="shared" si="4"/>
        <v>6.156E-3</v>
      </c>
      <c r="U73" s="26" t="str">
        <f t="shared" si="5"/>
        <v>-</v>
      </c>
      <c r="V73" s="24" t="s">
        <v>342</v>
      </c>
    </row>
    <row r="74" spans="1:22" ht="94.5" x14ac:dyDescent="0.25">
      <c r="A74" s="22" t="s">
        <v>42</v>
      </c>
      <c r="B74" s="23" t="s">
        <v>349</v>
      </c>
      <c r="C74" s="24" t="s">
        <v>350</v>
      </c>
      <c r="D74" s="25" t="s">
        <v>27</v>
      </c>
      <c r="E74" s="25">
        <v>0</v>
      </c>
      <c r="F74" s="25" t="s">
        <v>27</v>
      </c>
      <c r="G74" s="25">
        <v>0</v>
      </c>
      <c r="H74" s="25" t="s">
        <v>27</v>
      </c>
      <c r="I74" s="25">
        <f t="shared" ref="I74:I137" si="18">IFERROR(IFERROR(SUM(K74,M74,O74,Q74),"нд"),"нд")</f>
        <v>8.8050000000000003E-3</v>
      </c>
      <c r="J74" s="25" t="s">
        <v>27</v>
      </c>
      <c r="K74" s="25">
        <v>0</v>
      </c>
      <c r="L74" s="25" t="s">
        <v>27</v>
      </c>
      <c r="M74" s="25">
        <v>0</v>
      </c>
      <c r="N74" s="25" t="s">
        <v>27</v>
      </c>
      <c r="O74" s="25">
        <v>0</v>
      </c>
      <c r="P74" s="25" t="s">
        <v>27</v>
      </c>
      <c r="Q74" s="25">
        <v>8.8050000000000003E-3</v>
      </c>
      <c r="R74" s="25" t="s">
        <v>27</v>
      </c>
      <c r="S74" s="25">
        <f t="shared" si="16"/>
        <v>-8.8050000000000003E-3</v>
      </c>
      <c r="T74" s="25" t="s">
        <v>27</v>
      </c>
      <c r="U74" s="26" t="s">
        <v>27</v>
      </c>
      <c r="V74" s="24" t="s">
        <v>351</v>
      </c>
    </row>
    <row r="75" spans="1:22" ht="94.5" x14ac:dyDescent="0.25">
      <c r="A75" s="22" t="s">
        <v>42</v>
      </c>
      <c r="B75" s="23" t="s">
        <v>352</v>
      </c>
      <c r="C75" s="24" t="s">
        <v>353</v>
      </c>
      <c r="D75" s="25" t="s">
        <v>27</v>
      </c>
      <c r="E75" s="25">
        <v>0</v>
      </c>
      <c r="F75" s="25" t="s">
        <v>27</v>
      </c>
      <c r="G75" s="25">
        <v>0</v>
      </c>
      <c r="H75" s="25" t="s">
        <v>27</v>
      </c>
      <c r="I75" s="25">
        <f t="shared" si="18"/>
        <v>8.4869999999999998E-3</v>
      </c>
      <c r="J75" s="25" t="s">
        <v>27</v>
      </c>
      <c r="K75" s="25">
        <v>0</v>
      </c>
      <c r="L75" s="25" t="s">
        <v>27</v>
      </c>
      <c r="M75" s="25">
        <v>0</v>
      </c>
      <c r="N75" s="25" t="s">
        <v>27</v>
      </c>
      <c r="O75" s="25">
        <v>0</v>
      </c>
      <c r="P75" s="25" t="s">
        <v>27</v>
      </c>
      <c r="Q75" s="25">
        <v>8.4869999999999998E-3</v>
      </c>
      <c r="R75" s="25" t="s">
        <v>27</v>
      </c>
      <c r="S75" s="25">
        <f t="shared" si="16"/>
        <v>-8.4869999999999998E-3</v>
      </c>
      <c r="T75" s="25" t="s">
        <v>27</v>
      </c>
      <c r="U75" s="26" t="s">
        <v>27</v>
      </c>
      <c r="V75" s="24" t="s">
        <v>351</v>
      </c>
    </row>
    <row r="76" spans="1:22" ht="141.75" x14ac:dyDescent="0.25">
      <c r="A76" s="22" t="s">
        <v>42</v>
      </c>
      <c r="B76" s="23" t="s">
        <v>109</v>
      </c>
      <c r="C76" s="24" t="s">
        <v>110</v>
      </c>
      <c r="D76" s="25" t="s">
        <v>27</v>
      </c>
      <c r="E76" s="25">
        <v>0.49481900000000001</v>
      </c>
      <c r="F76" s="25" t="s">
        <v>27</v>
      </c>
      <c r="G76" s="25">
        <v>41.339573999999999</v>
      </c>
      <c r="H76" s="25">
        <f t="shared" ref="H76:H108" si="19">IFERROR(IFERROR(SUM(J76,L76,N76,P76),"нд"),"нд")</f>
        <v>41.339573999999999</v>
      </c>
      <c r="I76" s="25">
        <f t="shared" si="18"/>
        <v>41.339573999999999</v>
      </c>
      <c r="J76" s="25">
        <v>0</v>
      </c>
      <c r="K76" s="25">
        <v>0</v>
      </c>
      <c r="L76" s="25">
        <v>41.339573999999999</v>
      </c>
      <c r="M76" s="25">
        <v>41.339573999999999</v>
      </c>
      <c r="N76" s="25">
        <v>0</v>
      </c>
      <c r="O76" s="25">
        <v>0</v>
      </c>
      <c r="P76" s="25">
        <v>0</v>
      </c>
      <c r="Q76" s="25">
        <v>0</v>
      </c>
      <c r="R76" s="25" t="s">
        <v>27</v>
      </c>
      <c r="S76" s="25">
        <f t="shared" si="16"/>
        <v>0</v>
      </c>
      <c r="T76" s="25">
        <f t="shared" ref="T76:T108" si="20">IFERROR(IFERROR(SUM(K76,M76,O76,Q76)-SUM(J76,L76,N76,P76),"нд"),"нд")</f>
        <v>0</v>
      </c>
      <c r="U76" s="26">
        <f t="shared" ref="U76:U108" si="21">IFERROR(IFERROR(IFERROR(T76/(SUM(J76,L76,N76,P76)),"-"),"нд"),"нд")</f>
        <v>0</v>
      </c>
      <c r="V76" s="24" t="s">
        <v>27</v>
      </c>
    </row>
    <row r="77" spans="1:22" ht="94.5" x14ac:dyDescent="0.25">
      <c r="A77" s="22" t="s">
        <v>42</v>
      </c>
      <c r="B77" s="23" t="s">
        <v>111</v>
      </c>
      <c r="C77" s="24" t="s">
        <v>112</v>
      </c>
      <c r="D77" s="25" t="s">
        <v>27</v>
      </c>
      <c r="E77" s="25">
        <v>1.696E-3</v>
      </c>
      <c r="F77" s="25" t="s">
        <v>27</v>
      </c>
      <c r="G77" s="25">
        <v>9.9589999999999998E-2</v>
      </c>
      <c r="H77" s="25">
        <f t="shared" si="19"/>
        <v>9.9589999999999998E-2</v>
      </c>
      <c r="I77" s="25">
        <f t="shared" si="18"/>
        <v>9.9589999999999998E-2</v>
      </c>
      <c r="J77" s="25">
        <v>0</v>
      </c>
      <c r="K77" s="25">
        <v>0</v>
      </c>
      <c r="L77" s="25">
        <v>9.9589999999999998E-2</v>
      </c>
      <c r="M77" s="25">
        <v>9.9589999999999998E-2</v>
      </c>
      <c r="N77" s="25">
        <v>0</v>
      </c>
      <c r="O77" s="25">
        <v>0</v>
      </c>
      <c r="P77" s="25">
        <v>0</v>
      </c>
      <c r="Q77" s="25">
        <v>0</v>
      </c>
      <c r="R77" s="25" t="s">
        <v>27</v>
      </c>
      <c r="S77" s="25">
        <f t="shared" si="16"/>
        <v>0</v>
      </c>
      <c r="T77" s="25">
        <f t="shared" si="20"/>
        <v>0</v>
      </c>
      <c r="U77" s="26">
        <f t="shared" si="21"/>
        <v>0</v>
      </c>
      <c r="V77" s="24" t="s">
        <v>27</v>
      </c>
    </row>
    <row r="78" spans="1:22" ht="94.5" x14ac:dyDescent="0.25">
      <c r="A78" s="22" t="s">
        <v>42</v>
      </c>
      <c r="B78" s="23" t="s">
        <v>243</v>
      </c>
      <c r="C78" s="24" t="s">
        <v>113</v>
      </c>
      <c r="D78" s="25" t="s">
        <v>27</v>
      </c>
      <c r="E78" s="25">
        <v>0.80077399999999999</v>
      </c>
      <c r="F78" s="25" t="s">
        <v>27</v>
      </c>
      <c r="G78" s="25">
        <v>17.684180999999999</v>
      </c>
      <c r="H78" s="25">
        <f t="shared" si="19"/>
        <v>17.684180999999999</v>
      </c>
      <c r="I78" s="25">
        <f t="shared" si="18"/>
        <v>17.684180999999999</v>
      </c>
      <c r="J78" s="25">
        <v>0</v>
      </c>
      <c r="K78" s="25">
        <v>0</v>
      </c>
      <c r="L78" s="25">
        <v>17.684180999999999</v>
      </c>
      <c r="M78" s="25">
        <v>17.684180999999999</v>
      </c>
      <c r="N78" s="25">
        <v>0</v>
      </c>
      <c r="O78" s="25">
        <v>0</v>
      </c>
      <c r="P78" s="25">
        <v>0</v>
      </c>
      <c r="Q78" s="25">
        <v>0</v>
      </c>
      <c r="R78" s="25" t="s">
        <v>27</v>
      </c>
      <c r="S78" s="25">
        <f t="shared" si="16"/>
        <v>0</v>
      </c>
      <c r="T78" s="25">
        <f t="shared" si="20"/>
        <v>0</v>
      </c>
      <c r="U78" s="26">
        <f t="shared" si="21"/>
        <v>0</v>
      </c>
      <c r="V78" s="24" t="s">
        <v>27</v>
      </c>
    </row>
    <row r="79" spans="1:22" ht="94.5" x14ac:dyDescent="0.25">
      <c r="A79" s="22" t="s">
        <v>42</v>
      </c>
      <c r="B79" s="23" t="s">
        <v>244</v>
      </c>
      <c r="C79" s="24" t="s">
        <v>245</v>
      </c>
      <c r="D79" s="25" t="s">
        <v>27</v>
      </c>
      <c r="E79" s="25">
        <v>0</v>
      </c>
      <c r="F79" s="25" t="s">
        <v>27</v>
      </c>
      <c r="G79" s="25">
        <v>5.1868999999999998E-2</v>
      </c>
      <c r="H79" s="25">
        <f t="shared" si="19"/>
        <v>5.1868999999999998E-2</v>
      </c>
      <c r="I79" s="25">
        <f t="shared" si="18"/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5.1868999999999998E-2</v>
      </c>
      <c r="Q79" s="25">
        <v>0</v>
      </c>
      <c r="R79" s="25" t="s">
        <v>27</v>
      </c>
      <c r="S79" s="25">
        <f t="shared" si="16"/>
        <v>5.1868999999999998E-2</v>
      </c>
      <c r="T79" s="25">
        <f t="shared" si="20"/>
        <v>-5.1868999999999998E-2</v>
      </c>
      <c r="U79" s="26">
        <f t="shared" si="21"/>
        <v>-1</v>
      </c>
      <c r="V79" s="24" t="s">
        <v>27</v>
      </c>
    </row>
    <row r="80" spans="1:22" ht="94.5" x14ac:dyDescent="0.25">
      <c r="A80" s="22" t="s">
        <v>42</v>
      </c>
      <c r="B80" s="23" t="s">
        <v>246</v>
      </c>
      <c r="C80" s="24" t="s">
        <v>125</v>
      </c>
      <c r="D80" s="25" t="s">
        <v>27</v>
      </c>
      <c r="E80" s="25">
        <v>0</v>
      </c>
      <c r="F80" s="25" t="s">
        <v>27</v>
      </c>
      <c r="G80" s="25">
        <v>0.109568</v>
      </c>
      <c r="H80" s="25">
        <f t="shared" si="19"/>
        <v>0.109568</v>
      </c>
      <c r="I80" s="25">
        <f t="shared" si="18"/>
        <v>3.7725000000000002E-2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0.109568</v>
      </c>
      <c r="Q80" s="25">
        <v>3.7725000000000002E-2</v>
      </c>
      <c r="R80" s="25" t="s">
        <v>27</v>
      </c>
      <c r="S80" s="25">
        <f t="shared" si="16"/>
        <v>7.184299999999999E-2</v>
      </c>
      <c r="T80" s="25">
        <f t="shared" si="20"/>
        <v>-7.184299999999999E-2</v>
      </c>
      <c r="U80" s="26">
        <f t="shared" si="21"/>
        <v>-0.65569326810747652</v>
      </c>
      <c r="V80" s="24" t="s">
        <v>346</v>
      </c>
    </row>
    <row r="81" spans="1:22" ht="94.5" x14ac:dyDescent="0.25">
      <c r="A81" s="22" t="s">
        <v>42</v>
      </c>
      <c r="B81" s="23" t="s">
        <v>126</v>
      </c>
      <c r="C81" s="24" t="s">
        <v>127</v>
      </c>
      <c r="D81" s="25" t="s">
        <v>27</v>
      </c>
      <c r="E81" s="25">
        <v>0</v>
      </c>
      <c r="F81" s="25" t="s">
        <v>27</v>
      </c>
      <c r="G81" s="25">
        <v>0.109568</v>
      </c>
      <c r="H81" s="25">
        <f t="shared" si="19"/>
        <v>0.109568</v>
      </c>
      <c r="I81" s="25">
        <f t="shared" si="18"/>
        <v>1.4374E-2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0.109568</v>
      </c>
      <c r="Q81" s="25">
        <v>1.4374E-2</v>
      </c>
      <c r="R81" s="25" t="s">
        <v>27</v>
      </c>
      <c r="S81" s="25">
        <f t="shared" si="16"/>
        <v>9.5194000000000001E-2</v>
      </c>
      <c r="T81" s="25">
        <f t="shared" si="20"/>
        <v>-9.5194000000000001E-2</v>
      </c>
      <c r="U81" s="26">
        <f t="shared" si="21"/>
        <v>-0.86881206191588789</v>
      </c>
      <c r="V81" s="24" t="s">
        <v>346</v>
      </c>
    </row>
    <row r="82" spans="1:22" ht="126" x14ac:dyDescent="0.25">
      <c r="A82" s="22" t="s">
        <v>42</v>
      </c>
      <c r="B82" s="23" t="s">
        <v>247</v>
      </c>
      <c r="C82" s="24" t="s">
        <v>248</v>
      </c>
      <c r="D82" s="25" t="s">
        <v>27</v>
      </c>
      <c r="E82" s="25">
        <v>0</v>
      </c>
      <c r="F82" s="25" t="s">
        <v>27</v>
      </c>
      <c r="G82" s="25">
        <v>14.045603</v>
      </c>
      <c r="H82" s="25">
        <f t="shared" si="19"/>
        <v>1.466607</v>
      </c>
      <c r="I82" s="25">
        <f t="shared" si="18"/>
        <v>13.449185999999999</v>
      </c>
      <c r="J82" s="25">
        <v>0</v>
      </c>
      <c r="K82" s="25">
        <v>0</v>
      </c>
      <c r="L82" s="25">
        <v>0</v>
      </c>
      <c r="M82" s="25">
        <v>0</v>
      </c>
      <c r="N82" s="25">
        <v>1.466607</v>
      </c>
      <c r="O82" s="25">
        <v>1.493112</v>
      </c>
      <c r="P82" s="25">
        <v>0</v>
      </c>
      <c r="Q82" s="25">
        <v>11.956073999999999</v>
      </c>
      <c r="R82" s="25" t="s">
        <v>27</v>
      </c>
      <c r="S82" s="25">
        <f t="shared" si="16"/>
        <v>0.59641700000000064</v>
      </c>
      <c r="T82" s="25">
        <f t="shared" si="20"/>
        <v>11.982578999999999</v>
      </c>
      <c r="U82" s="26">
        <f t="shared" si="21"/>
        <v>8.1702726088174948</v>
      </c>
      <c r="V82" s="24" t="s">
        <v>354</v>
      </c>
    </row>
    <row r="83" spans="1:22" ht="126" x14ac:dyDescent="0.25">
      <c r="A83" s="22" t="s">
        <v>42</v>
      </c>
      <c r="B83" s="23" t="s">
        <v>249</v>
      </c>
      <c r="C83" s="24" t="s">
        <v>250</v>
      </c>
      <c r="D83" s="25" t="s">
        <v>27</v>
      </c>
      <c r="E83" s="25">
        <v>0</v>
      </c>
      <c r="F83" s="25" t="s">
        <v>27</v>
      </c>
      <c r="G83" s="25">
        <v>16.332146000000002</v>
      </c>
      <c r="H83" s="25">
        <f t="shared" si="19"/>
        <v>16.332146000000002</v>
      </c>
      <c r="I83" s="25">
        <f t="shared" si="18"/>
        <v>16.629121999999999</v>
      </c>
      <c r="J83" s="25">
        <v>0</v>
      </c>
      <c r="K83" s="25">
        <v>0</v>
      </c>
      <c r="L83" s="25">
        <v>0</v>
      </c>
      <c r="M83" s="25">
        <v>0</v>
      </c>
      <c r="N83" s="25">
        <v>16.332146000000002</v>
      </c>
      <c r="O83" s="25">
        <v>16.629121999999999</v>
      </c>
      <c r="P83" s="25">
        <v>0</v>
      </c>
      <c r="Q83" s="25">
        <v>0</v>
      </c>
      <c r="R83" s="25" t="s">
        <v>27</v>
      </c>
      <c r="S83" s="25">
        <f t="shared" si="16"/>
        <v>-0.29697599999999724</v>
      </c>
      <c r="T83" s="25">
        <f t="shared" si="20"/>
        <v>0.29697599999999724</v>
      </c>
      <c r="U83" s="26">
        <f t="shared" si="21"/>
        <v>1.818352591263862E-2</v>
      </c>
      <c r="V83" s="24" t="s">
        <v>158</v>
      </c>
    </row>
    <row r="84" spans="1:22" ht="78.75" x14ac:dyDescent="0.25">
      <c r="A84" s="22" t="s">
        <v>42</v>
      </c>
      <c r="B84" s="23" t="s">
        <v>251</v>
      </c>
      <c r="C84" s="24" t="s">
        <v>252</v>
      </c>
      <c r="D84" s="25" t="s">
        <v>27</v>
      </c>
      <c r="E84" s="25">
        <v>0</v>
      </c>
      <c r="F84" s="25" t="s">
        <v>27</v>
      </c>
      <c r="G84" s="25">
        <v>7.4298000000000003E-2</v>
      </c>
      <c r="H84" s="25">
        <f t="shared" si="19"/>
        <v>3.6679999999999998E-3</v>
      </c>
      <c r="I84" s="25">
        <f t="shared" si="18"/>
        <v>7.1916999999999995E-2</v>
      </c>
      <c r="J84" s="25">
        <v>0</v>
      </c>
      <c r="K84" s="25">
        <v>0</v>
      </c>
      <c r="L84" s="25">
        <v>0</v>
      </c>
      <c r="M84" s="25">
        <v>0</v>
      </c>
      <c r="N84" s="25">
        <v>3.6679999999999998E-3</v>
      </c>
      <c r="O84" s="25">
        <v>3.7339999999999999E-3</v>
      </c>
      <c r="P84" s="25">
        <v>0</v>
      </c>
      <c r="Q84" s="25">
        <v>6.8182999999999994E-2</v>
      </c>
      <c r="R84" s="25" t="s">
        <v>27</v>
      </c>
      <c r="S84" s="25">
        <f t="shared" si="16"/>
        <v>2.3810000000000081E-3</v>
      </c>
      <c r="T84" s="25">
        <f t="shared" si="20"/>
        <v>6.824899999999999E-2</v>
      </c>
      <c r="U84" s="26">
        <f t="shared" si="21"/>
        <v>18.606597600872409</v>
      </c>
      <c r="V84" s="24" t="s">
        <v>354</v>
      </c>
    </row>
    <row r="85" spans="1:22" ht="78.75" x14ac:dyDescent="0.25">
      <c r="A85" s="22" t="s">
        <v>42</v>
      </c>
      <c r="B85" s="23" t="s">
        <v>355</v>
      </c>
      <c r="C85" s="24" t="s">
        <v>356</v>
      </c>
      <c r="D85" s="25" t="s">
        <v>27</v>
      </c>
      <c r="E85" s="25">
        <v>0</v>
      </c>
      <c r="F85" s="25" t="s">
        <v>27</v>
      </c>
      <c r="G85" s="25">
        <v>0.141848</v>
      </c>
      <c r="H85" s="25">
        <f t="shared" si="19"/>
        <v>0</v>
      </c>
      <c r="I85" s="25">
        <f t="shared" si="18"/>
        <v>4.901E-3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4.901E-3</v>
      </c>
      <c r="R85" s="25" t="s">
        <v>27</v>
      </c>
      <c r="S85" s="25">
        <f t="shared" si="16"/>
        <v>0.13694700000000001</v>
      </c>
      <c r="T85" s="25">
        <f t="shared" si="20"/>
        <v>4.901E-3</v>
      </c>
      <c r="U85" s="26" t="str">
        <f t="shared" si="21"/>
        <v>-</v>
      </c>
      <c r="V85" s="24" t="s">
        <v>354</v>
      </c>
    </row>
    <row r="86" spans="1:22" ht="126" x14ac:dyDescent="0.25">
      <c r="A86" s="22" t="s">
        <v>42</v>
      </c>
      <c r="B86" s="23" t="s">
        <v>253</v>
      </c>
      <c r="C86" s="24" t="s">
        <v>254</v>
      </c>
      <c r="D86" s="25" t="s">
        <v>27</v>
      </c>
      <c r="E86" s="25">
        <v>0</v>
      </c>
      <c r="F86" s="25" t="s">
        <v>27</v>
      </c>
      <c r="G86" s="25">
        <v>30.501866</v>
      </c>
      <c r="H86" s="25">
        <f t="shared" si="19"/>
        <v>0.73125499999999999</v>
      </c>
      <c r="I86" s="25">
        <f t="shared" si="18"/>
        <v>0.64675700000000003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0.73125499999999999</v>
      </c>
      <c r="Q86" s="25">
        <v>0.64675700000000003</v>
      </c>
      <c r="R86" s="25" t="s">
        <v>27</v>
      </c>
      <c r="S86" s="25">
        <f t="shared" si="16"/>
        <v>29.855108999999999</v>
      </c>
      <c r="T86" s="25">
        <f t="shared" si="20"/>
        <v>-8.4497999999999962E-2</v>
      </c>
      <c r="U86" s="26">
        <f t="shared" si="21"/>
        <v>-0.1155520304134672</v>
      </c>
      <c r="V86" s="24" t="s">
        <v>346</v>
      </c>
    </row>
    <row r="87" spans="1:22" ht="110.25" x14ac:dyDescent="0.25">
      <c r="A87" s="22" t="s">
        <v>42</v>
      </c>
      <c r="B87" s="23" t="s">
        <v>255</v>
      </c>
      <c r="C87" s="24" t="s">
        <v>256</v>
      </c>
      <c r="D87" s="25" t="s">
        <v>27</v>
      </c>
      <c r="E87" s="25">
        <v>0</v>
      </c>
      <c r="F87" s="25" t="s">
        <v>27</v>
      </c>
      <c r="G87" s="25">
        <v>0.59596099999999996</v>
      </c>
      <c r="H87" s="25">
        <f t="shared" si="19"/>
        <v>6.0676000000000001E-2</v>
      </c>
      <c r="I87" s="25">
        <f t="shared" si="18"/>
        <v>0.21352199999999999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6.0676000000000001E-2</v>
      </c>
      <c r="Q87" s="25">
        <v>0.21352199999999999</v>
      </c>
      <c r="R87" s="25" t="s">
        <v>27</v>
      </c>
      <c r="S87" s="25">
        <f t="shared" si="16"/>
        <v>0.38243899999999997</v>
      </c>
      <c r="T87" s="25">
        <f t="shared" si="20"/>
        <v>0.15284599999999998</v>
      </c>
      <c r="U87" s="26">
        <f t="shared" si="21"/>
        <v>2.5190520139758714</v>
      </c>
      <c r="V87" s="24" t="s">
        <v>346</v>
      </c>
    </row>
    <row r="88" spans="1:22" ht="110.25" x14ac:dyDescent="0.25">
      <c r="A88" s="22" t="s">
        <v>42</v>
      </c>
      <c r="B88" s="23" t="s">
        <v>257</v>
      </c>
      <c r="C88" s="24" t="s">
        <v>258</v>
      </c>
      <c r="D88" s="25" t="s">
        <v>27</v>
      </c>
      <c r="E88" s="25">
        <v>0</v>
      </c>
      <c r="F88" s="25" t="s">
        <v>27</v>
      </c>
      <c r="G88" s="25">
        <v>53.462842999999999</v>
      </c>
      <c r="H88" s="25">
        <f t="shared" si="19"/>
        <v>5.915349</v>
      </c>
      <c r="I88" s="25">
        <f t="shared" si="18"/>
        <v>3.2305440000000001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5.915349</v>
      </c>
      <c r="Q88" s="25">
        <v>3.2305440000000001</v>
      </c>
      <c r="R88" s="25" t="s">
        <v>27</v>
      </c>
      <c r="S88" s="25">
        <f t="shared" si="16"/>
        <v>50.232298999999998</v>
      </c>
      <c r="T88" s="25">
        <f t="shared" si="20"/>
        <v>-2.6848049999999999</v>
      </c>
      <c r="U88" s="26">
        <f t="shared" si="21"/>
        <v>-0.4538709381306158</v>
      </c>
      <c r="V88" s="24" t="s">
        <v>346</v>
      </c>
    </row>
    <row r="89" spans="1:22" ht="110.25" x14ac:dyDescent="0.25">
      <c r="A89" s="22" t="s">
        <v>42</v>
      </c>
      <c r="B89" s="23" t="s">
        <v>259</v>
      </c>
      <c r="C89" s="24" t="s">
        <v>260</v>
      </c>
      <c r="D89" s="25" t="s">
        <v>27</v>
      </c>
      <c r="E89" s="25">
        <v>0</v>
      </c>
      <c r="F89" s="25" t="s">
        <v>27</v>
      </c>
      <c r="G89" s="25">
        <v>0.464007</v>
      </c>
      <c r="H89" s="25">
        <f t="shared" si="19"/>
        <v>2.2766999999999999E-2</v>
      </c>
      <c r="I89" s="25">
        <f t="shared" si="18"/>
        <v>1.0749999999999999E-2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2.2766999999999999E-2</v>
      </c>
      <c r="Q89" s="25">
        <v>1.0749999999999999E-2</v>
      </c>
      <c r="R89" s="25" t="s">
        <v>27</v>
      </c>
      <c r="S89" s="25">
        <f t="shared" si="16"/>
        <v>0.45325700000000002</v>
      </c>
      <c r="T89" s="25">
        <f t="shared" si="20"/>
        <v>-1.2017E-2</v>
      </c>
      <c r="U89" s="26">
        <f t="shared" si="21"/>
        <v>-0.52782536126850266</v>
      </c>
      <c r="V89" s="24" t="s">
        <v>346</v>
      </c>
    </row>
    <row r="90" spans="1:22" ht="47.25" x14ac:dyDescent="0.25">
      <c r="A90" s="22" t="s">
        <v>44</v>
      </c>
      <c r="B90" s="23" t="s">
        <v>45</v>
      </c>
      <c r="C90" s="24" t="s">
        <v>26</v>
      </c>
      <c r="D90" s="25">
        <f>IFERROR(SUM(D91,D92),"нд")</f>
        <v>0</v>
      </c>
      <c r="E90" s="25">
        <f>IFERROR(SUM(E91,E92),"нд")</f>
        <v>0</v>
      </c>
      <c r="F90" s="25">
        <f>IFERROR(SUM(F91,F92),"нд")</f>
        <v>0</v>
      </c>
      <c r="G90" s="25">
        <f>IFERROR(SUM(G91,G92),"нд")</f>
        <v>0</v>
      </c>
      <c r="H90" s="25">
        <f t="shared" si="19"/>
        <v>0</v>
      </c>
      <c r="I90" s="25">
        <f t="shared" si="18"/>
        <v>0</v>
      </c>
      <c r="J90" s="25">
        <f t="shared" ref="J90:S90" si="22">IFERROR(SUM(J91,J92),"нд")</f>
        <v>0</v>
      </c>
      <c r="K90" s="25">
        <f t="shared" si="22"/>
        <v>0</v>
      </c>
      <c r="L90" s="25">
        <f t="shared" si="22"/>
        <v>0</v>
      </c>
      <c r="M90" s="25">
        <f t="shared" si="22"/>
        <v>0</v>
      </c>
      <c r="N90" s="25">
        <f t="shared" si="22"/>
        <v>0</v>
      </c>
      <c r="O90" s="25">
        <f t="shared" si="22"/>
        <v>0</v>
      </c>
      <c r="P90" s="25">
        <f t="shared" si="22"/>
        <v>0</v>
      </c>
      <c r="Q90" s="25">
        <f t="shared" si="22"/>
        <v>0</v>
      </c>
      <c r="R90" s="25">
        <f t="shared" si="22"/>
        <v>0</v>
      </c>
      <c r="S90" s="25">
        <f t="shared" si="22"/>
        <v>0</v>
      </c>
      <c r="T90" s="25">
        <f t="shared" si="20"/>
        <v>0</v>
      </c>
      <c r="U90" s="26" t="str">
        <f t="shared" si="21"/>
        <v>-</v>
      </c>
      <c r="V90" s="24" t="s">
        <v>27</v>
      </c>
    </row>
    <row r="91" spans="1:22" ht="78.75" x14ac:dyDescent="0.25">
      <c r="A91" s="22" t="s">
        <v>46</v>
      </c>
      <c r="B91" s="23" t="s">
        <v>47</v>
      </c>
      <c r="C91" s="24" t="s">
        <v>26</v>
      </c>
      <c r="D91" s="25">
        <f t="shared" ref="D91:G92" si="23">IFERROR(0,"нд")</f>
        <v>0</v>
      </c>
      <c r="E91" s="25">
        <f t="shared" si="23"/>
        <v>0</v>
      </c>
      <c r="F91" s="25">
        <f t="shared" si="23"/>
        <v>0</v>
      </c>
      <c r="G91" s="25">
        <f t="shared" si="23"/>
        <v>0</v>
      </c>
      <c r="H91" s="25">
        <f t="shared" si="19"/>
        <v>0</v>
      </c>
      <c r="I91" s="25">
        <f t="shared" si="18"/>
        <v>0</v>
      </c>
      <c r="J91" s="25">
        <f t="shared" ref="J91:S92" si="24">IFERROR(0,"нд")</f>
        <v>0</v>
      </c>
      <c r="K91" s="25">
        <f t="shared" si="24"/>
        <v>0</v>
      </c>
      <c r="L91" s="25">
        <f t="shared" si="24"/>
        <v>0</v>
      </c>
      <c r="M91" s="25">
        <f t="shared" si="24"/>
        <v>0</v>
      </c>
      <c r="N91" s="25">
        <f t="shared" si="24"/>
        <v>0</v>
      </c>
      <c r="O91" s="25">
        <f t="shared" si="24"/>
        <v>0</v>
      </c>
      <c r="P91" s="25">
        <f t="shared" si="24"/>
        <v>0</v>
      </c>
      <c r="Q91" s="25">
        <f t="shared" si="24"/>
        <v>0</v>
      </c>
      <c r="R91" s="25">
        <f t="shared" si="24"/>
        <v>0</v>
      </c>
      <c r="S91" s="25">
        <f t="shared" si="24"/>
        <v>0</v>
      </c>
      <c r="T91" s="25">
        <f t="shared" si="20"/>
        <v>0</v>
      </c>
      <c r="U91" s="26" t="str">
        <f t="shared" si="21"/>
        <v>-</v>
      </c>
      <c r="V91" s="24" t="s">
        <v>27</v>
      </c>
    </row>
    <row r="92" spans="1:22" ht="47.25" x14ac:dyDescent="0.25">
      <c r="A92" s="22" t="s">
        <v>48</v>
      </c>
      <c r="B92" s="23" t="s">
        <v>49</v>
      </c>
      <c r="C92" s="24" t="s">
        <v>26</v>
      </c>
      <c r="D92" s="25">
        <f t="shared" si="23"/>
        <v>0</v>
      </c>
      <c r="E92" s="25">
        <f t="shared" si="23"/>
        <v>0</v>
      </c>
      <c r="F92" s="25">
        <f t="shared" si="23"/>
        <v>0</v>
      </c>
      <c r="G92" s="25">
        <f t="shared" si="23"/>
        <v>0</v>
      </c>
      <c r="H92" s="25">
        <f t="shared" si="19"/>
        <v>0</v>
      </c>
      <c r="I92" s="25">
        <f t="shared" si="18"/>
        <v>0</v>
      </c>
      <c r="J92" s="25">
        <f t="shared" si="24"/>
        <v>0</v>
      </c>
      <c r="K92" s="25">
        <f t="shared" si="24"/>
        <v>0</v>
      </c>
      <c r="L92" s="25">
        <f t="shared" si="24"/>
        <v>0</v>
      </c>
      <c r="M92" s="25">
        <f t="shared" si="24"/>
        <v>0</v>
      </c>
      <c r="N92" s="25">
        <f t="shared" si="24"/>
        <v>0</v>
      </c>
      <c r="O92" s="25">
        <f t="shared" si="24"/>
        <v>0</v>
      </c>
      <c r="P92" s="25">
        <f t="shared" si="24"/>
        <v>0</v>
      </c>
      <c r="Q92" s="25">
        <f t="shared" si="24"/>
        <v>0</v>
      </c>
      <c r="R92" s="25">
        <f t="shared" si="24"/>
        <v>0</v>
      </c>
      <c r="S92" s="25">
        <f t="shared" si="24"/>
        <v>0</v>
      </c>
      <c r="T92" s="25">
        <f t="shared" si="20"/>
        <v>0</v>
      </c>
      <c r="U92" s="26" t="str">
        <f t="shared" si="21"/>
        <v>-</v>
      </c>
      <c r="V92" s="24" t="s">
        <v>27</v>
      </c>
    </row>
    <row r="93" spans="1:22" ht="63" x14ac:dyDescent="0.25">
      <c r="A93" s="22" t="s">
        <v>50</v>
      </c>
      <c r="B93" s="23" t="s">
        <v>51</v>
      </c>
      <c r="C93" s="24" t="s">
        <v>26</v>
      </c>
      <c r="D93" s="25">
        <f>IFERROR(SUM(D94,D98),"нд")</f>
        <v>0</v>
      </c>
      <c r="E93" s="25">
        <f>IFERROR(SUM(E94,E98),"нд")</f>
        <v>0</v>
      </c>
      <c r="F93" s="25">
        <f>IFERROR(SUM(F94,F98),"нд")</f>
        <v>0</v>
      </c>
      <c r="G93" s="25">
        <f>IFERROR(SUM(G94,G98),"нд")</f>
        <v>0</v>
      </c>
      <c r="H93" s="25">
        <f t="shared" si="19"/>
        <v>0</v>
      </c>
      <c r="I93" s="25">
        <f t="shared" si="18"/>
        <v>0</v>
      </c>
      <c r="J93" s="25">
        <f t="shared" ref="J93:S93" si="25">IFERROR(SUM(J94,J98),"нд")</f>
        <v>0</v>
      </c>
      <c r="K93" s="25">
        <f t="shared" si="25"/>
        <v>0</v>
      </c>
      <c r="L93" s="25">
        <f t="shared" si="25"/>
        <v>0</v>
      </c>
      <c r="M93" s="25">
        <f t="shared" si="25"/>
        <v>0</v>
      </c>
      <c r="N93" s="25">
        <f t="shared" si="25"/>
        <v>0</v>
      </c>
      <c r="O93" s="25">
        <f t="shared" si="25"/>
        <v>0</v>
      </c>
      <c r="P93" s="25">
        <f t="shared" si="25"/>
        <v>0</v>
      </c>
      <c r="Q93" s="25">
        <f t="shared" si="25"/>
        <v>0</v>
      </c>
      <c r="R93" s="25">
        <f t="shared" si="25"/>
        <v>0</v>
      </c>
      <c r="S93" s="25">
        <f t="shared" si="25"/>
        <v>0</v>
      </c>
      <c r="T93" s="25">
        <f t="shared" si="20"/>
        <v>0</v>
      </c>
      <c r="U93" s="26" t="str">
        <f t="shared" si="21"/>
        <v>-</v>
      </c>
      <c r="V93" s="24" t="s">
        <v>27</v>
      </c>
    </row>
    <row r="94" spans="1:22" ht="47.25" x14ac:dyDescent="0.25">
      <c r="A94" s="22" t="s">
        <v>52</v>
      </c>
      <c r="B94" s="23" t="s">
        <v>53</v>
      </c>
      <c r="C94" s="24" t="s">
        <v>26</v>
      </c>
      <c r="D94" s="25">
        <f>IFERROR(SUM(D95,D96,D97),"нд")</f>
        <v>0</v>
      </c>
      <c r="E94" s="25">
        <f>IFERROR(SUM(E95,E96,E97),"нд")</f>
        <v>0</v>
      </c>
      <c r="F94" s="25">
        <f>IFERROR(SUM(F95,F96,F97),"нд")</f>
        <v>0</v>
      </c>
      <c r="G94" s="25">
        <f>IFERROR(SUM(G95,G96,G97),"нд")</f>
        <v>0</v>
      </c>
      <c r="H94" s="25">
        <f t="shared" si="19"/>
        <v>0</v>
      </c>
      <c r="I94" s="25">
        <f t="shared" si="18"/>
        <v>0</v>
      </c>
      <c r="J94" s="25">
        <f t="shared" ref="J94:S94" si="26">IFERROR(SUM(J95,J96,J97),"нд")</f>
        <v>0</v>
      </c>
      <c r="K94" s="25">
        <f t="shared" si="26"/>
        <v>0</v>
      </c>
      <c r="L94" s="25">
        <f t="shared" si="26"/>
        <v>0</v>
      </c>
      <c r="M94" s="25">
        <f t="shared" si="26"/>
        <v>0</v>
      </c>
      <c r="N94" s="25">
        <f t="shared" si="26"/>
        <v>0</v>
      </c>
      <c r="O94" s="25">
        <f t="shared" si="26"/>
        <v>0</v>
      </c>
      <c r="P94" s="25">
        <f t="shared" si="26"/>
        <v>0</v>
      </c>
      <c r="Q94" s="25">
        <f t="shared" si="26"/>
        <v>0</v>
      </c>
      <c r="R94" s="25">
        <f t="shared" si="26"/>
        <v>0</v>
      </c>
      <c r="S94" s="25">
        <f t="shared" si="26"/>
        <v>0</v>
      </c>
      <c r="T94" s="25">
        <f t="shared" si="20"/>
        <v>0</v>
      </c>
      <c r="U94" s="26" t="str">
        <f t="shared" si="21"/>
        <v>-</v>
      </c>
      <c r="V94" s="24" t="s">
        <v>27</v>
      </c>
    </row>
    <row r="95" spans="1:22" ht="126" x14ac:dyDescent="0.25">
      <c r="A95" s="22" t="s">
        <v>52</v>
      </c>
      <c r="B95" s="23" t="s">
        <v>54</v>
      </c>
      <c r="C95" s="24" t="s">
        <v>26</v>
      </c>
      <c r="D95" s="25">
        <f t="shared" ref="D95:G97" si="27">IFERROR(0,"нд")</f>
        <v>0</v>
      </c>
      <c r="E95" s="25">
        <f t="shared" si="27"/>
        <v>0</v>
      </c>
      <c r="F95" s="25">
        <f t="shared" si="27"/>
        <v>0</v>
      </c>
      <c r="G95" s="25">
        <f t="shared" si="27"/>
        <v>0</v>
      </c>
      <c r="H95" s="25">
        <f t="shared" si="19"/>
        <v>0</v>
      </c>
      <c r="I95" s="25">
        <f t="shared" si="18"/>
        <v>0</v>
      </c>
      <c r="J95" s="25">
        <f t="shared" ref="J95:S97" si="28">IFERROR(0,"нд")</f>
        <v>0</v>
      </c>
      <c r="K95" s="25">
        <f t="shared" si="28"/>
        <v>0</v>
      </c>
      <c r="L95" s="25">
        <f t="shared" si="28"/>
        <v>0</v>
      </c>
      <c r="M95" s="25">
        <f t="shared" si="28"/>
        <v>0</v>
      </c>
      <c r="N95" s="25">
        <f t="shared" si="28"/>
        <v>0</v>
      </c>
      <c r="O95" s="25">
        <f t="shared" si="28"/>
        <v>0</v>
      </c>
      <c r="P95" s="25">
        <f t="shared" si="28"/>
        <v>0</v>
      </c>
      <c r="Q95" s="25">
        <f t="shared" si="28"/>
        <v>0</v>
      </c>
      <c r="R95" s="25">
        <f t="shared" si="28"/>
        <v>0</v>
      </c>
      <c r="S95" s="25">
        <f t="shared" si="28"/>
        <v>0</v>
      </c>
      <c r="T95" s="25">
        <f t="shared" si="20"/>
        <v>0</v>
      </c>
      <c r="U95" s="26" t="str">
        <f t="shared" si="21"/>
        <v>-</v>
      </c>
      <c r="V95" s="24" t="s">
        <v>27</v>
      </c>
    </row>
    <row r="96" spans="1:22" ht="110.25" x14ac:dyDescent="0.25">
      <c r="A96" s="22" t="s">
        <v>52</v>
      </c>
      <c r="B96" s="23" t="s">
        <v>55</v>
      </c>
      <c r="C96" s="24" t="s">
        <v>26</v>
      </c>
      <c r="D96" s="25">
        <f t="shared" si="27"/>
        <v>0</v>
      </c>
      <c r="E96" s="25">
        <f t="shared" si="27"/>
        <v>0</v>
      </c>
      <c r="F96" s="25">
        <f t="shared" si="27"/>
        <v>0</v>
      </c>
      <c r="G96" s="25">
        <f t="shared" si="27"/>
        <v>0</v>
      </c>
      <c r="H96" s="25">
        <f t="shared" si="19"/>
        <v>0</v>
      </c>
      <c r="I96" s="25">
        <f t="shared" si="18"/>
        <v>0</v>
      </c>
      <c r="J96" s="25">
        <f t="shared" si="28"/>
        <v>0</v>
      </c>
      <c r="K96" s="25">
        <f t="shared" si="28"/>
        <v>0</v>
      </c>
      <c r="L96" s="25">
        <f t="shared" si="28"/>
        <v>0</v>
      </c>
      <c r="M96" s="25">
        <f t="shared" si="28"/>
        <v>0</v>
      </c>
      <c r="N96" s="25">
        <f t="shared" si="28"/>
        <v>0</v>
      </c>
      <c r="O96" s="25">
        <f t="shared" si="28"/>
        <v>0</v>
      </c>
      <c r="P96" s="25">
        <f t="shared" si="28"/>
        <v>0</v>
      </c>
      <c r="Q96" s="25">
        <f t="shared" si="28"/>
        <v>0</v>
      </c>
      <c r="R96" s="25">
        <f t="shared" si="28"/>
        <v>0</v>
      </c>
      <c r="S96" s="25">
        <f t="shared" si="28"/>
        <v>0</v>
      </c>
      <c r="T96" s="25">
        <f t="shared" si="20"/>
        <v>0</v>
      </c>
      <c r="U96" s="26" t="str">
        <f t="shared" si="21"/>
        <v>-</v>
      </c>
      <c r="V96" s="24" t="s">
        <v>27</v>
      </c>
    </row>
    <row r="97" spans="1:22" ht="110.25" x14ac:dyDescent="0.25">
      <c r="A97" s="22" t="s">
        <v>52</v>
      </c>
      <c r="B97" s="23" t="s">
        <v>56</v>
      </c>
      <c r="C97" s="24" t="s">
        <v>26</v>
      </c>
      <c r="D97" s="25">
        <f t="shared" si="27"/>
        <v>0</v>
      </c>
      <c r="E97" s="25">
        <f t="shared" si="27"/>
        <v>0</v>
      </c>
      <c r="F97" s="25">
        <f t="shared" si="27"/>
        <v>0</v>
      </c>
      <c r="G97" s="25">
        <f t="shared" si="27"/>
        <v>0</v>
      </c>
      <c r="H97" s="25">
        <f t="shared" si="19"/>
        <v>0</v>
      </c>
      <c r="I97" s="25">
        <f t="shared" si="18"/>
        <v>0</v>
      </c>
      <c r="J97" s="25">
        <f t="shared" si="28"/>
        <v>0</v>
      </c>
      <c r="K97" s="25">
        <f t="shared" si="28"/>
        <v>0</v>
      </c>
      <c r="L97" s="25">
        <f t="shared" si="28"/>
        <v>0</v>
      </c>
      <c r="M97" s="25">
        <f t="shared" si="28"/>
        <v>0</v>
      </c>
      <c r="N97" s="25">
        <f t="shared" si="28"/>
        <v>0</v>
      </c>
      <c r="O97" s="25">
        <f t="shared" si="28"/>
        <v>0</v>
      </c>
      <c r="P97" s="25">
        <f t="shared" si="28"/>
        <v>0</v>
      </c>
      <c r="Q97" s="25">
        <f t="shared" si="28"/>
        <v>0</v>
      </c>
      <c r="R97" s="25">
        <f t="shared" si="28"/>
        <v>0</v>
      </c>
      <c r="S97" s="25">
        <f t="shared" si="28"/>
        <v>0</v>
      </c>
      <c r="T97" s="25">
        <f t="shared" si="20"/>
        <v>0</v>
      </c>
      <c r="U97" s="26" t="str">
        <f t="shared" si="21"/>
        <v>-</v>
      </c>
      <c r="V97" s="24" t="s">
        <v>27</v>
      </c>
    </row>
    <row r="98" spans="1:22" ht="47.25" x14ac:dyDescent="0.25">
      <c r="A98" s="22" t="s">
        <v>57</v>
      </c>
      <c r="B98" s="23" t="s">
        <v>53</v>
      </c>
      <c r="C98" s="24" t="s">
        <v>26</v>
      </c>
      <c r="D98" s="25">
        <f>IFERROR(SUM(D99,D100,D101),"нд")</f>
        <v>0</v>
      </c>
      <c r="E98" s="25">
        <f>IFERROR(SUM(E99,E100,E101),"нд")</f>
        <v>0</v>
      </c>
      <c r="F98" s="25">
        <f>IFERROR(SUM(F99,F100,F101),"нд")</f>
        <v>0</v>
      </c>
      <c r="G98" s="25">
        <f>IFERROR(SUM(G99,G100,G101),"нд")</f>
        <v>0</v>
      </c>
      <c r="H98" s="25">
        <f t="shared" si="19"/>
        <v>0</v>
      </c>
      <c r="I98" s="25">
        <f t="shared" si="18"/>
        <v>0</v>
      </c>
      <c r="J98" s="25">
        <f t="shared" ref="J98:S98" si="29">IFERROR(SUM(J99,J100,J101),"нд")</f>
        <v>0</v>
      </c>
      <c r="K98" s="25">
        <f t="shared" si="29"/>
        <v>0</v>
      </c>
      <c r="L98" s="25">
        <f t="shared" si="29"/>
        <v>0</v>
      </c>
      <c r="M98" s="25">
        <f t="shared" si="29"/>
        <v>0</v>
      </c>
      <c r="N98" s="25">
        <f t="shared" si="29"/>
        <v>0</v>
      </c>
      <c r="O98" s="25">
        <f t="shared" si="29"/>
        <v>0</v>
      </c>
      <c r="P98" s="25">
        <f t="shared" si="29"/>
        <v>0</v>
      </c>
      <c r="Q98" s="25">
        <f t="shared" si="29"/>
        <v>0</v>
      </c>
      <c r="R98" s="25">
        <f t="shared" si="29"/>
        <v>0</v>
      </c>
      <c r="S98" s="25">
        <f t="shared" si="29"/>
        <v>0</v>
      </c>
      <c r="T98" s="25">
        <f t="shared" si="20"/>
        <v>0</v>
      </c>
      <c r="U98" s="26" t="str">
        <f t="shared" si="21"/>
        <v>-</v>
      </c>
      <c r="V98" s="24" t="s">
        <v>27</v>
      </c>
    </row>
    <row r="99" spans="1:22" ht="126" x14ac:dyDescent="0.25">
      <c r="A99" s="22" t="s">
        <v>57</v>
      </c>
      <c r="B99" s="23" t="s">
        <v>54</v>
      </c>
      <c r="C99" s="24" t="s">
        <v>26</v>
      </c>
      <c r="D99" s="25">
        <f t="shared" ref="D99:G101" si="30">IFERROR(0,"нд")</f>
        <v>0</v>
      </c>
      <c r="E99" s="25">
        <f t="shared" si="30"/>
        <v>0</v>
      </c>
      <c r="F99" s="25">
        <f t="shared" si="30"/>
        <v>0</v>
      </c>
      <c r="G99" s="25">
        <f t="shared" si="30"/>
        <v>0</v>
      </c>
      <c r="H99" s="25">
        <f t="shared" si="19"/>
        <v>0</v>
      </c>
      <c r="I99" s="25">
        <f t="shared" si="18"/>
        <v>0</v>
      </c>
      <c r="J99" s="25">
        <f t="shared" ref="J99:S101" si="31">IFERROR(0,"нд")</f>
        <v>0</v>
      </c>
      <c r="K99" s="25">
        <f t="shared" si="31"/>
        <v>0</v>
      </c>
      <c r="L99" s="25">
        <f t="shared" si="31"/>
        <v>0</v>
      </c>
      <c r="M99" s="25">
        <f t="shared" si="31"/>
        <v>0</v>
      </c>
      <c r="N99" s="25">
        <f t="shared" si="31"/>
        <v>0</v>
      </c>
      <c r="O99" s="25">
        <f t="shared" si="31"/>
        <v>0</v>
      </c>
      <c r="P99" s="25">
        <f t="shared" si="31"/>
        <v>0</v>
      </c>
      <c r="Q99" s="25">
        <f t="shared" si="31"/>
        <v>0</v>
      </c>
      <c r="R99" s="25">
        <f t="shared" si="31"/>
        <v>0</v>
      </c>
      <c r="S99" s="25">
        <f t="shared" si="31"/>
        <v>0</v>
      </c>
      <c r="T99" s="25">
        <f t="shared" si="20"/>
        <v>0</v>
      </c>
      <c r="U99" s="26" t="str">
        <f t="shared" si="21"/>
        <v>-</v>
      </c>
      <c r="V99" s="24" t="s">
        <v>27</v>
      </c>
    </row>
    <row r="100" spans="1:22" ht="110.25" x14ac:dyDescent="0.25">
      <c r="A100" s="22" t="s">
        <v>57</v>
      </c>
      <c r="B100" s="23" t="s">
        <v>55</v>
      </c>
      <c r="C100" s="24" t="s">
        <v>26</v>
      </c>
      <c r="D100" s="25">
        <f t="shared" si="30"/>
        <v>0</v>
      </c>
      <c r="E100" s="25">
        <f t="shared" si="30"/>
        <v>0</v>
      </c>
      <c r="F100" s="25">
        <f t="shared" si="30"/>
        <v>0</v>
      </c>
      <c r="G100" s="25">
        <f t="shared" si="30"/>
        <v>0</v>
      </c>
      <c r="H100" s="25">
        <f t="shared" si="19"/>
        <v>0</v>
      </c>
      <c r="I100" s="25">
        <f t="shared" si="18"/>
        <v>0</v>
      </c>
      <c r="J100" s="25">
        <f t="shared" si="31"/>
        <v>0</v>
      </c>
      <c r="K100" s="25">
        <f t="shared" si="31"/>
        <v>0</v>
      </c>
      <c r="L100" s="25">
        <f t="shared" si="31"/>
        <v>0</v>
      </c>
      <c r="M100" s="25">
        <f t="shared" si="31"/>
        <v>0</v>
      </c>
      <c r="N100" s="25">
        <f t="shared" si="31"/>
        <v>0</v>
      </c>
      <c r="O100" s="25">
        <f t="shared" si="31"/>
        <v>0</v>
      </c>
      <c r="P100" s="25">
        <f t="shared" si="31"/>
        <v>0</v>
      </c>
      <c r="Q100" s="25">
        <f t="shared" si="31"/>
        <v>0</v>
      </c>
      <c r="R100" s="25">
        <f t="shared" si="31"/>
        <v>0</v>
      </c>
      <c r="S100" s="25">
        <f t="shared" si="31"/>
        <v>0</v>
      </c>
      <c r="T100" s="25">
        <f t="shared" si="20"/>
        <v>0</v>
      </c>
      <c r="U100" s="26" t="str">
        <f t="shared" si="21"/>
        <v>-</v>
      </c>
      <c r="V100" s="24" t="s">
        <v>27</v>
      </c>
    </row>
    <row r="101" spans="1:22" ht="110.25" x14ac:dyDescent="0.25">
      <c r="A101" s="22" t="s">
        <v>57</v>
      </c>
      <c r="B101" s="23" t="s">
        <v>56</v>
      </c>
      <c r="C101" s="24" t="s">
        <v>26</v>
      </c>
      <c r="D101" s="25">
        <f t="shared" si="30"/>
        <v>0</v>
      </c>
      <c r="E101" s="25">
        <f t="shared" si="30"/>
        <v>0</v>
      </c>
      <c r="F101" s="25">
        <f t="shared" si="30"/>
        <v>0</v>
      </c>
      <c r="G101" s="25">
        <f t="shared" si="30"/>
        <v>0</v>
      </c>
      <c r="H101" s="25">
        <f t="shared" si="19"/>
        <v>0</v>
      </c>
      <c r="I101" s="25">
        <f t="shared" si="18"/>
        <v>0</v>
      </c>
      <c r="J101" s="25">
        <f t="shared" si="31"/>
        <v>0</v>
      </c>
      <c r="K101" s="25">
        <f t="shared" si="31"/>
        <v>0</v>
      </c>
      <c r="L101" s="25">
        <f t="shared" si="31"/>
        <v>0</v>
      </c>
      <c r="M101" s="25">
        <f t="shared" si="31"/>
        <v>0</v>
      </c>
      <c r="N101" s="25">
        <f t="shared" si="31"/>
        <v>0</v>
      </c>
      <c r="O101" s="25">
        <f t="shared" si="31"/>
        <v>0</v>
      </c>
      <c r="P101" s="25">
        <f t="shared" si="31"/>
        <v>0</v>
      </c>
      <c r="Q101" s="25">
        <f t="shared" si="31"/>
        <v>0</v>
      </c>
      <c r="R101" s="25">
        <f t="shared" si="31"/>
        <v>0</v>
      </c>
      <c r="S101" s="25">
        <f t="shared" si="31"/>
        <v>0</v>
      </c>
      <c r="T101" s="25">
        <f t="shared" si="20"/>
        <v>0</v>
      </c>
      <c r="U101" s="26" t="str">
        <f t="shared" si="21"/>
        <v>-</v>
      </c>
      <c r="V101" s="24" t="s">
        <v>27</v>
      </c>
    </row>
    <row r="102" spans="1:22" ht="94.5" x14ac:dyDescent="0.25">
      <c r="A102" s="22" t="s">
        <v>58</v>
      </c>
      <c r="B102" s="23" t="s">
        <v>59</v>
      </c>
      <c r="C102" s="24" t="s">
        <v>26</v>
      </c>
      <c r="D102" s="25">
        <f>IFERROR(SUM(D103,D104),"нд")</f>
        <v>0</v>
      </c>
      <c r="E102" s="25">
        <f>IFERROR(SUM(E103,E104),"нд")</f>
        <v>0</v>
      </c>
      <c r="F102" s="25">
        <f>IFERROR(SUM(F103,F104),"нд")</f>
        <v>0</v>
      </c>
      <c r="G102" s="25">
        <f>IFERROR(SUM(G103,G104),"нд")</f>
        <v>12.043997999999998</v>
      </c>
      <c r="H102" s="25">
        <f t="shared" si="19"/>
        <v>4.1503560000000004</v>
      </c>
      <c r="I102" s="25">
        <f t="shared" si="18"/>
        <v>5.5042650000000002</v>
      </c>
      <c r="J102" s="25">
        <f t="shared" ref="J102:S102" si="32">IFERROR(SUM(J103,J104),"нд")</f>
        <v>0</v>
      </c>
      <c r="K102" s="25">
        <f t="shared" si="32"/>
        <v>0</v>
      </c>
      <c r="L102" s="25">
        <f t="shared" si="32"/>
        <v>2.5721060000000002</v>
      </c>
      <c r="M102" s="25">
        <f t="shared" si="32"/>
        <v>2.5721060000000002</v>
      </c>
      <c r="N102" s="25">
        <f t="shared" si="32"/>
        <v>4.9875999999999997E-2</v>
      </c>
      <c r="O102" s="25">
        <f t="shared" si="32"/>
        <v>5.0777000000000003E-2</v>
      </c>
      <c r="P102" s="25">
        <f t="shared" si="32"/>
        <v>1.5283739999999999</v>
      </c>
      <c r="Q102" s="25">
        <f t="shared" si="32"/>
        <v>2.8813819999999999</v>
      </c>
      <c r="R102" s="25">
        <f t="shared" si="32"/>
        <v>0</v>
      </c>
      <c r="S102" s="25">
        <f t="shared" si="32"/>
        <v>6.539733</v>
      </c>
      <c r="T102" s="25">
        <f t="shared" si="20"/>
        <v>1.3539089999999998</v>
      </c>
      <c r="U102" s="26">
        <f t="shared" si="21"/>
        <v>0.32621514877277991</v>
      </c>
      <c r="V102" s="24" t="s">
        <v>27</v>
      </c>
    </row>
    <row r="103" spans="1:22" ht="78.75" x14ac:dyDescent="0.25">
      <c r="A103" s="22" t="s">
        <v>60</v>
      </c>
      <c r="B103" s="23" t="s">
        <v>61</v>
      </c>
      <c r="C103" s="24" t="s">
        <v>26</v>
      </c>
      <c r="D103" s="25">
        <f>IFERROR(0,"нд")</f>
        <v>0</v>
      </c>
      <c r="E103" s="25">
        <f>IFERROR(0,"нд")</f>
        <v>0</v>
      </c>
      <c r="F103" s="25">
        <f>IFERROR(0,"нд")</f>
        <v>0</v>
      </c>
      <c r="G103" s="25">
        <f>IFERROR(0,"нд")</f>
        <v>0</v>
      </c>
      <c r="H103" s="25">
        <f t="shared" si="19"/>
        <v>0</v>
      </c>
      <c r="I103" s="25">
        <f t="shared" si="18"/>
        <v>0</v>
      </c>
      <c r="J103" s="25">
        <f t="shared" ref="J103:S103" si="33">IFERROR(0,"нд")</f>
        <v>0</v>
      </c>
      <c r="K103" s="25">
        <f t="shared" si="33"/>
        <v>0</v>
      </c>
      <c r="L103" s="25">
        <f t="shared" si="33"/>
        <v>0</v>
      </c>
      <c r="M103" s="25">
        <f t="shared" si="33"/>
        <v>0</v>
      </c>
      <c r="N103" s="25">
        <f t="shared" si="33"/>
        <v>0</v>
      </c>
      <c r="O103" s="25">
        <f t="shared" si="33"/>
        <v>0</v>
      </c>
      <c r="P103" s="25">
        <f t="shared" si="33"/>
        <v>0</v>
      </c>
      <c r="Q103" s="25">
        <f t="shared" si="33"/>
        <v>0</v>
      </c>
      <c r="R103" s="25">
        <f t="shared" si="33"/>
        <v>0</v>
      </c>
      <c r="S103" s="25">
        <f t="shared" si="33"/>
        <v>0</v>
      </c>
      <c r="T103" s="25">
        <f t="shared" si="20"/>
        <v>0</v>
      </c>
      <c r="U103" s="26" t="str">
        <f t="shared" si="21"/>
        <v>-</v>
      </c>
      <c r="V103" s="24" t="s">
        <v>27</v>
      </c>
    </row>
    <row r="104" spans="1:22" ht="78.75" x14ac:dyDescent="0.25">
      <c r="A104" s="22" t="s">
        <v>62</v>
      </c>
      <c r="B104" s="23" t="s">
        <v>63</v>
      </c>
      <c r="C104" s="24" t="s">
        <v>26</v>
      </c>
      <c r="D104" s="25">
        <f>IFERROR(SUM(D105:D119),"нд")</f>
        <v>0</v>
      </c>
      <c r="E104" s="25">
        <f>IFERROR(SUM(E105:E119),"нд")</f>
        <v>0</v>
      </c>
      <c r="F104" s="25">
        <f>IFERROR(SUM(F105:F119),"нд")</f>
        <v>0</v>
      </c>
      <c r="G104" s="25">
        <f>IFERROR(SUM(G105:G119),"нд")</f>
        <v>12.043997999999998</v>
      </c>
      <c r="H104" s="25">
        <f t="shared" si="19"/>
        <v>4.1503560000000004</v>
      </c>
      <c r="I104" s="25">
        <f t="shared" si="18"/>
        <v>5.5042650000000002</v>
      </c>
      <c r="J104" s="25">
        <f t="shared" ref="J104:S104" si="34">IFERROR(SUM(J105:J119),"нд")</f>
        <v>0</v>
      </c>
      <c r="K104" s="25">
        <f t="shared" si="34"/>
        <v>0</v>
      </c>
      <c r="L104" s="25">
        <f t="shared" si="34"/>
        <v>2.5721060000000002</v>
      </c>
      <c r="M104" s="25">
        <f t="shared" si="34"/>
        <v>2.5721060000000002</v>
      </c>
      <c r="N104" s="25">
        <f t="shared" si="34"/>
        <v>4.9875999999999997E-2</v>
      </c>
      <c r="O104" s="25">
        <f t="shared" si="34"/>
        <v>5.0777000000000003E-2</v>
      </c>
      <c r="P104" s="25">
        <f t="shared" si="34"/>
        <v>1.5283739999999999</v>
      </c>
      <c r="Q104" s="25">
        <f t="shared" si="34"/>
        <v>2.8813819999999999</v>
      </c>
      <c r="R104" s="25">
        <f t="shared" si="34"/>
        <v>0</v>
      </c>
      <c r="S104" s="25">
        <f t="shared" si="34"/>
        <v>6.539733</v>
      </c>
      <c r="T104" s="25">
        <f t="shared" si="20"/>
        <v>1.3539089999999998</v>
      </c>
      <c r="U104" s="26">
        <f t="shared" si="21"/>
        <v>0.32621514877277991</v>
      </c>
      <c r="V104" s="24" t="s">
        <v>27</v>
      </c>
    </row>
    <row r="105" spans="1:22" ht="110.25" x14ac:dyDescent="0.25">
      <c r="A105" s="22" t="s">
        <v>62</v>
      </c>
      <c r="B105" s="23" t="s">
        <v>159</v>
      </c>
      <c r="C105" s="24" t="s">
        <v>160</v>
      </c>
      <c r="D105" s="25" t="s">
        <v>27</v>
      </c>
      <c r="E105" s="25">
        <v>0</v>
      </c>
      <c r="F105" s="25" t="s">
        <v>27</v>
      </c>
      <c r="G105" s="25">
        <v>1.7378690000000001</v>
      </c>
      <c r="H105" s="25">
        <f t="shared" si="19"/>
        <v>1.7378690000000001</v>
      </c>
      <c r="I105" s="25">
        <f t="shared" si="18"/>
        <v>1.7378690000000001</v>
      </c>
      <c r="J105" s="25">
        <v>0</v>
      </c>
      <c r="K105" s="25">
        <v>0</v>
      </c>
      <c r="L105" s="25">
        <v>1.7378690000000001</v>
      </c>
      <c r="M105" s="25">
        <v>1.7378690000000001</v>
      </c>
      <c r="N105" s="25">
        <v>0</v>
      </c>
      <c r="O105" s="25">
        <v>0</v>
      </c>
      <c r="P105" s="25">
        <v>0</v>
      </c>
      <c r="Q105" s="25">
        <v>0</v>
      </c>
      <c r="R105" s="25" t="s">
        <v>27</v>
      </c>
      <c r="S105" s="25">
        <f t="shared" ref="S105:S119" si="35">IFERROR(SUM(G105,-1*I105),"нд")</f>
        <v>0</v>
      </c>
      <c r="T105" s="25">
        <f t="shared" si="20"/>
        <v>0</v>
      </c>
      <c r="U105" s="26">
        <f t="shared" si="21"/>
        <v>0</v>
      </c>
      <c r="V105" s="24" t="s">
        <v>27</v>
      </c>
    </row>
    <row r="106" spans="1:22" ht="110.25" x14ac:dyDescent="0.25">
      <c r="A106" s="22" t="s">
        <v>62</v>
      </c>
      <c r="B106" s="23" t="s">
        <v>161</v>
      </c>
      <c r="C106" s="24" t="s">
        <v>162</v>
      </c>
      <c r="D106" s="25" t="s">
        <v>27</v>
      </c>
      <c r="E106" s="25">
        <v>0</v>
      </c>
      <c r="F106" s="25" t="s">
        <v>27</v>
      </c>
      <c r="G106" s="25">
        <v>0.77137699999999998</v>
      </c>
      <c r="H106" s="25">
        <f t="shared" si="19"/>
        <v>0.77137699999999998</v>
      </c>
      <c r="I106" s="25">
        <f t="shared" si="18"/>
        <v>0.77137699999999998</v>
      </c>
      <c r="J106" s="25">
        <v>0</v>
      </c>
      <c r="K106" s="25">
        <v>0</v>
      </c>
      <c r="L106" s="25">
        <v>0.77137699999999998</v>
      </c>
      <c r="M106" s="25">
        <v>0.77137699999999998</v>
      </c>
      <c r="N106" s="25">
        <v>0</v>
      </c>
      <c r="O106" s="25">
        <v>0</v>
      </c>
      <c r="P106" s="25">
        <v>0</v>
      </c>
      <c r="Q106" s="25">
        <v>0</v>
      </c>
      <c r="R106" s="25" t="s">
        <v>27</v>
      </c>
      <c r="S106" s="25">
        <f t="shared" si="35"/>
        <v>0</v>
      </c>
      <c r="T106" s="25">
        <f t="shared" si="20"/>
        <v>0</v>
      </c>
      <c r="U106" s="26">
        <f t="shared" si="21"/>
        <v>0</v>
      </c>
      <c r="V106" s="24" t="s">
        <v>27</v>
      </c>
    </row>
    <row r="107" spans="1:22" ht="94.5" x14ac:dyDescent="0.25">
      <c r="A107" s="22" t="s">
        <v>62</v>
      </c>
      <c r="B107" s="23" t="s">
        <v>163</v>
      </c>
      <c r="C107" s="24" t="s">
        <v>164</v>
      </c>
      <c r="D107" s="25" t="s">
        <v>27</v>
      </c>
      <c r="E107" s="25">
        <v>0</v>
      </c>
      <c r="F107" s="25" t="s">
        <v>27</v>
      </c>
      <c r="G107" s="25">
        <v>6.2859999999999999E-2</v>
      </c>
      <c r="H107" s="25">
        <f t="shared" si="19"/>
        <v>6.2859999999999999E-2</v>
      </c>
      <c r="I107" s="25">
        <f t="shared" si="18"/>
        <v>6.2859999999999999E-2</v>
      </c>
      <c r="J107" s="25">
        <v>0</v>
      </c>
      <c r="K107" s="25">
        <v>0</v>
      </c>
      <c r="L107" s="25">
        <v>6.2859999999999999E-2</v>
      </c>
      <c r="M107" s="25">
        <v>6.2859999999999999E-2</v>
      </c>
      <c r="N107" s="25">
        <v>0</v>
      </c>
      <c r="O107" s="25">
        <v>0</v>
      </c>
      <c r="P107" s="25">
        <v>0</v>
      </c>
      <c r="Q107" s="25">
        <v>0</v>
      </c>
      <c r="R107" s="25" t="s">
        <v>27</v>
      </c>
      <c r="S107" s="25">
        <f t="shared" si="35"/>
        <v>0</v>
      </c>
      <c r="T107" s="25">
        <f t="shared" si="20"/>
        <v>0</v>
      </c>
      <c r="U107" s="26">
        <f t="shared" si="21"/>
        <v>0</v>
      </c>
      <c r="V107" s="24" t="s">
        <v>27</v>
      </c>
    </row>
    <row r="108" spans="1:22" ht="94.5" x14ac:dyDescent="0.25">
      <c r="A108" s="22" t="s">
        <v>62</v>
      </c>
      <c r="B108" s="23" t="s">
        <v>261</v>
      </c>
      <c r="C108" s="24" t="s">
        <v>262</v>
      </c>
      <c r="D108" s="25" t="s">
        <v>27</v>
      </c>
      <c r="E108" s="25">
        <v>0</v>
      </c>
      <c r="F108" s="25" t="s">
        <v>27</v>
      </c>
      <c r="G108" s="25">
        <v>0.84004800000000002</v>
      </c>
      <c r="H108" s="25">
        <f t="shared" si="19"/>
        <v>0.84004800000000002</v>
      </c>
      <c r="I108" s="25">
        <f t="shared" si="18"/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0.84004800000000002</v>
      </c>
      <c r="Q108" s="25">
        <v>0</v>
      </c>
      <c r="R108" s="25" t="s">
        <v>27</v>
      </c>
      <c r="S108" s="25">
        <f t="shared" si="35"/>
        <v>0.84004800000000002</v>
      </c>
      <c r="T108" s="25">
        <f t="shared" si="20"/>
        <v>-0.84004800000000002</v>
      </c>
      <c r="U108" s="26">
        <f t="shared" si="21"/>
        <v>-1</v>
      </c>
      <c r="V108" s="24" t="s">
        <v>27</v>
      </c>
    </row>
    <row r="109" spans="1:22" ht="94.5" x14ac:dyDescent="0.25">
      <c r="A109" s="22" t="s">
        <v>62</v>
      </c>
      <c r="B109" s="23" t="s">
        <v>357</v>
      </c>
      <c r="C109" s="24" t="s">
        <v>358</v>
      </c>
      <c r="D109" s="25" t="s">
        <v>27</v>
      </c>
      <c r="E109" s="25">
        <v>0</v>
      </c>
      <c r="F109" s="25" t="s">
        <v>27</v>
      </c>
      <c r="G109" s="25">
        <v>0</v>
      </c>
      <c r="H109" s="25" t="s">
        <v>27</v>
      </c>
      <c r="I109" s="25">
        <f t="shared" si="18"/>
        <v>2.2529E-2</v>
      </c>
      <c r="J109" s="25" t="s">
        <v>27</v>
      </c>
      <c r="K109" s="25">
        <v>0</v>
      </c>
      <c r="L109" s="25" t="s">
        <v>27</v>
      </c>
      <c r="M109" s="25">
        <v>0</v>
      </c>
      <c r="N109" s="25" t="s">
        <v>27</v>
      </c>
      <c r="O109" s="25">
        <v>0</v>
      </c>
      <c r="P109" s="25" t="s">
        <v>27</v>
      </c>
      <c r="Q109" s="25">
        <v>2.2529E-2</v>
      </c>
      <c r="R109" s="25" t="s">
        <v>27</v>
      </c>
      <c r="S109" s="25">
        <f t="shared" si="35"/>
        <v>-2.2529E-2</v>
      </c>
      <c r="T109" s="25" t="s">
        <v>27</v>
      </c>
      <c r="U109" s="26" t="s">
        <v>27</v>
      </c>
      <c r="V109" s="24" t="s">
        <v>359</v>
      </c>
    </row>
    <row r="110" spans="1:22" ht="94.5" x14ac:dyDescent="0.25">
      <c r="A110" s="22" t="s">
        <v>62</v>
      </c>
      <c r="B110" s="23" t="s">
        <v>263</v>
      </c>
      <c r="C110" s="24" t="s">
        <v>264</v>
      </c>
      <c r="D110" s="25" t="s">
        <v>27</v>
      </c>
      <c r="E110" s="25">
        <v>0</v>
      </c>
      <c r="F110" s="25" t="s">
        <v>27</v>
      </c>
      <c r="G110" s="25">
        <v>1.8710000000000001E-3</v>
      </c>
      <c r="H110" s="25">
        <f>IFERROR(IFERROR(SUM(J110,L110,N110,P110),"нд"),"нд")</f>
        <v>1.8710000000000001E-3</v>
      </c>
      <c r="I110" s="25">
        <f t="shared" si="18"/>
        <v>3.7659999999999998E-3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1.8710000000000001E-3</v>
      </c>
      <c r="Q110" s="25">
        <v>3.7659999999999998E-3</v>
      </c>
      <c r="R110" s="25" t="s">
        <v>27</v>
      </c>
      <c r="S110" s="25">
        <f t="shared" si="35"/>
        <v>-1.8949999999999998E-3</v>
      </c>
      <c r="T110" s="25">
        <f>IFERROR(IFERROR(SUM(K110,M110,O110,Q110)-SUM(J110,L110,N110,P110),"нд"),"нд")</f>
        <v>1.8949999999999998E-3</v>
      </c>
      <c r="U110" s="26">
        <f>IFERROR(IFERROR(IFERROR(T110/(SUM(J110,L110,N110,P110)),"-"),"нд"),"нд")</f>
        <v>1.01282736504543</v>
      </c>
      <c r="V110" s="24" t="s">
        <v>345</v>
      </c>
    </row>
    <row r="111" spans="1:22" ht="94.5" x14ac:dyDescent="0.25">
      <c r="A111" s="22" t="s">
        <v>62</v>
      </c>
      <c r="B111" s="23" t="s">
        <v>265</v>
      </c>
      <c r="C111" s="24" t="s">
        <v>266</v>
      </c>
      <c r="D111" s="25" t="s">
        <v>27</v>
      </c>
      <c r="E111" s="25">
        <v>0</v>
      </c>
      <c r="F111" s="25" t="s">
        <v>27</v>
      </c>
      <c r="G111" s="25">
        <v>3.7620000000000002E-3</v>
      </c>
      <c r="H111" s="25">
        <f>IFERROR(IFERROR(SUM(J111,L111,N111,P111),"нд"),"нд")</f>
        <v>3.7620000000000002E-3</v>
      </c>
      <c r="I111" s="25">
        <f t="shared" si="18"/>
        <v>3.5409999999999999E-3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3.7620000000000002E-3</v>
      </c>
      <c r="Q111" s="25">
        <v>3.5409999999999999E-3</v>
      </c>
      <c r="R111" s="25" t="s">
        <v>27</v>
      </c>
      <c r="S111" s="25">
        <f t="shared" si="35"/>
        <v>2.2100000000000028E-4</v>
      </c>
      <c r="T111" s="25">
        <f>IFERROR(IFERROR(SUM(K111,M111,O111,Q111)-SUM(J111,L111,N111,P111),"нд"),"нд")</f>
        <v>-2.2100000000000028E-4</v>
      </c>
      <c r="U111" s="26">
        <f>IFERROR(IFERROR(IFERROR(T111/(SUM(J111,L111,N111,P111)),"-"),"нд"),"нд")</f>
        <v>-5.8745348219032503E-2</v>
      </c>
      <c r="V111" s="24" t="s">
        <v>27</v>
      </c>
    </row>
    <row r="112" spans="1:22" ht="94.5" x14ac:dyDescent="0.25">
      <c r="A112" s="22" t="s">
        <v>62</v>
      </c>
      <c r="B112" s="23" t="s">
        <v>267</v>
      </c>
      <c r="C112" s="24" t="s">
        <v>268</v>
      </c>
      <c r="D112" s="25" t="s">
        <v>27</v>
      </c>
      <c r="E112" s="25">
        <v>0</v>
      </c>
      <c r="F112" s="25" t="s">
        <v>27</v>
      </c>
      <c r="G112" s="25">
        <v>0.49568899999999999</v>
      </c>
      <c r="H112" s="25">
        <f>IFERROR(IFERROR(SUM(J112,L112,N112,P112),"нд"),"нд")</f>
        <v>0.49568899999999999</v>
      </c>
      <c r="I112" s="25">
        <f t="shared" si="18"/>
        <v>0.68206500000000003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0.49568899999999999</v>
      </c>
      <c r="Q112" s="25">
        <v>0.68206500000000003</v>
      </c>
      <c r="R112" s="25" t="s">
        <v>27</v>
      </c>
      <c r="S112" s="25">
        <f t="shared" si="35"/>
        <v>-0.18637600000000004</v>
      </c>
      <c r="T112" s="25">
        <f>IFERROR(IFERROR(SUM(K112,M112,O112,Q112)-SUM(J112,L112,N112,P112),"нд"),"нд")</f>
        <v>0.18637600000000004</v>
      </c>
      <c r="U112" s="26">
        <f>IFERROR(IFERROR(IFERROR(T112/(SUM(J112,L112,N112,P112)),"-"),"нд"),"нд")</f>
        <v>0.37599381870487353</v>
      </c>
      <c r="V112" s="24" t="s">
        <v>360</v>
      </c>
    </row>
    <row r="113" spans="1:22" ht="78.75" x14ac:dyDescent="0.25">
      <c r="A113" s="22" t="s">
        <v>62</v>
      </c>
      <c r="B113" s="23" t="s">
        <v>269</v>
      </c>
      <c r="C113" s="24" t="s">
        <v>270</v>
      </c>
      <c r="D113" s="25" t="s">
        <v>27</v>
      </c>
      <c r="E113" s="25">
        <v>0</v>
      </c>
      <c r="F113" s="25" t="s">
        <v>27</v>
      </c>
      <c r="G113" s="25">
        <v>3.7820000000000002E-3</v>
      </c>
      <c r="H113" s="25">
        <f>IFERROR(IFERROR(SUM(J113,L113,N113,P113),"нд"),"нд")</f>
        <v>3.7820000000000002E-3</v>
      </c>
      <c r="I113" s="25">
        <f t="shared" si="18"/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3.7820000000000002E-3</v>
      </c>
      <c r="Q113" s="25">
        <v>0</v>
      </c>
      <c r="R113" s="25" t="s">
        <v>27</v>
      </c>
      <c r="S113" s="25">
        <f t="shared" si="35"/>
        <v>3.7820000000000002E-3</v>
      </c>
      <c r="T113" s="25">
        <f>IFERROR(IFERROR(SUM(K113,M113,O113,Q113)-SUM(J113,L113,N113,P113),"нд"),"нд")</f>
        <v>-3.7820000000000002E-3</v>
      </c>
      <c r="U113" s="26">
        <f>IFERROR(IFERROR(IFERROR(T113/(SUM(J113,L113,N113,P113)),"-"),"нд"),"нд")</f>
        <v>-1</v>
      </c>
      <c r="V113" s="24" t="s">
        <v>27</v>
      </c>
    </row>
    <row r="114" spans="1:22" ht="110.25" x14ac:dyDescent="0.25">
      <c r="A114" s="22" t="s">
        <v>62</v>
      </c>
      <c r="B114" s="23" t="s">
        <v>271</v>
      </c>
      <c r="C114" s="24" t="s">
        <v>272</v>
      </c>
      <c r="D114" s="25" t="s">
        <v>27</v>
      </c>
      <c r="E114" s="25">
        <v>0</v>
      </c>
      <c r="F114" s="25" t="s">
        <v>27</v>
      </c>
      <c r="G114" s="25">
        <v>6.9560999999999998E-2</v>
      </c>
      <c r="H114" s="25">
        <f>IFERROR(IFERROR(SUM(J114,L114,N114,P114),"нд"),"нд")</f>
        <v>6.9560999999999998E-2</v>
      </c>
      <c r="I114" s="25">
        <f t="shared" si="18"/>
        <v>0.103364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6.9560999999999998E-2</v>
      </c>
      <c r="Q114" s="25">
        <v>0.103364</v>
      </c>
      <c r="R114" s="25" t="s">
        <v>27</v>
      </c>
      <c r="S114" s="25">
        <f t="shared" si="35"/>
        <v>-3.3803E-2</v>
      </c>
      <c r="T114" s="25">
        <f>IFERROR(IFERROR(SUM(K114,M114,O114,Q114)-SUM(J114,L114,N114,P114),"нд"),"нд")</f>
        <v>3.3803E-2</v>
      </c>
      <c r="U114" s="26">
        <f>IFERROR(IFERROR(IFERROR(T114/(SUM(J114,L114,N114,P114)),"-"),"нд"),"нд")</f>
        <v>0.48594758557237533</v>
      </c>
      <c r="V114" s="24" t="s">
        <v>348</v>
      </c>
    </row>
    <row r="115" spans="1:22" ht="110.25" x14ac:dyDescent="0.25">
      <c r="A115" s="22" t="s">
        <v>62</v>
      </c>
      <c r="B115" s="23" t="s">
        <v>361</v>
      </c>
      <c r="C115" s="24" t="s">
        <v>362</v>
      </c>
      <c r="D115" s="25" t="s">
        <v>27</v>
      </c>
      <c r="E115" s="25">
        <v>0</v>
      </c>
      <c r="F115" s="25" t="s">
        <v>27</v>
      </c>
      <c r="G115" s="25">
        <v>0</v>
      </c>
      <c r="H115" s="25" t="s">
        <v>27</v>
      </c>
      <c r="I115" s="25">
        <f t="shared" si="18"/>
        <v>3.496E-3</v>
      </c>
      <c r="J115" s="25" t="s">
        <v>27</v>
      </c>
      <c r="K115" s="25">
        <v>0</v>
      </c>
      <c r="L115" s="25" t="s">
        <v>27</v>
      </c>
      <c r="M115" s="25">
        <v>0</v>
      </c>
      <c r="N115" s="25" t="s">
        <v>27</v>
      </c>
      <c r="O115" s="25">
        <v>0</v>
      </c>
      <c r="P115" s="25" t="s">
        <v>27</v>
      </c>
      <c r="Q115" s="25">
        <v>3.496E-3</v>
      </c>
      <c r="R115" s="25" t="s">
        <v>27</v>
      </c>
      <c r="S115" s="25">
        <f t="shared" si="35"/>
        <v>-3.496E-3</v>
      </c>
      <c r="T115" s="25" t="s">
        <v>27</v>
      </c>
      <c r="U115" s="26" t="s">
        <v>27</v>
      </c>
      <c r="V115" s="24" t="s">
        <v>351</v>
      </c>
    </row>
    <row r="116" spans="1:22" ht="94.5" x14ac:dyDescent="0.25">
      <c r="A116" s="22" t="s">
        <v>62</v>
      </c>
      <c r="B116" s="23" t="s">
        <v>273</v>
      </c>
      <c r="C116" s="24" t="s">
        <v>274</v>
      </c>
      <c r="D116" s="25" t="s">
        <v>27</v>
      </c>
      <c r="E116" s="25">
        <v>0</v>
      </c>
      <c r="F116" s="25" t="s">
        <v>27</v>
      </c>
      <c r="G116" s="25">
        <v>4.7134000000000002E-2</v>
      </c>
      <c r="H116" s="25">
        <f t="shared" ref="H116:I147" si="36">IFERROR(IFERROR(SUM(J116,L116,N116,P116),"нд"),"нд")</f>
        <v>4.7134000000000002E-2</v>
      </c>
      <c r="I116" s="25">
        <f t="shared" si="18"/>
        <v>0.103795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4.7134000000000002E-2</v>
      </c>
      <c r="Q116" s="25">
        <v>0.103795</v>
      </c>
      <c r="R116" s="25" t="s">
        <v>27</v>
      </c>
      <c r="S116" s="25">
        <f t="shared" si="35"/>
        <v>-5.6660999999999996E-2</v>
      </c>
      <c r="T116" s="25">
        <f t="shared" ref="T116:T179" si="37">IFERROR(IFERROR(SUM(K116,M116,O116,Q116)-SUM(J116,L116,N116,P116),"нд"),"нд")</f>
        <v>5.6660999999999996E-2</v>
      </c>
      <c r="U116" s="26">
        <f t="shared" ref="U116:U179" si="38">IFERROR(IFERROR(IFERROR(T116/(SUM(J116,L116,N116,P116)),"-"),"нд"),"нд")</f>
        <v>1.2021258539483175</v>
      </c>
      <c r="V116" s="24" t="s">
        <v>348</v>
      </c>
    </row>
    <row r="117" spans="1:22" ht="94.5" x14ac:dyDescent="0.25">
      <c r="A117" s="22" t="s">
        <v>62</v>
      </c>
      <c r="B117" s="23" t="s">
        <v>275</v>
      </c>
      <c r="C117" s="24" t="s">
        <v>276</v>
      </c>
      <c r="D117" s="25" t="s">
        <v>27</v>
      </c>
      <c r="E117" s="25">
        <v>0</v>
      </c>
      <c r="F117" s="25" t="s">
        <v>27</v>
      </c>
      <c r="G117" s="25">
        <v>2.0184350000000002</v>
      </c>
      <c r="H117" s="25">
        <f t="shared" si="36"/>
        <v>4.9875999999999997E-2</v>
      </c>
      <c r="I117" s="25">
        <f t="shared" si="18"/>
        <v>1.968888</v>
      </c>
      <c r="J117" s="25">
        <v>0</v>
      </c>
      <c r="K117" s="25">
        <v>0</v>
      </c>
      <c r="L117" s="25">
        <v>0</v>
      </c>
      <c r="M117" s="25">
        <v>0</v>
      </c>
      <c r="N117" s="25">
        <v>4.9875999999999997E-2</v>
      </c>
      <c r="O117" s="25">
        <v>5.0777000000000003E-2</v>
      </c>
      <c r="P117" s="25">
        <v>0</v>
      </c>
      <c r="Q117" s="25">
        <v>1.9181109999999999</v>
      </c>
      <c r="R117" s="25" t="s">
        <v>27</v>
      </c>
      <c r="S117" s="25">
        <f t="shared" si="35"/>
        <v>4.954700000000023E-2</v>
      </c>
      <c r="T117" s="25">
        <f t="shared" si="37"/>
        <v>1.9190119999999999</v>
      </c>
      <c r="U117" s="26">
        <f t="shared" si="38"/>
        <v>38.475659635897024</v>
      </c>
      <c r="V117" s="24" t="s">
        <v>354</v>
      </c>
    </row>
    <row r="118" spans="1:22" ht="94.5" x14ac:dyDescent="0.25">
      <c r="A118" s="22" t="s">
        <v>62</v>
      </c>
      <c r="B118" s="23" t="s">
        <v>363</v>
      </c>
      <c r="C118" s="24" t="s">
        <v>364</v>
      </c>
      <c r="D118" s="25" t="s">
        <v>27</v>
      </c>
      <c r="E118" s="25">
        <v>0</v>
      </c>
      <c r="F118" s="25" t="s">
        <v>27</v>
      </c>
      <c r="G118" s="25">
        <v>3.9207299999999998</v>
      </c>
      <c r="H118" s="25">
        <f t="shared" si="36"/>
        <v>0</v>
      </c>
      <c r="I118" s="25">
        <f t="shared" si="18"/>
        <v>4.0715000000000001E-2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4.0715000000000001E-2</v>
      </c>
      <c r="R118" s="25" t="s">
        <v>27</v>
      </c>
      <c r="S118" s="25">
        <f t="shared" si="35"/>
        <v>3.8800149999999998</v>
      </c>
      <c r="T118" s="25">
        <f t="shared" si="37"/>
        <v>4.0715000000000001E-2</v>
      </c>
      <c r="U118" s="26" t="str">
        <f t="shared" si="38"/>
        <v>-</v>
      </c>
      <c r="V118" s="24" t="s">
        <v>354</v>
      </c>
    </row>
    <row r="119" spans="1:22" ht="94.5" x14ac:dyDescent="0.25">
      <c r="A119" s="22" t="s">
        <v>62</v>
      </c>
      <c r="B119" s="23" t="s">
        <v>277</v>
      </c>
      <c r="C119" s="24" t="s">
        <v>278</v>
      </c>
      <c r="D119" s="25" t="s">
        <v>27</v>
      </c>
      <c r="E119" s="25">
        <v>0</v>
      </c>
      <c r="F119" s="25" t="s">
        <v>27</v>
      </c>
      <c r="G119" s="25">
        <v>2.0708799999999998</v>
      </c>
      <c r="H119" s="25">
        <f t="shared" si="36"/>
        <v>6.6527000000000003E-2</v>
      </c>
      <c r="I119" s="25">
        <f t="shared" si="18"/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6.6527000000000003E-2</v>
      </c>
      <c r="Q119" s="25">
        <v>0</v>
      </c>
      <c r="R119" s="25" t="s">
        <v>27</v>
      </c>
      <c r="S119" s="25">
        <f t="shared" si="35"/>
        <v>2.0708799999999998</v>
      </c>
      <c r="T119" s="25">
        <f t="shared" si="37"/>
        <v>-6.6527000000000003E-2</v>
      </c>
      <c r="U119" s="26">
        <f t="shared" si="38"/>
        <v>-1</v>
      </c>
      <c r="V119" s="24" t="s">
        <v>27</v>
      </c>
    </row>
    <row r="120" spans="1:22" ht="47.25" x14ac:dyDescent="0.25">
      <c r="A120" s="22">
        <v>1.2</v>
      </c>
      <c r="B120" s="23" t="s">
        <v>64</v>
      </c>
      <c r="C120" s="24" t="s">
        <v>26</v>
      </c>
      <c r="D120" s="25">
        <f>IFERROR(SUM(D121,D128,D162,D173),"нд")</f>
        <v>20.449165999999998</v>
      </c>
      <c r="E120" s="25">
        <f>IFERROR(SUM(E121,E128,E162,E173),"нд")</f>
        <v>111.62375</v>
      </c>
      <c r="F120" s="25">
        <f>IFERROR(SUM(F121,F128,F162,F173),"нд")</f>
        <v>0</v>
      </c>
      <c r="G120" s="25">
        <f>IFERROR(SUM(G121,G128,G162,G173),"нд")</f>
        <v>645.54935499999999</v>
      </c>
      <c r="H120" s="25">
        <f t="shared" si="36"/>
        <v>358.38030299999997</v>
      </c>
      <c r="I120" s="25">
        <f t="shared" si="18"/>
        <v>340.87560599999995</v>
      </c>
      <c r="J120" s="25">
        <f t="shared" ref="J120:S120" si="39">IFERROR(SUM(J121,J128,J162,J173),"нд")</f>
        <v>0</v>
      </c>
      <c r="K120" s="25">
        <f t="shared" si="39"/>
        <v>0</v>
      </c>
      <c r="L120" s="25">
        <f t="shared" si="39"/>
        <v>61.868937999999993</v>
      </c>
      <c r="M120" s="25">
        <f t="shared" si="39"/>
        <v>61.868937999999993</v>
      </c>
      <c r="N120" s="25">
        <f t="shared" si="39"/>
        <v>115.28852600000002</v>
      </c>
      <c r="O120" s="25">
        <f t="shared" si="39"/>
        <v>107.25002499999998</v>
      </c>
      <c r="P120" s="25">
        <f t="shared" si="39"/>
        <v>181.22283899999996</v>
      </c>
      <c r="Q120" s="25">
        <f t="shared" si="39"/>
        <v>171.75664299999997</v>
      </c>
      <c r="R120" s="25">
        <f t="shared" si="39"/>
        <v>0</v>
      </c>
      <c r="S120" s="25">
        <f t="shared" si="39"/>
        <v>304.67374899999999</v>
      </c>
      <c r="T120" s="25">
        <f t="shared" si="37"/>
        <v>-17.504697000000021</v>
      </c>
      <c r="U120" s="26">
        <f t="shared" si="38"/>
        <v>-4.8843914839817586E-2</v>
      </c>
      <c r="V120" s="24" t="s">
        <v>27</v>
      </c>
    </row>
    <row r="121" spans="1:22" ht="78.75" x14ac:dyDescent="0.25">
      <c r="A121" s="22" t="s">
        <v>65</v>
      </c>
      <c r="B121" s="23" t="s">
        <v>66</v>
      </c>
      <c r="C121" s="24" t="s">
        <v>26</v>
      </c>
      <c r="D121" s="25">
        <f>IFERROR(SUM(D122,D126),"нд")</f>
        <v>0</v>
      </c>
      <c r="E121" s="25">
        <f>IFERROR(SUM(E122,E126),"нд")</f>
        <v>0</v>
      </c>
      <c r="F121" s="25">
        <f>IFERROR(SUM(F122,F126),"нд")</f>
        <v>0</v>
      </c>
      <c r="G121" s="25">
        <f>IFERROR(SUM(G122,G126),"нд")</f>
        <v>62.255795999999997</v>
      </c>
      <c r="H121" s="25">
        <f t="shared" si="36"/>
        <v>42.442434000000006</v>
      </c>
      <c r="I121" s="25">
        <f t="shared" si="18"/>
        <v>41.370396999999997</v>
      </c>
      <c r="J121" s="25">
        <f t="shared" ref="J121:S121" si="40">IFERROR(SUM(J122,J126),"нд")</f>
        <v>0</v>
      </c>
      <c r="K121" s="25">
        <f t="shared" si="40"/>
        <v>0</v>
      </c>
      <c r="L121" s="25">
        <f t="shared" si="40"/>
        <v>0</v>
      </c>
      <c r="M121" s="25">
        <f t="shared" si="40"/>
        <v>0</v>
      </c>
      <c r="N121" s="25">
        <f t="shared" si="40"/>
        <v>2.3734060000000001</v>
      </c>
      <c r="O121" s="25">
        <f t="shared" si="40"/>
        <v>1.8519700000000001</v>
      </c>
      <c r="P121" s="25">
        <f t="shared" si="40"/>
        <v>40.069028000000003</v>
      </c>
      <c r="Q121" s="25">
        <f t="shared" si="40"/>
        <v>39.518426999999996</v>
      </c>
      <c r="R121" s="25">
        <f t="shared" si="40"/>
        <v>0</v>
      </c>
      <c r="S121" s="25">
        <f t="shared" si="40"/>
        <v>20.885399</v>
      </c>
      <c r="T121" s="25">
        <f t="shared" si="37"/>
        <v>-1.0720370000000088</v>
      </c>
      <c r="U121" s="26">
        <f t="shared" si="38"/>
        <v>-2.5258612642244049E-2</v>
      </c>
      <c r="V121" s="24" t="s">
        <v>27</v>
      </c>
    </row>
    <row r="122" spans="1:22" ht="31.5" x14ac:dyDescent="0.25">
      <c r="A122" s="22" t="s">
        <v>67</v>
      </c>
      <c r="B122" s="23" t="s">
        <v>68</v>
      </c>
      <c r="C122" s="24" t="s">
        <v>26</v>
      </c>
      <c r="D122" s="25">
        <f>IFERROR(SUM(D123:D125),"нд")</f>
        <v>0</v>
      </c>
      <c r="E122" s="25">
        <f>IFERROR(SUM(E123:E125),"нд")</f>
        <v>0</v>
      </c>
      <c r="F122" s="25">
        <f>IFERROR(SUM(F123:F125),"нд")</f>
        <v>0</v>
      </c>
      <c r="G122" s="25">
        <f>IFERROR(SUM(G123:G125),"нд")</f>
        <v>60.931370999999999</v>
      </c>
      <c r="H122" s="25">
        <f t="shared" si="36"/>
        <v>41.118009000000001</v>
      </c>
      <c r="I122" s="25">
        <f t="shared" si="18"/>
        <v>40.586480999999992</v>
      </c>
      <c r="J122" s="25">
        <f t="shared" ref="J122:S122" si="41">IFERROR(SUM(J123:J125),"нд")</f>
        <v>0</v>
      </c>
      <c r="K122" s="25">
        <f t="shared" si="41"/>
        <v>0</v>
      </c>
      <c r="L122" s="25">
        <f t="shared" si="41"/>
        <v>0</v>
      </c>
      <c r="M122" s="25">
        <f t="shared" si="41"/>
        <v>0</v>
      </c>
      <c r="N122" s="25">
        <f t="shared" si="41"/>
        <v>1.0489809999999999</v>
      </c>
      <c r="O122" s="25">
        <f t="shared" si="41"/>
        <v>1.0680540000000001</v>
      </c>
      <c r="P122" s="25">
        <f t="shared" si="41"/>
        <v>40.069028000000003</v>
      </c>
      <c r="Q122" s="25">
        <f t="shared" si="41"/>
        <v>39.518426999999996</v>
      </c>
      <c r="R122" s="25">
        <f t="shared" si="41"/>
        <v>0</v>
      </c>
      <c r="S122" s="25">
        <f t="shared" si="41"/>
        <v>20.344889999999999</v>
      </c>
      <c r="T122" s="25">
        <f t="shared" si="37"/>
        <v>-0.53152800000000866</v>
      </c>
      <c r="U122" s="26">
        <f t="shared" si="38"/>
        <v>-1.2926890501921157E-2</v>
      </c>
      <c r="V122" s="24" t="s">
        <v>27</v>
      </c>
    </row>
    <row r="123" spans="1:22" ht="63" x14ac:dyDescent="0.25">
      <c r="A123" s="22" t="s">
        <v>67</v>
      </c>
      <c r="B123" s="23" t="s">
        <v>128</v>
      </c>
      <c r="C123" s="24" t="s">
        <v>129</v>
      </c>
      <c r="D123" s="25" t="s">
        <v>27</v>
      </c>
      <c r="E123" s="25">
        <v>0</v>
      </c>
      <c r="F123" s="25" t="s">
        <v>27</v>
      </c>
      <c r="G123" s="25">
        <v>9.7595779999999994</v>
      </c>
      <c r="H123" s="25">
        <f t="shared" si="36"/>
        <v>0.45181199999999999</v>
      </c>
      <c r="I123" s="25">
        <f t="shared" si="18"/>
        <v>0.44627600000000001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0.45181199999999999</v>
      </c>
      <c r="Q123" s="25">
        <v>0.44627600000000001</v>
      </c>
      <c r="R123" s="25" t="s">
        <v>27</v>
      </c>
      <c r="S123" s="25">
        <f>IFERROR(SUM(G123,-1*I123),"нд")</f>
        <v>9.3133020000000002</v>
      </c>
      <c r="T123" s="25">
        <f t="shared" si="37"/>
        <v>-5.5359999999999854E-3</v>
      </c>
      <c r="U123" s="26">
        <f t="shared" si="38"/>
        <v>-1.2252883942878864E-2</v>
      </c>
      <c r="V123" s="24" t="s">
        <v>27</v>
      </c>
    </row>
    <row r="124" spans="1:22" ht="63" x14ac:dyDescent="0.25">
      <c r="A124" s="22" t="s">
        <v>67</v>
      </c>
      <c r="B124" s="23" t="s">
        <v>130</v>
      </c>
      <c r="C124" s="24" t="s">
        <v>131</v>
      </c>
      <c r="D124" s="25" t="s">
        <v>27</v>
      </c>
      <c r="E124" s="25">
        <v>0</v>
      </c>
      <c r="F124" s="25" t="s">
        <v>27</v>
      </c>
      <c r="G124" s="25">
        <v>10.970962</v>
      </c>
      <c r="H124" s="25">
        <f t="shared" si="36"/>
        <v>0.465366</v>
      </c>
      <c r="I124" s="25">
        <f t="shared" si="18"/>
        <v>0.450797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0.465366</v>
      </c>
      <c r="Q124" s="25">
        <v>0.450797</v>
      </c>
      <c r="R124" s="25" t="s">
        <v>27</v>
      </c>
      <c r="S124" s="25">
        <f>IFERROR(SUM(G124,-1*I124),"нд")</f>
        <v>10.520165</v>
      </c>
      <c r="T124" s="25">
        <f t="shared" si="37"/>
        <v>-1.4568999999999999E-2</v>
      </c>
      <c r="U124" s="26">
        <f t="shared" si="38"/>
        <v>-3.1306541517859061E-2</v>
      </c>
      <c r="V124" s="24" t="s">
        <v>27</v>
      </c>
    </row>
    <row r="125" spans="1:22" ht="157.5" x14ac:dyDescent="0.25">
      <c r="A125" s="22" t="s">
        <v>67</v>
      </c>
      <c r="B125" s="23" t="s">
        <v>279</v>
      </c>
      <c r="C125" s="24" t="s">
        <v>280</v>
      </c>
      <c r="D125" s="25" t="s">
        <v>27</v>
      </c>
      <c r="E125" s="25">
        <v>0</v>
      </c>
      <c r="F125" s="25" t="s">
        <v>27</v>
      </c>
      <c r="G125" s="25">
        <v>40.200831000000001</v>
      </c>
      <c r="H125" s="25">
        <f t="shared" si="36"/>
        <v>40.200831000000001</v>
      </c>
      <c r="I125" s="25">
        <f t="shared" si="18"/>
        <v>39.689408</v>
      </c>
      <c r="J125" s="25">
        <v>0</v>
      </c>
      <c r="K125" s="25">
        <v>0</v>
      </c>
      <c r="L125" s="25">
        <v>0</v>
      </c>
      <c r="M125" s="25">
        <v>0</v>
      </c>
      <c r="N125" s="25">
        <v>1.0489809999999999</v>
      </c>
      <c r="O125" s="25">
        <v>1.0680540000000001</v>
      </c>
      <c r="P125" s="25">
        <v>39.151850000000003</v>
      </c>
      <c r="Q125" s="25">
        <v>38.621353999999997</v>
      </c>
      <c r="R125" s="25" t="s">
        <v>27</v>
      </c>
      <c r="S125" s="25">
        <f>IFERROR(SUM(G125,-1*I125),"нд")</f>
        <v>0.51142300000000063</v>
      </c>
      <c r="T125" s="25">
        <f t="shared" si="37"/>
        <v>-0.51142300000000063</v>
      </c>
      <c r="U125" s="26">
        <f t="shared" si="38"/>
        <v>-1.2721702195658607E-2</v>
      </c>
      <c r="V125" s="24" t="s">
        <v>27</v>
      </c>
    </row>
    <row r="126" spans="1:22" ht="63" x14ac:dyDescent="0.25">
      <c r="A126" s="22" t="s">
        <v>69</v>
      </c>
      <c r="B126" s="23" t="s">
        <v>70</v>
      </c>
      <c r="C126" s="24" t="s">
        <v>26</v>
      </c>
      <c r="D126" s="25">
        <f>IFERROR(SUM(D127:D127),"нд")</f>
        <v>0</v>
      </c>
      <c r="E126" s="25">
        <f>IFERROR(SUM(E127:E127),"нд")</f>
        <v>0</v>
      </c>
      <c r="F126" s="25">
        <f>IFERROR(SUM(F127:F127),"нд")</f>
        <v>0</v>
      </c>
      <c r="G126" s="25">
        <f>IFERROR(SUM(G127:G127),"нд")</f>
        <v>1.324425</v>
      </c>
      <c r="H126" s="25">
        <f t="shared" si="36"/>
        <v>1.324425</v>
      </c>
      <c r="I126" s="25">
        <f t="shared" si="18"/>
        <v>0.78391599999999995</v>
      </c>
      <c r="J126" s="25">
        <f t="shared" ref="J126:S126" si="42">IFERROR(SUM(J127:J127),"нд")</f>
        <v>0</v>
      </c>
      <c r="K126" s="25">
        <f t="shared" si="42"/>
        <v>0</v>
      </c>
      <c r="L126" s="25">
        <f t="shared" si="42"/>
        <v>0</v>
      </c>
      <c r="M126" s="25">
        <f t="shared" si="42"/>
        <v>0</v>
      </c>
      <c r="N126" s="25">
        <f t="shared" si="42"/>
        <v>1.324425</v>
      </c>
      <c r="O126" s="25">
        <f t="shared" si="42"/>
        <v>0.78391599999999995</v>
      </c>
      <c r="P126" s="25">
        <f t="shared" si="42"/>
        <v>0</v>
      </c>
      <c r="Q126" s="25">
        <f t="shared" si="42"/>
        <v>0</v>
      </c>
      <c r="R126" s="25">
        <f t="shared" si="42"/>
        <v>0</v>
      </c>
      <c r="S126" s="25">
        <f t="shared" si="42"/>
        <v>0.54050900000000002</v>
      </c>
      <c r="T126" s="25">
        <f t="shared" si="37"/>
        <v>-0.54050900000000002</v>
      </c>
      <c r="U126" s="26">
        <f t="shared" si="38"/>
        <v>-0.40810842441059331</v>
      </c>
      <c r="V126" s="24" t="s">
        <v>27</v>
      </c>
    </row>
    <row r="127" spans="1:22" ht="63" x14ac:dyDescent="0.25">
      <c r="A127" s="22" t="s">
        <v>69</v>
      </c>
      <c r="B127" s="23" t="s">
        <v>165</v>
      </c>
      <c r="C127" s="24" t="s">
        <v>166</v>
      </c>
      <c r="D127" s="25" t="s">
        <v>27</v>
      </c>
      <c r="E127" s="25">
        <v>0</v>
      </c>
      <c r="F127" s="25" t="s">
        <v>27</v>
      </c>
      <c r="G127" s="25">
        <v>1.324425</v>
      </c>
      <c r="H127" s="25">
        <f t="shared" si="36"/>
        <v>1.324425</v>
      </c>
      <c r="I127" s="25">
        <f t="shared" si="18"/>
        <v>0.78391599999999995</v>
      </c>
      <c r="J127" s="25">
        <v>0</v>
      </c>
      <c r="K127" s="25">
        <v>0</v>
      </c>
      <c r="L127" s="25">
        <v>0</v>
      </c>
      <c r="M127" s="25">
        <v>0</v>
      </c>
      <c r="N127" s="25">
        <v>1.324425</v>
      </c>
      <c r="O127" s="25">
        <v>0.78391599999999995</v>
      </c>
      <c r="P127" s="25">
        <v>0</v>
      </c>
      <c r="Q127" s="25">
        <v>0</v>
      </c>
      <c r="R127" s="25" t="s">
        <v>27</v>
      </c>
      <c r="S127" s="25">
        <f>IFERROR(SUM(G127,-1*I127),"нд")</f>
        <v>0.54050900000000002</v>
      </c>
      <c r="T127" s="25">
        <f t="shared" si="37"/>
        <v>-0.54050900000000002</v>
      </c>
      <c r="U127" s="26">
        <f t="shared" si="38"/>
        <v>-0.40810842441059331</v>
      </c>
      <c r="V127" s="24" t="s">
        <v>281</v>
      </c>
    </row>
    <row r="128" spans="1:22" ht="47.25" x14ac:dyDescent="0.25">
      <c r="A128" s="22" t="s">
        <v>71</v>
      </c>
      <c r="B128" s="23" t="s">
        <v>72</v>
      </c>
      <c r="C128" s="24" t="s">
        <v>26</v>
      </c>
      <c r="D128" s="25">
        <f>IFERROR(SUM(D129,D154),"нд")</f>
        <v>20.449165999999998</v>
      </c>
      <c r="E128" s="25">
        <f>IFERROR(SUM(E129,E154),"нд")</f>
        <v>27.706144999999999</v>
      </c>
      <c r="F128" s="25">
        <f>IFERROR(SUM(F129,F154),"нд")</f>
        <v>0</v>
      </c>
      <c r="G128" s="25">
        <f>IFERROR(SUM(G129,G154),"нд")</f>
        <v>351.095122</v>
      </c>
      <c r="H128" s="25">
        <f t="shared" si="36"/>
        <v>268.47883000000002</v>
      </c>
      <c r="I128" s="25">
        <f t="shared" si="18"/>
        <v>249.69918199999995</v>
      </c>
      <c r="J128" s="25">
        <f t="shared" ref="J128:S128" si="43">IFERROR(SUM(J129,J154),"нд")</f>
        <v>0</v>
      </c>
      <c r="K128" s="25">
        <f t="shared" si="43"/>
        <v>0</v>
      </c>
      <c r="L128" s="25">
        <f t="shared" si="43"/>
        <v>61.868937999999993</v>
      </c>
      <c r="M128" s="25">
        <f t="shared" si="43"/>
        <v>61.868937999999993</v>
      </c>
      <c r="N128" s="25">
        <f t="shared" si="43"/>
        <v>82.156059000000013</v>
      </c>
      <c r="O128" s="25">
        <f t="shared" si="43"/>
        <v>78.03861599999999</v>
      </c>
      <c r="P128" s="25">
        <f t="shared" si="43"/>
        <v>124.45383299999999</v>
      </c>
      <c r="Q128" s="25">
        <f t="shared" si="43"/>
        <v>109.79162799999999</v>
      </c>
      <c r="R128" s="25">
        <f t="shared" si="43"/>
        <v>0</v>
      </c>
      <c r="S128" s="25">
        <f t="shared" si="43"/>
        <v>101.39594</v>
      </c>
      <c r="T128" s="25">
        <f t="shared" si="37"/>
        <v>-18.779648000000066</v>
      </c>
      <c r="U128" s="26">
        <f t="shared" si="38"/>
        <v>-6.9948338198583718E-2</v>
      </c>
      <c r="V128" s="24" t="s">
        <v>27</v>
      </c>
    </row>
    <row r="129" spans="1:22" ht="31.5" x14ac:dyDescent="0.25">
      <c r="A129" s="22" t="s">
        <v>73</v>
      </c>
      <c r="B129" s="23" t="s">
        <v>74</v>
      </c>
      <c r="C129" s="24" t="s">
        <v>26</v>
      </c>
      <c r="D129" s="25">
        <f>IFERROR(SUM(D130:D153),"нд")</f>
        <v>10.970136999999999</v>
      </c>
      <c r="E129" s="25">
        <f>IFERROR(SUM(E130:E153),"нд")</f>
        <v>22.656043999999998</v>
      </c>
      <c r="F129" s="25">
        <f>IFERROR(SUM(F130:F153),"нд")</f>
        <v>0</v>
      </c>
      <c r="G129" s="25">
        <f>IFERROR(SUM(G130:G153),"нд")</f>
        <v>170.30652700000002</v>
      </c>
      <c r="H129" s="25">
        <f t="shared" si="36"/>
        <v>167.30102099999999</v>
      </c>
      <c r="I129" s="25">
        <f t="shared" si="18"/>
        <v>153.80650699999998</v>
      </c>
      <c r="J129" s="25">
        <f t="shared" ref="J129:S129" si="44">IFERROR(SUM(J130:J153),"нд")</f>
        <v>0</v>
      </c>
      <c r="K129" s="25">
        <f t="shared" si="44"/>
        <v>0</v>
      </c>
      <c r="L129" s="25">
        <f t="shared" si="44"/>
        <v>61.868937999999993</v>
      </c>
      <c r="M129" s="25">
        <f t="shared" si="44"/>
        <v>61.868937999999993</v>
      </c>
      <c r="N129" s="25">
        <f t="shared" si="44"/>
        <v>7.0869030000000013</v>
      </c>
      <c r="O129" s="25">
        <f t="shared" si="44"/>
        <v>7.2157640000000001</v>
      </c>
      <c r="P129" s="25">
        <f t="shared" si="44"/>
        <v>98.345179999999985</v>
      </c>
      <c r="Q129" s="25">
        <f t="shared" si="44"/>
        <v>84.721804999999989</v>
      </c>
      <c r="R129" s="25">
        <f t="shared" si="44"/>
        <v>0</v>
      </c>
      <c r="S129" s="25">
        <f t="shared" si="44"/>
        <v>16.500019999999999</v>
      </c>
      <c r="T129" s="25">
        <f t="shared" si="37"/>
        <v>-13.494514000000009</v>
      </c>
      <c r="U129" s="26">
        <f t="shared" si="38"/>
        <v>-8.0660081566388112E-2</v>
      </c>
      <c r="V129" s="24" t="s">
        <v>27</v>
      </c>
    </row>
    <row r="130" spans="1:22" ht="63" x14ac:dyDescent="0.25">
      <c r="A130" s="22" t="s">
        <v>73</v>
      </c>
      <c r="B130" s="23" t="s">
        <v>282</v>
      </c>
      <c r="C130" s="24" t="s">
        <v>132</v>
      </c>
      <c r="D130" s="25">
        <v>3.091189</v>
      </c>
      <c r="E130" s="25">
        <v>0.36402800000000002</v>
      </c>
      <c r="F130" s="25" t="s">
        <v>27</v>
      </c>
      <c r="G130" s="25">
        <v>31.727882999999999</v>
      </c>
      <c r="H130" s="25">
        <f t="shared" si="36"/>
        <v>31.727882999999999</v>
      </c>
      <c r="I130" s="25">
        <f t="shared" si="18"/>
        <v>31.727882999999999</v>
      </c>
      <c r="J130" s="25">
        <v>0</v>
      </c>
      <c r="K130" s="25">
        <v>0</v>
      </c>
      <c r="L130" s="25">
        <v>31.727882999999999</v>
      </c>
      <c r="M130" s="25">
        <v>31.727882999999999</v>
      </c>
      <c r="N130" s="25">
        <v>0</v>
      </c>
      <c r="O130" s="25">
        <v>0</v>
      </c>
      <c r="P130" s="25">
        <v>0</v>
      </c>
      <c r="Q130" s="25">
        <v>0</v>
      </c>
      <c r="R130" s="25" t="s">
        <v>27</v>
      </c>
      <c r="S130" s="25">
        <f t="shared" ref="S130:S153" si="45">IFERROR(SUM(G130,-1*I130),"нд")</f>
        <v>0</v>
      </c>
      <c r="T130" s="25">
        <f t="shared" si="37"/>
        <v>0</v>
      </c>
      <c r="U130" s="26">
        <f t="shared" si="38"/>
        <v>0</v>
      </c>
      <c r="V130" s="24" t="s">
        <v>27</v>
      </c>
    </row>
    <row r="131" spans="1:22" ht="63" x14ac:dyDescent="0.25">
      <c r="A131" s="22" t="s">
        <v>73</v>
      </c>
      <c r="B131" s="23" t="s">
        <v>283</v>
      </c>
      <c r="C131" s="24" t="s">
        <v>133</v>
      </c>
      <c r="D131" s="25">
        <v>2.262419</v>
      </c>
      <c r="E131" s="25">
        <v>0.24345800000000001</v>
      </c>
      <c r="F131" s="25" t="s">
        <v>27</v>
      </c>
      <c r="G131" s="25">
        <v>23.028462999999999</v>
      </c>
      <c r="H131" s="25">
        <f t="shared" si="36"/>
        <v>23.028462999999999</v>
      </c>
      <c r="I131" s="25">
        <f t="shared" si="18"/>
        <v>23.028462999999999</v>
      </c>
      <c r="J131" s="25">
        <v>0</v>
      </c>
      <c r="K131" s="25">
        <v>0</v>
      </c>
      <c r="L131" s="25">
        <v>23.028462999999999</v>
      </c>
      <c r="M131" s="25">
        <v>23.028462999999999</v>
      </c>
      <c r="N131" s="25">
        <v>0</v>
      </c>
      <c r="O131" s="25">
        <v>0</v>
      </c>
      <c r="P131" s="25">
        <v>0</v>
      </c>
      <c r="Q131" s="25">
        <v>0</v>
      </c>
      <c r="R131" s="25" t="s">
        <v>27</v>
      </c>
      <c r="S131" s="25">
        <f t="shared" si="45"/>
        <v>0</v>
      </c>
      <c r="T131" s="25">
        <f t="shared" si="37"/>
        <v>0</v>
      </c>
      <c r="U131" s="26">
        <f t="shared" si="38"/>
        <v>0</v>
      </c>
      <c r="V131" s="24" t="s">
        <v>27</v>
      </c>
    </row>
    <row r="132" spans="1:22" ht="63" x14ac:dyDescent="0.25">
      <c r="A132" s="22" t="s">
        <v>73</v>
      </c>
      <c r="B132" s="23" t="s">
        <v>284</v>
      </c>
      <c r="C132" s="24" t="s">
        <v>285</v>
      </c>
      <c r="D132" s="25">
        <v>2.967835</v>
      </c>
      <c r="E132" s="25">
        <v>2.1444179999999999</v>
      </c>
      <c r="F132" s="25" t="s">
        <v>27</v>
      </c>
      <c r="G132" s="25">
        <v>29.736435</v>
      </c>
      <c r="H132" s="25">
        <f t="shared" si="36"/>
        <v>29.736435</v>
      </c>
      <c r="I132" s="25">
        <f t="shared" si="18"/>
        <v>29.380870000000002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29.736435</v>
      </c>
      <c r="Q132" s="25">
        <v>29.380870000000002</v>
      </c>
      <c r="R132" s="25" t="s">
        <v>27</v>
      </c>
      <c r="S132" s="25">
        <f t="shared" si="45"/>
        <v>0.35556499999999858</v>
      </c>
      <c r="T132" s="25">
        <f t="shared" si="37"/>
        <v>-0.35556499999999858</v>
      </c>
      <c r="U132" s="26">
        <f t="shared" si="38"/>
        <v>-1.1957216794817488E-2</v>
      </c>
      <c r="V132" s="24" t="s">
        <v>27</v>
      </c>
    </row>
    <row r="133" spans="1:22" ht="63" x14ac:dyDescent="0.25">
      <c r="A133" s="22" t="s">
        <v>73</v>
      </c>
      <c r="B133" s="23" t="s">
        <v>286</v>
      </c>
      <c r="C133" s="24" t="s">
        <v>114</v>
      </c>
      <c r="D133" s="25" t="s">
        <v>27</v>
      </c>
      <c r="E133" s="25">
        <v>1.0037199999999999</v>
      </c>
      <c r="F133" s="25" t="s">
        <v>27</v>
      </c>
      <c r="G133" s="25">
        <v>25.037856000000001</v>
      </c>
      <c r="H133" s="25">
        <f t="shared" si="36"/>
        <v>25.037856000000001</v>
      </c>
      <c r="I133" s="25">
        <f t="shared" si="18"/>
        <v>22.531473999999999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25.037856000000001</v>
      </c>
      <c r="Q133" s="25">
        <v>22.531473999999999</v>
      </c>
      <c r="R133" s="25" t="s">
        <v>27</v>
      </c>
      <c r="S133" s="25">
        <f t="shared" si="45"/>
        <v>2.5063820000000021</v>
      </c>
      <c r="T133" s="25">
        <f t="shared" si="37"/>
        <v>-2.5063820000000021</v>
      </c>
      <c r="U133" s="26">
        <f t="shared" si="38"/>
        <v>-0.10010369897486437</v>
      </c>
      <c r="V133" s="24" t="s">
        <v>346</v>
      </c>
    </row>
    <row r="134" spans="1:22" ht="110.25" x14ac:dyDescent="0.25">
      <c r="A134" s="22" t="s">
        <v>73</v>
      </c>
      <c r="B134" s="23" t="s">
        <v>287</v>
      </c>
      <c r="C134" s="24" t="s">
        <v>288</v>
      </c>
      <c r="D134" s="25" t="s">
        <v>27</v>
      </c>
      <c r="E134" s="25">
        <v>0</v>
      </c>
      <c r="F134" s="25" t="s">
        <v>27</v>
      </c>
      <c r="G134" s="25">
        <v>3.2267079999999999</v>
      </c>
      <c r="H134" s="25">
        <f t="shared" si="36"/>
        <v>0.22120200000000001</v>
      </c>
      <c r="I134" s="25">
        <f t="shared" si="18"/>
        <v>0.61618399999999995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0.22120200000000001</v>
      </c>
      <c r="Q134" s="25">
        <v>0.61618399999999995</v>
      </c>
      <c r="R134" s="25" t="s">
        <v>27</v>
      </c>
      <c r="S134" s="25">
        <f t="shared" si="45"/>
        <v>2.6105239999999998</v>
      </c>
      <c r="T134" s="25">
        <f t="shared" si="37"/>
        <v>0.39498199999999994</v>
      </c>
      <c r="U134" s="26">
        <f t="shared" si="38"/>
        <v>1.7856167665753471</v>
      </c>
      <c r="V134" s="24" t="s">
        <v>346</v>
      </c>
    </row>
    <row r="135" spans="1:22" ht="110.25" x14ac:dyDescent="0.25">
      <c r="A135" s="22" t="s">
        <v>73</v>
      </c>
      <c r="B135" s="23" t="s">
        <v>289</v>
      </c>
      <c r="C135" s="24" t="s">
        <v>134</v>
      </c>
      <c r="D135" s="25">
        <v>0.40050000000000002</v>
      </c>
      <c r="E135" s="25">
        <v>2.8578169999999998</v>
      </c>
      <c r="F135" s="25" t="s">
        <v>27</v>
      </c>
      <c r="G135" s="25">
        <v>0</v>
      </c>
      <c r="H135" s="25">
        <f t="shared" si="36"/>
        <v>0</v>
      </c>
      <c r="I135" s="25">
        <f t="shared" si="18"/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 t="s">
        <v>27</v>
      </c>
      <c r="S135" s="25">
        <f t="shared" si="45"/>
        <v>0</v>
      </c>
      <c r="T135" s="25">
        <f t="shared" si="37"/>
        <v>0</v>
      </c>
      <c r="U135" s="26" t="str">
        <f t="shared" si="38"/>
        <v>-</v>
      </c>
      <c r="V135" s="24" t="s">
        <v>27</v>
      </c>
    </row>
    <row r="136" spans="1:22" ht="126" x14ac:dyDescent="0.25">
      <c r="A136" s="22" t="s">
        <v>73</v>
      </c>
      <c r="B136" s="23" t="s">
        <v>115</v>
      </c>
      <c r="C136" s="24" t="s">
        <v>116</v>
      </c>
      <c r="D136" s="25">
        <v>1.0835269999999999</v>
      </c>
      <c r="E136" s="25">
        <v>7.7311680000000003</v>
      </c>
      <c r="F136" s="25" t="s">
        <v>27</v>
      </c>
      <c r="G136" s="25">
        <v>0</v>
      </c>
      <c r="H136" s="25">
        <f t="shared" si="36"/>
        <v>0</v>
      </c>
      <c r="I136" s="25">
        <f t="shared" si="18"/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 t="s">
        <v>27</v>
      </c>
      <c r="S136" s="25">
        <f t="shared" si="45"/>
        <v>0</v>
      </c>
      <c r="T136" s="25">
        <f t="shared" si="37"/>
        <v>0</v>
      </c>
      <c r="U136" s="26" t="str">
        <f t="shared" si="38"/>
        <v>-</v>
      </c>
      <c r="V136" s="24" t="s">
        <v>27</v>
      </c>
    </row>
    <row r="137" spans="1:22" ht="110.25" x14ac:dyDescent="0.25">
      <c r="A137" s="22" t="s">
        <v>73</v>
      </c>
      <c r="B137" s="23" t="s">
        <v>290</v>
      </c>
      <c r="C137" s="24" t="s">
        <v>135</v>
      </c>
      <c r="D137" s="25">
        <v>0.38841700000000001</v>
      </c>
      <c r="E137" s="25">
        <v>2.7717320000000001</v>
      </c>
      <c r="F137" s="25" t="s">
        <v>27</v>
      </c>
      <c r="G137" s="25">
        <v>0</v>
      </c>
      <c r="H137" s="25">
        <f t="shared" si="36"/>
        <v>0</v>
      </c>
      <c r="I137" s="25">
        <f t="shared" si="18"/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 t="s">
        <v>27</v>
      </c>
      <c r="S137" s="25">
        <f t="shared" si="45"/>
        <v>0</v>
      </c>
      <c r="T137" s="25">
        <f t="shared" si="37"/>
        <v>0</v>
      </c>
      <c r="U137" s="26" t="str">
        <f t="shared" si="38"/>
        <v>-</v>
      </c>
      <c r="V137" s="24" t="s">
        <v>27</v>
      </c>
    </row>
    <row r="138" spans="1:22" ht="110.25" x14ac:dyDescent="0.25">
      <c r="A138" s="22" t="s">
        <v>73</v>
      </c>
      <c r="B138" s="23" t="s">
        <v>291</v>
      </c>
      <c r="C138" s="24" t="s">
        <v>136</v>
      </c>
      <c r="D138" s="25">
        <v>0.38841700000000001</v>
      </c>
      <c r="E138" s="25">
        <v>2.7717320000000001</v>
      </c>
      <c r="F138" s="25" t="s">
        <v>27</v>
      </c>
      <c r="G138" s="25">
        <v>0</v>
      </c>
      <c r="H138" s="25">
        <f t="shared" si="36"/>
        <v>0</v>
      </c>
      <c r="I138" s="25">
        <f t="shared" si="36"/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 t="s">
        <v>27</v>
      </c>
      <c r="S138" s="25">
        <f t="shared" si="45"/>
        <v>0</v>
      </c>
      <c r="T138" s="25">
        <f t="shared" si="37"/>
        <v>0</v>
      </c>
      <c r="U138" s="26" t="str">
        <f t="shared" si="38"/>
        <v>-</v>
      </c>
      <c r="V138" s="24" t="s">
        <v>27</v>
      </c>
    </row>
    <row r="139" spans="1:22" ht="110.25" x14ac:dyDescent="0.25">
      <c r="A139" s="22" t="s">
        <v>73</v>
      </c>
      <c r="B139" s="23" t="s">
        <v>292</v>
      </c>
      <c r="C139" s="24" t="s">
        <v>137</v>
      </c>
      <c r="D139" s="25">
        <v>0.38783299999999998</v>
      </c>
      <c r="E139" s="25">
        <v>2.7679710000000002</v>
      </c>
      <c r="F139" s="25" t="s">
        <v>27</v>
      </c>
      <c r="G139" s="25">
        <v>0</v>
      </c>
      <c r="H139" s="25">
        <f t="shared" si="36"/>
        <v>0</v>
      </c>
      <c r="I139" s="25">
        <f t="shared" si="36"/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 t="s">
        <v>27</v>
      </c>
      <c r="S139" s="25">
        <f t="shared" si="45"/>
        <v>0</v>
      </c>
      <c r="T139" s="25">
        <f t="shared" si="37"/>
        <v>0</v>
      </c>
      <c r="U139" s="26" t="str">
        <f t="shared" si="38"/>
        <v>-</v>
      </c>
      <c r="V139" s="24" t="s">
        <v>27</v>
      </c>
    </row>
    <row r="140" spans="1:22" ht="126" x14ac:dyDescent="0.25">
      <c r="A140" s="22" t="s">
        <v>73</v>
      </c>
      <c r="B140" s="23" t="s">
        <v>293</v>
      </c>
      <c r="C140" s="24" t="s">
        <v>167</v>
      </c>
      <c r="D140" s="25" t="s">
        <v>27</v>
      </c>
      <c r="E140" s="25">
        <v>0</v>
      </c>
      <c r="F140" s="25" t="s">
        <v>27</v>
      </c>
      <c r="G140" s="25">
        <v>6.3708400000000003</v>
      </c>
      <c r="H140" s="25">
        <f t="shared" si="36"/>
        <v>6.3708400000000003</v>
      </c>
      <c r="I140" s="25">
        <f t="shared" si="36"/>
        <v>6.3708400000000003</v>
      </c>
      <c r="J140" s="25">
        <v>0</v>
      </c>
      <c r="K140" s="25">
        <v>0</v>
      </c>
      <c r="L140" s="25">
        <v>6.3708400000000003</v>
      </c>
      <c r="M140" s="25">
        <v>6.3708400000000003</v>
      </c>
      <c r="N140" s="25">
        <v>0</v>
      </c>
      <c r="O140" s="25">
        <v>0</v>
      </c>
      <c r="P140" s="25">
        <v>0</v>
      </c>
      <c r="Q140" s="25">
        <v>0</v>
      </c>
      <c r="R140" s="25" t="s">
        <v>27</v>
      </c>
      <c r="S140" s="25">
        <f t="shared" si="45"/>
        <v>0</v>
      </c>
      <c r="T140" s="25">
        <f t="shared" si="37"/>
        <v>0</v>
      </c>
      <c r="U140" s="26">
        <f t="shared" si="38"/>
        <v>0</v>
      </c>
      <c r="V140" s="24" t="s">
        <v>27</v>
      </c>
    </row>
    <row r="141" spans="1:22" ht="141.75" x14ac:dyDescent="0.25">
      <c r="A141" s="22" t="s">
        <v>73</v>
      </c>
      <c r="B141" s="23" t="s">
        <v>294</v>
      </c>
      <c r="C141" s="24" t="s">
        <v>295</v>
      </c>
      <c r="D141" s="25" t="s">
        <v>27</v>
      </c>
      <c r="E141" s="25">
        <v>0</v>
      </c>
      <c r="F141" s="25" t="s">
        <v>27</v>
      </c>
      <c r="G141" s="25">
        <v>7.8144910000000003</v>
      </c>
      <c r="H141" s="25">
        <f t="shared" si="36"/>
        <v>7.8144910000000003</v>
      </c>
      <c r="I141" s="25">
        <f t="shared" si="36"/>
        <v>7.4225020000000006</v>
      </c>
      <c r="J141" s="25">
        <v>0</v>
      </c>
      <c r="K141" s="25">
        <v>0</v>
      </c>
      <c r="L141" s="25">
        <v>0</v>
      </c>
      <c r="M141" s="25">
        <v>0</v>
      </c>
      <c r="N141" s="25">
        <v>0.75282800000000005</v>
      </c>
      <c r="O141" s="25">
        <v>0.766517</v>
      </c>
      <c r="P141" s="25">
        <v>7.0616630000000002</v>
      </c>
      <c r="Q141" s="25">
        <v>6.6559850000000003</v>
      </c>
      <c r="R141" s="25" t="s">
        <v>27</v>
      </c>
      <c r="S141" s="25">
        <f t="shared" si="45"/>
        <v>0.3919889999999997</v>
      </c>
      <c r="T141" s="25">
        <f t="shared" si="37"/>
        <v>-0.3919889999999997</v>
      </c>
      <c r="U141" s="26">
        <f t="shared" si="38"/>
        <v>-5.0161808363462144E-2</v>
      </c>
      <c r="V141" s="24" t="s">
        <v>27</v>
      </c>
    </row>
    <row r="142" spans="1:22" ht="141.75" x14ac:dyDescent="0.25">
      <c r="A142" s="22" t="s">
        <v>73</v>
      </c>
      <c r="B142" s="23" t="s">
        <v>296</v>
      </c>
      <c r="C142" s="24" t="s">
        <v>297</v>
      </c>
      <c r="D142" s="25" t="s">
        <v>27</v>
      </c>
      <c r="E142" s="25">
        <v>0</v>
      </c>
      <c r="F142" s="25" t="s">
        <v>27</v>
      </c>
      <c r="G142" s="25">
        <v>10.270806</v>
      </c>
      <c r="H142" s="25">
        <f t="shared" si="36"/>
        <v>10.270806</v>
      </c>
      <c r="I142" s="25">
        <f t="shared" si="36"/>
        <v>5.7798310000000006</v>
      </c>
      <c r="J142" s="25">
        <v>0</v>
      </c>
      <c r="K142" s="25">
        <v>0</v>
      </c>
      <c r="L142" s="25">
        <v>0</v>
      </c>
      <c r="M142" s="25">
        <v>0</v>
      </c>
      <c r="N142" s="25">
        <v>1.217646</v>
      </c>
      <c r="O142" s="25">
        <v>1.239784</v>
      </c>
      <c r="P142" s="25">
        <v>9.0531600000000001</v>
      </c>
      <c r="Q142" s="25">
        <v>4.5400470000000004</v>
      </c>
      <c r="R142" s="25" t="s">
        <v>27</v>
      </c>
      <c r="S142" s="25">
        <f t="shared" si="45"/>
        <v>4.4909749999999997</v>
      </c>
      <c r="T142" s="25">
        <f t="shared" si="37"/>
        <v>-4.4909749999999997</v>
      </c>
      <c r="U142" s="26">
        <f t="shared" si="38"/>
        <v>-0.43725633606554343</v>
      </c>
      <c r="V142" s="24" t="s">
        <v>346</v>
      </c>
    </row>
    <row r="143" spans="1:22" ht="141.75" x14ac:dyDescent="0.25">
      <c r="A143" s="22" t="s">
        <v>73</v>
      </c>
      <c r="B143" s="23" t="s">
        <v>298</v>
      </c>
      <c r="C143" s="24" t="s">
        <v>299</v>
      </c>
      <c r="D143" s="25" t="s">
        <v>27</v>
      </c>
      <c r="E143" s="25">
        <v>0</v>
      </c>
      <c r="F143" s="25" t="s">
        <v>27</v>
      </c>
      <c r="G143" s="25">
        <v>5.3749250000000002</v>
      </c>
      <c r="H143" s="25">
        <f t="shared" si="36"/>
        <v>5.3749250000000002</v>
      </c>
      <c r="I143" s="25">
        <f t="shared" si="36"/>
        <v>4.148377</v>
      </c>
      <c r="J143" s="25">
        <v>0</v>
      </c>
      <c r="K143" s="25">
        <v>0</v>
      </c>
      <c r="L143" s="25">
        <v>0</v>
      </c>
      <c r="M143" s="25">
        <v>0</v>
      </c>
      <c r="N143" s="25">
        <v>0.56795700000000005</v>
      </c>
      <c r="O143" s="25">
        <v>0.57828400000000002</v>
      </c>
      <c r="P143" s="25">
        <v>4.8069680000000004</v>
      </c>
      <c r="Q143" s="25">
        <v>3.570093</v>
      </c>
      <c r="R143" s="25" t="s">
        <v>27</v>
      </c>
      <c r="S143" s="25">
        <f t="shared" si="45"/>
        <v>1.2265480000000002</v>
      </c>
      <c r="T143" s="25">
        <f t="shared" si="37"/>
        <v>-1.2265480000000002</v>
      </c>
      <c r="U143" s="26">
        <f t="shared" si="38"/>
        <v>-0.22819816090457079</v>
      </c>
      <c r="V143" s="24" t="s">
        <v>346</v>
      </c>
    </row>
    <row r="144" spans="1:22" ht="157.5" x14ac:dyDescent="0.25">
      <c r="A144" s="22" t="s">
        <v>73</v>
      </c>
      <c r="B144" s="23" t="s">
        <v>300</v>
      </c>
      <c r="C144" s="24" t="s">
        <v>301</v>
      </c>
      <c r="D144" s="25" t="s">
        <v>27</v>
      </c>
      <c r="E144" s="25">
        <v>0</v>
      </c>
      <c r="F144" s="25" t="s">
        <v>27</v>
      </c>
      <c r="G144" s="25">
        <v>3.6849620000000001</v>
      </c>
      <c r="H144" s="25">
        <f t="shared" si="36"/>
        <v>3.6849620000000001</v>
      </c>
      <c r="I144" s="25">
        <f t="shared" si="36"/>
        <v>2.399813</v>
      </c>
      <c r="J144" s="25">
        <v>0</v>
      </c>
      <c r="K144" s="25">
        <v>0</v>
      </c>
      <c r="L144" s="25">
        <v>0</v>
      </c>
      <c r="M144" s="25">
        <v>0</v>
      </c>
      <c r="N144" s="25">
        <v>0.56801599999999997</v>
      </c>
      <c r="O144" s="25">
        <v>0.57834399999999997</v>
      </c>
      <c r="P144" s="25">
        <v>3.116946</v>
      </c>
      <c r="Q144" s="25">
        <v>1.821469</v>
      </c>
      <c r="R144" s="25" t="s">
        <v>27</v>
      </c>
      <c r="S144" s="25">
        <f t="shared" si="45"/>
        <v>1.2851490000000001</v>
      </c>
      <c r="T144" s="25">
        <f t="shared" si="37"/>
        <v>-1.2851490000000001</v>
      </c>
      <c r="U144" s="26">
        <f t="shared" si="38"/>
        <v>-0.34875502108298539</v>
      </c>
      <c r="V144" s="24" t="s">
        <v>346</v>
      </c>
    </row>
    <row r="145" spans="1:22" ht="157.5" x14ac:dyDescent="0.25">
      <c r="A145" s="22" t="s">
        <v>73</v>
      </c>
      <c r="B145" s="23" t="s">
        <v>302</v>
      </c>
      <c r="C145" s="24" t="s">
        <v>303</v>
      </c>
      <c r="D145" s="25" t="s">
        <v>27</v>
      </c>
      <c r="E145" s="25">
        <v>0</v>
      </c>
      <c r="F145" s="25" t="s">
        <v>27</v>
      </c>
      <c r="G145" s="25">
        <v>2.0429870000000001</v>
      </c>
      <c r="H145" s="25">
        <f t="shared" si="36"/>
        <v>2.0429870000000001</v>
      </c>
      <c r="I145" s="25">
        <f t="shared" si="36"/>
        <v>1.588733</v>
      </c>
      <c r="J145" s="25">
        <v>0</v>
      </c>
      <c r="K145" s="25">
        <v>0</v>
      </c>
      <c r="L145" s="25">
        <v>0</v>
      </c>
      <c r="M145" s="25">
        <v>0</v>
      </c>
      <c r="N145" s="25">
        <v>0.25236500000000001</v>
      </c>
      <c r="O145" s="25">
        <v>0.25695400000000002</v>
      </c>
      <c r="P145" s="25">
        <v>1.7906219999999999</v>
      </c>
      <c r="Q145" s="25">
        <v>1.331779</v>
      </c>
      <c r="R145" s="25" t="s">
        <v>27</v>
      </c>
      <c r="S145" s="25">
        <f t="shared" si="45"/>
        <v>0.45425400000000016</v>
      </c>
      <c r="T145" s="25">
        <f t="shared" si="37"/>
        <v>-0.45425400000000016</v>
      </c>
      <c r="U145" s="26">
        <f t="shared" si="38"/>
        <v>-0.2223479640350135</v>
      </c>
      <c r="V145" s="24" t="s">
        <v>346</v>
      </c>
    </row>
    <row r="146" spans="1:22" ht="141.75" x14ac:dyDescent="0.25">
      <c r="A146" s="22" t="s">
        <v>73</v>
      </c>
      <c r="B146" s="23" t="s">
        <v>304</v>
      </c>
      <c r="C146" s="24" t="s">
        <v>305</v>
      </c>
      <c r="D146" s="25" t="s">
        <v>27</v>
      </c>
      <c r="E146" s="25">
        <v>0</v>
      </c>
      <c r="F146" s="25" t="s">
        <v>27</v>
      </c>
      <c r="G146" s="25">
        <v>3.0393889999999999</v>
      </c>
      <c r="H146" s="25">
        <f t="shared" si="36"/>
        <v>3.0393889999999999</v>
      </c>
      <c r="I146" s="25">
        <f t="shared" si="36"/>
        <v>1.884085</v>
      </c>
      <c r="J146" s="25">
        <v>0</v>
      </c>
      <c r="K146" s="25">
        <v>0</v>
      </c>
      <c r="L146" s="25">
        <v>0</v>
      </c>
      <c r="M146" s="25">
        <v>0</v>
      </c>
      <c r="N146" s="25">
        <v>0.265127</v>
      </c>
      <c r="O146" s="25">
        <v>0.26994699999999999</v>
      </c>
      <c r="P146" s="25">
        <v>2.7742619999999998</v>
      </c>
      <c r="Q146" s="25">
        <v>1.6141380000000001</v>
      </c>
      <c r="R146" s="25" t="s">
        <v>27</v>
      </c>
      <c r="S146" s="25">
        <f t="shared" si="45"/>
        <v>1.1553039999999999</v>
      </c>
      <c r="T146" s="25">
        <f t="shared" si="37"/>
        <v>-1.1553039999999999</v>
      </c>
      <c r="U146" s="26">
        <f t="shared" si="38"/>
        <v>-0.38011060775701955</v>
      </c>
      <c r="V146" s="24" t="s">
        <v>346</v>
      </c>
    </row>
    <row r="147" spans="1:22" ht="141.75" x14ac:dyDescent="0.25">
      <c r="A147" s="22" t="s">
        <v>73</v>
      </c>
      <c r="B147" s="23" t="s">
        <v>306</v>
      </c>
      <c r="C147" s="24" t="s">
        <v>307</v>
      </c>
      <c r="D147" s="25" t="s">
        <v>27</v>
      </c>
      <c r="E147" s="25">
        <v>0</v>
      </c>
      <c r="F147" s="25" t="s">
        <v>27</v>
      </c>
      <c r="G147" s="25">
        <v>2.3393229999999998</v>
      </c>
      <c r="H147" s="25">
        <f t="shared" si="36"/>
        <v>2.3393230000000003</v>
      </c>
      <c r="I147" s="25">
        <f t="shared" si="36"/>
        <v>1.879119</v>
      </c>
      <c r="J147" s="25">
        <v>0</v>
      </c>
      <c r="K147" s="25">
        <v>0</v>
      </c>
      <c r="L147" s="25">
        <v>0</v>
      </c>
      <c r="M147" s="25">
        <v>0</v>
      </c>
      <c r="N147" s="25">
        <v>0.57149000000000005</v>
      </c>
      <c r="O147" s="25">
        <v>0.58188200000000001</v>
      </c>
      <c r="P147" s="25">
        <v>1.767833</v>
      </c>
      <c r="Q147" s="25">
        <v>1.297237</v>
      </c>
      <c r="R147" s="25" t="s">
        <v>27</v>
      </c>
      <c r="S147" s="25">
        <f t="shared" si="45"/>
        <v>0.46020399999999984</v>
      </c>
      <c r="T147" s="25">
        <f t="shared" si="37"/>
        <v>-0.46020400000000028</v>
      </c>
      <c r="U147" s="26">
        <f t="shared" si="38"/>
        <v>-0.19672529189000418</v>
      </c>
      <c r="V147" s="24" t="s">
        <v>346</v>
      </c>
    </row>
    <row r="148" spans="1:22" ht="141.75" x14ac:dyDescent="0.25">
      <c r="A148" s="22" t="s">
        <v>73</v>
      </c>
      <c r="B148" s="23" t="s">
        <v>308</v>
      </c>
      <c r="C148" s="24" t="s">
        <v>309</v>
      </c>
      <c r="D148" s="25" t="s">
        <v>27</v>
      </c>
      <c r="E148" s="25">
        <v>0</v>
      </c>
      <c r="F148" s="25" t="s">
        <v>27</v>
      </c>
      <c r="G148" s="25">
        <v>2.016273</v>
      </c>
      <c r="H148" s="25">
        <f t="shared" ref="H148:I179" si="46">IFERROR(IFERROR(SUM(J148,L148,N148,P148),"нд"),"нд")</f>
        <v>2.016273</v>
      </c>
      <c r="I148" s="25">
        <f t="shared" si="46"/>
        <v>1.5562549999999999</v>
      </c>
      <c r="J148" s="25">
        <v>0</v>
      </c>
      <c r="K148" s="25">
        <v>0</v>
      </c>
      <c r="L148" s="25">
        <v>0</v>
      </c>
      <c r="M148" s="25">
        <v>0</v>
      </c>
      <c r="N148" s="25">
        <v>0.25301899999999999</v>
      </c>
      <c r="O148" s="25">
        <v>0.25762000000000002</v>
      </c>
      <c r="P148" s="25">
        <v>1.7632540000000001</v>
      </c>
      <c r="Q148" s="25">
        <v>1.298635</v>
      </c>
      <c r="R148" s="25" t="s">
        <v>27</v>
      </c>
      <c r="S148" s="25">
        <f t="shared" si="45"/>
        <v>0.46001800000000004</v>
      </c>
      <c r="T148" s="25">
        <f t="shared" si="37"/>
        <v>-0.46001800000000004</v>
      </c>
      <c r="U148" s="26">
        <f t="shared" si="38"/>
        <v>-0.22815263607656305</v>
      </c>
      <c r="V148" s="24" t="s">
        <v>346</v>
      </c>
    </row>
    <row r="149" spans="1:22" ht="141.75" x14ac:dyDescent="0.25">
      <c r="A149" s="22" t="s">
        <v>73</v>
      </c>
      <c r="B149" s="23" t="s">
        <v>310</v>
      </c>
      <c r="C149" s="24" t="s">
        <v>311</v>
      </c>
      <c r="D149" s="25" t="s">
        <v>27</v>
      </c>
      <c r="E149" s="25">
        <v>0</v>
      </c>
      <c r="F149" s="25" t="s">
        <v>27</v>
      </c>
      <c r="G149" s="25">
        <v>12.661355</v>
      </c>
      <c r="H149" s="25">
        <f t="shared" si="46"/>
        <v>12.661355</v>
      </c>
      <c r="I149" s="25">
        <f t="shared" si="46"/>
        <v>11.646043000000001</v>
      </c>
      <c r="J149" s="25">
        <v>0</v>
      </c>
      <c r="K149" s="25">
        <v>0</v>
      </c>
      <c r="L149" s="25">
        <v>0</v>
      </c>
      <c r="M149" s="25">
        <v>0</v>
      </c>
      <c r="N149" s="25">
        <v>2.638455</v>
      </c>
      <c r="O149" s="25">
        <v>2.6864319999999999</v>
      </c>
      <c r="P149" s="25">
        <v>10.0229</v>
      </c>
      <c r="Q149" s="25">
        <v>8.9596110000000007</v>
      </c>
      <c r="R149" s="25" t="s">
        <v>27</v>
      </c>
      <c r="S149" s="25">
        <f t="shared" si="45"/>
        <v>1.0153119999999998</v>
      </c>
      <c r="T149" s="25">
        <f t="shared" si="37"/>
        <v>-1.0153119999999998</v>
      </c>
      <c r="U149" s="26">
        <f t="shared" si="38"/>
        <v>-8.0189837501594405E-2</v>
      </c>
      <c r="V149" s="24" t="s">
        <v>27</v>
      </c>
    </row>
    <row r="150" spans="1:22" ht="126" x14ac:dyDescent="0.25">
      <c r="A150" s="22" t="s">
        <v>73</v>
      </c>
      <c r="B150" s="23" t="s">
        <v>168</v>
      </c>
      <c r="C150" s="24" t="s">
        <v>169</v>
      </c>
      <c r="D150" s="25" t="s">
        <v>27</v>
      </c>
      <c r="E150" s="25">
        <v>0</v>
      </c>
      <c r="F150" s="25" t="s">
        <v>27</v>
      </c>
      <c r="G150" s="25">
        <v>0.74175199999999997</v>
      </c>
      <c r="H150" s="25">
        <f t="shared" si="46"/>
        <v>0.74175199999999997</v>
      </c>
      <c r="I150" s="25">
        <f t="shared" si="46"/>
        <v>0.74175199999999997</v>
      </c>
      <c r="J150" s="25">
        <v>0</v>
      </c>
      <c r="K150" s="25">
        <v>0</v>
      </c>
      <c r="L150" s="25">
        <v>0.74175199999999997</v>
      </c>
      <c r="M150" s="25">
        <v>0.74175199999999997</v>
      </c>
      <c r="N150" s="25">
        <v>0</v>
      </c>
      <c r="O150" s="25">
        <v>0</v>
      </c>
      <c r="P150" s="25">
        <v>0</v>
      </c>
      <c r="Q150" s="25">
        <v>0</v>
      </c>
      <c r="R150" s="25" t="s">
        <v>27</v>
      </c>
      <c r="S150" s="25">
        <f t="shared" si="45"/>
        <v>0</v>
      </c>
      <c r="T150" s="25">
        <f t="shared" si="37"/>
        <v>0</v>
      </c>
      <c r="U150" s="26">
        <f t="shared" si="38"/>
        <v>0</v>
      </c>
      <c r="V150" s="24" t="s">
        <v>27</v>
      </c>
    </row>
    <row r="151" spans="1:22" ht="141.75" x14ac:dyDescent="0.25">
      <c r="A151" s="22" t="s">
        <v>73</v>
      </c>
      <c r="B151" s="23" t="s">
        <v>312</v>
      </c>
      <c r="C151" s="24" t="s">
        <v>313</v>
      </c>
      <c r="D151" s="25" t="s">
        <v>27</v>
      </c>
      <c r="E151" s="25">
        <v>0</v>
      </c>
      <c r="F151" s="25" t="s">
        <v>27</v>
      </c>
      <c r="G151" s="25">
        <v>0.13375999999999999</v>
      </c>
      <c r="H151" s="25">
        <f t="shared" si="46"/>
        <v>0.13375999999999999</v>
      </c>
      <c r="I151" s="25">
        <f t="shared" si="46"/>
        <v>0.113511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0.13375999999999999</v>
      </c>
      <c r="Q151" s="25">
        <v>0.113511</v>
      </c>
      <c r="R151" s="25" t="s">
        <v>27</v>
      </c>
      <c r="S151" s="25">
        <f t="shared" si="45"/>
        <v>2.0248999999999989E-2</v>
      </c>
      <c r="T151" s="25">
        <f t="shared" si="37"/>
        <v>-2.0248999999999989E-2</v>
      </c>
      <c r="U151" s="26">
        <f t="shared" si="38"/>
        <v>-0.15138307416267935</v>
      </c>
      <c r="V151" s="24" t="s">
        <v>346</v>
      </c>
    </row>
    <row r="152" spans="1:22" ht="141.75" x14ac:dyDescent="0.25">
      <c r="A152" s="22" t="s">
        <v>73</v>
      </c>
      <c r="B152" s="23" t="s">
        <v>314</v>
      </c>
      <c r="C152" s="24" t="s">
        <v>315</v>
      </c>
      <c r="D152" s="25" t="s">
        <v>27</v>
      </c>
      <c r="E152" s="25">
        <v>0</v>
      </c>
      <c r="F152" s="25" t="s">
        <v>27</v>
      </c>
      <c r="G152" s="25">
        <v>0.83095699999999995</v>
      </c>
      <c r="H152" s="25">
        <f t="shared" si="46"/>
        <v>0.83095699999999995</v>
      </c>
      <c r="I152" s="25">
        <f t="shared" si="46"/>
        <v>0.81715099999999996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0.83095699999999995</v>
      </c>
      <c r="Q152" s="25">
        <v>0.81715099999999996</v>
      </c>
      <c r="R152" s="25" t="s">
        <v>27</v>
      </c>
      <c r="S152" s="25">
        <f t="shared" si="45"/>
        <v>1.3805999999999985E-2</v>
      </c>
      <c r="T152" s="25">
        <f t="shared" si="37"/>
        <v>-1.3805999999999985E-2</v>
      </c>
      <c r="U152" s="26">
        <f t="shared" si="38"/>
        <v>-1.6614578130998339E-2</v>
      </c>
      <c r="V152" s="24" t="s">
        <v>27</v>
      </c>
    </row>
    <row r="153" spans="1:22" ht="141.75" x14ac:dyDescent="0.25">
      <c r="A153" s="22" t="s">
        <v>73</v>
      </c>
      <c r="B153" s="23" t="s">
        <v>316</v>
      </c>
      <c r="C153" s="24" t="s">
        <v>317</v>
      </c>
      <c r="D153" s="25" t="s">
        <v>27</v>
      </c>
      <c r="E153" s="25">
        <v>0</v>
      </c>
      <c r="F153" s="25" t="s">
        <v>27</v>
      </c>
      <c r="G153" s="25">
        <v>0.22736200000000001</v>
      </c>
      <c r="H153" s="25">
        <f t="shared" si="46"/>
        <v>0.22736200000000001</v>
      </c>
      <c r="I153" s="25">
        <f t="shared" si="46"/>
        <v>0.173621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0.22736200000000001</v>
      </c>
      <c r="Q153" s="25">
        <v>0.173621</v>
      </c>
      <c r="R153" s="25" t="s">
        <v>27</v>
      </c>
      <c r="S153" s="25">
        <f t="shared" si="45"/>
        <v>5.3741000000000011E-2</v>
      </c>
      <c r="T153" s="25">
        <f t="shared" si="37"/>
        <v>-5.3741000000000011E-2</v>
      </c>
      <c r="U153" s="26">
        <f t="shared" si="38"/>
        <v>-0.23636755482446498</v>
      </c>
      <c r="V153" s="24" t="s">
        <v>346</v>
      </c>
    </row>
    <row r="154" spans="1:22" ht="47.25" x14ac:dyDescent="0.25">
      <c r="A154" s="22" t="s">
        <v>75</v>
      </c>
      <c r="B154" s="23" t="s">
        <v>76</v>
      </c>
      <c r="C154" s="24" t="s">
        <v>26</v>
      </c>
      <c r="D154" s="25">
        <f>IFERROR(SUM(D155:D161),"нд")</f>
        <v>9.4790290000000006</v>
      </c>
      <c r="E154" s="25">
        <f>IFERROR(SUM(E155:E161),"нд")</f>
        <v>5.0501009999999997</v>
      </c>
      <c r="F154" s="25">
        <f>IFERROR(SUM(F155:F161),"нд")</f>
        <v>0</v>
      </c>
      <c r="G154" s="25">
        <f>IFERROR(SUM(G155:G161),"нд")</f>
        <v>180.78859499999999</v>
      </c>
      <c r="H154" s="25">
        <f t="shared" si="46"/>
        <v>101.17780900000001</v>
      </c>
      <c r="I154" s="25">
        <f t="shared" si="46"/>
        <v>95.892674999999997</v>
      </c>
      <c r="J154" s="25">
        <f t="shared" ref="J154:S154" si="47">IFERROR(SUM(J155:J161),"нд")</f>
        <v>0</v>
      </c>
      <c r="K154" s="25">
        <f t="shared" si="47"/>
        <v>0</v>
      </c>
      <c r="L154" s="25">
        <f t="shared" si="47"/>
        <v>0</v>
      </c>
      <c r="M154" s="25">
        <f t="shared" si="47"/>
        <v>0</v>
      </c>
      <c r="N154" s="25">
        <f t="shared" si="47"/>
        <v>75.069156000000007</v>
      </c>
      <c r="O154" s="25">
        <f t="shared" si="47"/>
        <v>70.822851999999997</v>
      </c>
      <c r="P154" s="25">
        <f t="shared" si="47"/>
        <v>26.108653</v>
      </c>
      <c r="Q154" s="25">
        <f t="shared" si="47"/>
        <v>25.069823</v>
      </c>
      <c r="R154" s="25">
        <f t="shared" si="47"/>
        <v>0</v>
      </c>
      <c r="S154" s="25">
        <f t="shared" si="47"/>
        <v>84.89591999999999</v>
      </c>
      <c r="T154" s="25">
        <f t="shared" si="37"/>
        <v>-5.2851340000000135</v>
      </c>
      <c r="U154" s="26">
        <f t="shared" si="38"/>
        <v>-5.2236098530261836E-2</v>
      </c>
      <c r="V154" s="24" t="s">
        <v>27</v>
      </c>
    </row>
    <row r="155" spans="1:22" ht="63" x14ac:dyDescent="0.25">
      <c r="A155" s="22" t="s">
        <v>75</v>
      </c>
      <c r="B155" s="23" t="s">
        <v>138</v>
      </c>
      <c r="C155" s="24" t="s">
        <v>139</v>
      </c>
      <c r="D155" s="25">
        <v>3.7999830000000001</v>
      </c>
      <c r="E155" s="25">
        <v>1.5665290000000001</v>
      </c>
      <c r="F155" s="25" t="s">
        <v>27</v>
      </c>
      <c r="G155" s="25">
        <v>40.343696999999999</v>
      </c>
      <c r="H155" s="25">
        <f t="shared" si="46"/>
        <v>40.343696999999999</v>
      </c>
      <c r="I155" s="25">
        <f t="shared" si="46"/>
        <v>39.970680999999999</v>
      </c>
      <c r="J155" s="25">
        <v>0</v>
      </c>
      <c r="K155" s="25">
        <v>0</v>
      </c>
      <c r="L155" s="25">
        <v>0</v>
      </c>
      <c r="M155" s="25">
        <v>0</v>
      </c>
      <c r="N155" s="25">
        <v>40.343696999999999</v>
      </c>
      <c r="O155" s="25">
        <v>39.970680999999999</v>
      </c>
      <c r="P155" s="25">
        <v>0</v>
      </c>
      <c r="Q155" s="25">
        <v>0</v>
      </c>
      <c r="R155" s="25" t="s">
        <v>27</v>
      </c>
      <c r="S155" s="25">
        <f t="shared" ref="S155:S161" si="48">IFERROR(SUM(G155,-1*I155),"нд")</f>
        <v>0.37301599999999979</v>
      </c>
      <c r="T155" s="25">
        <f t="shared" si="37"/>
        <v>-0.37301599999999979</v>
      </c>
      <c r="U155" s="26">
        <f t="shared" si="38"/>
        <v>-9.2459548265990555E-3</v>
      </c>
      <c r="V155" s="24" t="s">
        <v>27</v>
      </c>
    </row>
    <row r="156" spans="1:22" ht="63" x14ac:dyDescent="0.25">
      <c r="A156" s="22" t="s">
        <v>75</v>
      </c>
      <c r="B156" s="23" t="s">
        <v>140</v>
      </c>
      <c r="C156" s="24" t="s">
        <v>141</v>
      </c>
      <c r="D156" s="25">
        <v>1.467892</v>
      </c>
      <c r="E156" s="25">
        <v>1.034958</v>
      </c>
      <c r="F156" s="25" t="s">
        <v>27</v>
      </c>
      <c r="G156" s="25">
        <v>13.989630999999999</v>
      </c>
      <c r="H156" s="25">
        <f t="shared" si="46"/>
        <v>13.989630999999999</v>
      </c>
      <c r="I156" s="25">
        <f t="shared" si="46"/>
        <v>13.424954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13.989630999999999</v>
      </c>
      <c r="Q156" s="25">
        <v>13.424954</v>
      </c>
      <c r="R156" s="25" t="s">
        <v>27</v>
      </c>
      <c r="S156" s="25">
        <f t="shared" si="48"/>
        <v>0.56467699999999965</v>
      </c>
      <c r="T156" s="25">
        <f t="shared" si="37"/>
        <v>-0.56467699999999965</v>
      </c>
      <c r="U156" s="26">
        <f t="shared" si="38"/>
        <v>-4.0363966712202749E-2</v>
      </c>
      <c r="V156" s="24" t="s">
        <v>27</v>
      </c>
    </row>
    <row r="157" spans="1:22" ht="63" x14ac:dyDescent="0.25">
      <c r="A157" s="22" t="s">
        <v>75</v>
      </c>
      <c r="B157" s="23" t="s">
        <v>149</v>
      </c>
      <c r="C157" s="24" t="s">
        <v>150</v>
      </c>
      <c r="D157" s="25">
        <v>1.26959</v>
      </c>
      <c r="E157" s="25">
        <v>0.93990799999999997</v>
      </c>
      <c r="F157" s="25" t="s">
        <v>27</v>
      </c>
      <c r="G157" s="25">
        <v>12.02261</v>
      </c>
      <c r="H157" s="25">
        <f t="shared" si="46"/>
        <v>12.02261</v>
      </c>
      <c r="I157" s="25">
        <f t="shared" si="46"/>
        <v>11.586904000000001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12.02261</v>
      </c>
      <c r="Q157" s="25">
        <v>11.586904000000001</v>
      </c>
      <c r="R157" s="25" t="s">
        <v>27</v>
      </c>
      <c r="S157" s="25">
        <f t="shared" si="48"/>
        <v>0.4357059999999997</v>
      </c>
      <c r="T157" s="25">
        <f t="shared" si="37"/>
        <v>-0.4357059999999997</v>
      </c>
      <c r="U157" s="26">
        <f t="shared" si="38"/>
        <v>-3.6240550096859142E-2</v>
      </c>
      <c r="V157" s="24" t="s">
        <v>27</v>
      </c>
    </row>
    <row r="158" spans="1:22" ht="63" x14ac:dyDescent="0.25">
      <c r="A158" s="22" t="s">
        <v>75</v>
      </c>
      <c r="B158" s="23" t="s">
        <v>142</v>
      </c>
      <c r="C158" s="24" t="s">
        <v>143</v>
      </c>
      <c r="D158" s="25">
        <v>2.9415640000000001</v>
      </c>
      <c r="E158" s="25">
        <v>1.5087060000000001</v>
      </c>
      <c r="F158" s="25" t="s">
        <v>27</v>
      </c>
      <c r="G158" s="25">
        <v>29.130061000000001</v>
      </c>
      <c r="H158" s="25">
        <f t="shared" si="46"/>
        <v>29.130061000000001</v>
      </c>
      <c r="I158" s="25">
        <f t="shared" si="46"/>
        <v>27.097750000000001</v>
      </c>
      <c r="J158" s="25">
        <v>0</v>
      </c>
      <c r="K158" s="25">
        <v>0</v>
      </c>
      <c r="L158" s="25">
        <v>0</v>
      </c>
      <c r="M158" s="25">
        <v>0</v>
      </c>
      <c r="N158" s="25">
        <v>29.130061000000001</v>
      </c>
      <c r="O158" s="25">
        <v>27.097750000000001</v>
      </c>
      <c r="P158" s="25">
        <v>0</v>
      </c>
      <c r="Q158" s="25">
        <v>0</v>
      </c>
      <c r="R158" s="25" t="s">
        <v>27</v>
      </c>
      <c r="S158" s="25">
        <f t="shared" si="48"/>
        <v>2.032311</v>
      </c>
      <c r="T158" s="25">
        <f t="shared" si="37"/>
        <v>-2.032311</v>
      </c>
      <c r="U158" s="26">
        <f t="shared" si="38"/>
        <v>-6.9766795201699025E-2</v>
      </c>
      <c r="V158" s="24" t="s">
        <v>27</v>
      </c>
    </row>
    <row r="159" spans="1:22" ht="78.75" x14ac:dyDescent="0.25">
      <c r="A159" s="22" t="s">
        <v>75</v>
      </c>
      <c r="B159" s="23" t="s">
        <v>318</v>
      </c>
      <c r="C159" s="24" t="s">
        <v>319</v>
      </c>
      <c r="D159" s="25" t="s">
        <v>27</v>
      </c>
      <c r="E159" s="25">
        <v>0</v>
      </c>
      <c r="F159" s="25" t="s">
        <v>27</v>
      </c>
      <c r="G159" s="25">
        <v>0.57049899999999998</v>
      </c>
      <c r="H159" s="25">
        <f t="shared" si="46"/>
        <v>9.6411999999999998E-2</v>
      </c>
      <c r="I159" s="25">
        <f t="shared" si="46"/>
        <v>5.7965000000000003E-2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9.6411999999999998E-2</v>
      </c>
      <c r="Q159" s="25">
        <v>5.7965000000000003E-2</v>
      </c>
      <c r="R159" s="25" t="s">
        <v>27</v>
      </c>
      <c r="S159" s="25">
        <f t="shared" si="48"/>
        <v>0.51253399999999993</v>
      </c>
      <c r="T159" s="25">
        <f t="shared" si="37"/>
        <v>-3.8446999999999995E-2</v>
      </c>
      <c r="U159" s="26">
        <f t="shared" si="38"/>
        <v>-0.39877816039497155</v>
      </c>
      <c r="V159" s="24" t="s">
        <v>346</v>
      </c>
    </row>
    <row r="160" spans="1:22" ht="63" x14ac:dyDescent="0.25">
      <c r="A160" s="22" t="s">
        <v>75</v>
      </c>
      <c r="B160" s="23" t="s">
        <v>320</v>
      </c>
      <c r="C160" s="24" t="s">
        <v>321</v>
      </c>
      <c r="D160" s="25" t="s">
        <v>27</v>
      </c>
      <c r="E160" s="25">
        <v>0</v>
      </c>
      <c r="F160" s="25" t="s">
        <v>27</v>
      </c>
      <c r="G160" s="25">
        <v>39.021605999999998</v>
      </c>
      <c r="H160" s="25">
        <f t="shared" si="46"/>
        <v>2.6223190000000001</v>
      </c>
      <c r="I160" s="25">
        <f t="shared" si="46"/>
        <v>1.861707</v>
      </c>
      <c r="J160" s="25">
        <v>0</v>
      </c>
      <c r="K160" s="25">
        <v>0</v>
      </c>
      <c r="L160" s="25">
        <v>0</v>
      </c>
      <c r="M160" s="25">
        <v>0</v>
      </c>
      <c r="N160" s="25">
        <v>2.6223190000000001</v>
      </c>
      <c r="O160" s="25">
        <v>1.861707</v>
      </c>
      <c r="P160" s="25">
        <v>0</v>
      </c>
      <c r="Q160" s="25">
        <v>0</v>
      </c>
      <c r="R160" s="25" t="s">
        <v>27</v>
      </c>
      <c r="S160" s="25">
        <f t="shared" si="48"/>
        <v>37.159898999999996</v>
      </c>
      <c r="T160" s="25">
        <f t="shared" si="37"/>
        <v>-0.76061200000000007</v>
      </c>
      <c r="U160" s="26">
        <f t="shared" si="38"/>
        <v>-0.29005319337578689</v>
      </c>
      <c r="V160" s="24" t="s">
        <v>158</v>
      </c>
    </row>
    <row r="161" spans="1:22" ht="63" x14ac:dyDescent="0.25">
      <c r="A161" s="22" t="s">
        <v>75</v>
      </c>
      <c r="B161" s="23" t="s">
        <v>322</v>
      </c>
      <c r="C161" s="24" t="s">
        <v>323</v>
      </c>
      <c r="D161" s="25" t="s">
        <v>27</v>
      </c>
      <c r="E161" s="25">
        <v>0</v>
      </c>
      <c r="F161" s="25" t="s">
        <v>27</v>
      </c>
      <c r="G161" s="25">
        <v>45.710490999999998</v>
      </c>
      <c r="H161" s="25">
        <f t="shared" si="46"/>
        <v>2.9730789999999998</v>
      </c>
      <c r="I161" s="25">
        <f t="shared" si="46"/>
        <v>1.892714</v>
      </c>
      <c r="J161" s="25">
        <v>0</v>
      </c>
      <c r="K161" s="25">
        <v>0</v>
      </c>
      <c r="L161" s="25">
        <v>0</v>
      </c>
      <c r="M161" s="25">
        <v>0</v>
      </c>
      <c r="N161" s="25">
        <v>2.9730789999999998</v>
      </c>
      <c r="O161" s="25">
        <v>1.892714</v>
      </c>
      <c r="P161" s="25">
        <v>0</v>
      </c>
      <c r="Q161" s="25">
        <v>0</v>
      </c>
      <c r="R161" s="25" t="s">
        <v>27</v>
      </c>
      <c r="S161" s="25">
        <f t="shared" si="48"/>
        <v>43.817777</v>
      </c>
      <c r="T161" s="25">
        <f t="shared" si="37"/>
        <v>-1.0803649999999998</v>
      </c>
      <c r="U161" s="26">
        <f t="shared" si="38"/>
        <v>-0.36338254045721619</v>
      </c>
      <c r="V161" s="24" t="s">
        <v>158</v>
      </c>
    </row>
    <row r="162" spans="1:22" ht="47.25" x14ac:dyDescent="0.25">
      <c r="A162" s="22" t="s">
        <v>77</v>
      </c>
      <c r="B162" s="23" t="s">
        <v>78</v>
      </c>
      <c r="C162" s="24" t="s">
        <v>26</v>
      </c>
      <c r="D162" s="25">
        <f>IFERROR(SUM(D163,D166,D167,D168,D169,D170,D171,D172),"нд")</f>
        <v>0</v>
      </c>
      <c r="E162" s="25">
        <f>IFERROR(SUM(E163,E166,E167,E168,E169,E170,E171,E172),"нд")</f>
        <v>0</v>
      </c>
      <c r="F162" s="25">
        <f>IFERROR(SUM(F163,F166,F167,F168,F169,F170,F171,F172),"нд")</f>
        <v>0</v>
      </c>
      <c r="G162" s="25">
        <f>IFERROR(SUM(G163,G166,G167,G168,G169,G170,G171,G172),"нд")</f>
        <v>105.873166</v>
      </c>
      <c r="H162" s="25">
        <f t="shared" si="46"/>
        <v>30.759060999999999</v>
      </c>
      <c r="I162" s="25">
        <f t="shared" si="46"/>
        <v>27.359438999999998</v>
      </c>
      <c r="J162" s="25">
        <f t="shared" ref="J162:S162" si="49">IFERROR(SUM(J163,J166,J167,J168,J169,J170,J171,J172),"нд")</f>
        <v>0</v>
      </c>
      <c r="K162" s="25">
        <f t="shared" si="49"/>
        <v>0</v>
      </c>
      <c r="L162" s="25">
        <f t="shared" si="49"/>
        <v>0</v>
      </c>
      <c r="M162" s="25">
        <f t="shared" si="49"/>
        <v>0</v>
      </c>
      <c r="N162" s="25">
        <f t="shared" si="49"/>
        <v>30.759060999999999</v>
      </c>
      <c r="O162" s="25">
        <f t="shared" si="49"/>
        <v>27.359438999999998</v>
      </c>
      <c r="P162" s="25">
        <f t="shared" si="49"/>
        <v>0</v>
      </c>
      <c r="Q162" s="25">
        <f t="shared" si="49"/>
        <v>0</v>
      </c>
      <c r="R162" s="25">
        <f t="shared" si="49"/>
        <v>0</v>
      </c>
      <c r="S162" s="25">
        <f t="shared" si="49"/>
        <v>78.513726999999989</v>
      </c>
      <c r="T162" s="25">
        <f t="shared" si="37"/>
        <v>-3.3996220000000008</v>
      </c>
      <c r="U162" s="26">
        <f t="shared" si="38"/>
        <v>-0.110524245197212</v>
      </c>
      <c r="V162" s="24" t="s">
        <v>27</v>
      </c>
    </row>
    <row r="163" spans="1:22" ht="47.25" x14ac:dyDescent="0.25">
      <c r="A163" s="22" t="s">
        <v>79</v>
      </c>
      <c r="B163" s="23" t="s">
        <v>80</v>
      </c>
      <c r="C163" s="24" t="s">
        <v>26</v>
      </c>
      <c r="D163" s="25">
        <f>IFERROR(SUM(D164:D165),"нд")</f>
        <v>0</v>
      </c>
      <c r="E163" s="25">
        <f>IFERROR(SUM(E164:E165),"нд")</f>
        <v>0</v>
      </c>
      <c r="F163" s="25">
        <f>IFERROR(SUM(F164:F165),"нд")</f>
        <v>0</v>
      </c>
      <c r="G163" s="25">
        <f>IFERROR(SUM(G164:G165),"нд")</f>
        <v>105.873166</v>
      </c>
      <c r="H163" s="25">
        <f t="shared" si="46"/>
        <v>30.759060999999999</v>
      </c>
      <c r="I163" s="25">
        <f t="shared" si="46"/>
        <v>27.359438999999998</v>
      </c>
      <c r="J163" s="25">
        <f t="shared" ref="J163:S163" si="50">IFERROR(SUM(J164:J165),"нд")</f>
        <v>0</v>
      </c>
      <c r="K163" s="25">
        <f t="shared" si="50"/>
        <v>0</v>
      </c>
      <c r="L163" s="25">
        <f t="shared" si="50"/>
        <v>0</v>
      </c>
      <c r="M163" s="25">
        <f t="shared" si="50"/>
        <v>0</v>
      </c>
      <c r="N163" s="25">
        <f t="shared" si="50"/>
        <v>30.759060999999999</v>
      </c>
      <c r="O163" s="25">
        <f t="shared" si="50"/>
        <v>27.359438999999998</v>
      </c>
      <c r="P163" s="25">
        <f t="shared" si="50"/>
        <v>0</v>
      </c>
      <c r="Q163" s="25">
        <f t="shared" si="50"/>
        <v>0</v>
      </c>
      <c r="R163" s="25">
        <f t="shared" si="50"/>
        <v>0</v>
      </c>
      <c r="S163" s="25">
        <f t="shared" si="50"/>
        <v>78.513726999999989</v>
      </c>
      <c r="T163" s="25">
        <f t="shared" si="37"/>
        <v>-3.3996220000000008</v>
      </c>
      <c r="U163" s="26">
        <f t="shared" si="38"/>
        <v>-0.110524245197212</v>
      </c>
      <c r="V163" s="24" t="s">
        <v>27</v>
      </c>
    </row>
    <row r="164" spans="1:22" ht="94.5" x14ac:dyDescent="0.25">
      <c r="A164" s="22" t="s">
        <v>79</v>
      </c>
      <c r="B164" s="23" t="s">
        <v>365</v>
      </c>
      <c r="C164" s="24" t="s">
        <v>366</v>
      </c>
      <c r="D164" s="25" t="s">
        <v>27</v>
      </c>
      <c r="E164" s="25">
        <v>0</v>
      </c>
      <c r="F164" s="25" t="s">
        <v>27</v>
      </c>
      <c r="G164" s="25">
        <v>75.114104999999995</v>
      </c>
      <c r="H164" s="25">
        <f t="shared" si="46"/>
        <v>0</v>
      </c>
      <c r="I164" s="25">
        <f t="shared" si="46"/>
        <v>2.2653E-2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2.2653E-2</v>
      </c>
      <c r="R164" s="25" t="s">
        <v>27</v>
      </c>
      <c r="S164" s="25">
        <f>IFERROR(SUM(G164,-1*I164),"нд")</f>
        <v>75.09145199999999</v>
      </c>
      <c r="T164" s="25">
        <f t="shared" si="37"/>
        <v>2.2653E-2</v>
      </c>
      <c r="U164" s="26" t="str">
        <f t="shared" si="38"/>
        <v>-</v>
      </c>
      <c r="V164" s="24" t="s">
        <v>27</v>
      </c>
    </row>
    <row r="165" spans="1:22" ht="94.5" x14ac:dyDescent="0.25">
      <c r="A165" s="22" t="s">
        <v>79</v>
      </c>
      <c r="B165" s="23" t="s">
        <v>324</v>
      </c>
      <c r="C165" s="24" t="s">
        <v>144</v>
      </c>
      <c r="D165" s="25" t="s">
        <v>27</v>
      </c>
      <c r="E165" s="25">
        <v>0</v>
      </c>
      <c r="F165" s="25" t="s">
        <v>27</v>
      </c>
      <c r="G165" s="25">
        <v>30.759060999999999</v>
      </c>
      <c r="H165" s="25">
        <f t="shared" si="46"/>
        <v>30.759060999999999</v>
      </c>
      <c r="I165" s="25">
        <f t="shared" si="46"/>
        <v>27.336786</v>
      </c>
      <c r="J165" s="25">
        <v>0</v>
      </c>
      <c r="K165" s="25">
        <v>0</v>
      </c>
      <c r="L165" s="25">
        <v>0</v>
      </c>
      <c r="M165" s="25">
        <v>0</v>
      </c>
      <c r="N165" s="25">
        <v>30.759060999999999</v>
      </c>
      <c r="O165" s="25">
        <v>27.359438999999998</v>
      </c>
      <c r="P165" s="25">
        <v>0</v>
      </c>
      <c r="Q165" s="25">
        <v>-2.2653E-2</v>
      </c>
      <c r="R165" s="25" t="s">
        <v>27</v>
      </c>
      <c r="S165" s="25">
        <f>IFERROR(SUM(G165,-1*I165),"нд")</f>
        <v>3.4222749999999991</v>
      </c>
      <c r="T165" s="25">
        <f t="shared" si="37"/>
        <v>-3.4222749999999991</v>
      </c>
      <c r="U165" s="26">
        <f t="shared" si="38"/>
        <v>-0.11126071111208496</v>
      </c>
      <c r="V165" s="24" t="s">
        <v>325</v>
      </c>
    </row>
    <row r="166" spans="1:22" ht="47.25" x14ac:dyDescent="0.25">
      <c r="A166" s="22" t="s">
        <v>81</v>
      </c>
      <c r="B166" s="23" t="s">
        <v>82</v>
      </c>
      <c r="C166" s="24" t="s">
        <v>26</v>
      </c>
      <c r="D166" s="25">
        <f t="shared" ref="D166:G172" si="51">IFERROR(0,"нд")</f>
        <v>0</v>
      </c>
      <c r="E166" s="25">
        <f t="shared" si="51"/>
        <v>0</v>
      </c>
      <c r="F166" s="25">
        <f t="shared" si="51"/>
        <v>0</v>
      </c>
      <c r="G166" s="25">
        <f t="shared" si="51"/>
        <v>0</v>
      </c>
      <c r="H166" s="25">
        <f t="shared" si="46"/>
        <v>0</v>
      </c>
      <c r="I166" s="25">
        <f t="shared" si="46"/>
        <v>0</v>
      </c>
      <c r="J166" s="25">
        <f t="shared" ref="J166:S172" si="52">IFERROR(0,"нд")</f>
        <v>0</v>
      </c>
      <c r="K166" s="25">
        <f t="shared" si="52"/>
        <v>0</v>
      </c>
      <c r="L166" s="25">
        <f t="shared" si="52"/>
        <v>0</v>
      </c>
      <c r="M166" s="25">
        <f t="shared" si="52"/>
        <v>0</v>
      </c>
      <c r="N166" s="25">
        <f t="shared" si="52"/>
        <v>0</v>
      </c>
      <c r="O166" s="25">
        <f t="shared" si="52"/>
        <v>0</v>
      </c>
      <c r="P166" s="25">
        <f t="shared" si="52"/>
        <v>0</v>
      </c>
      <c r="Q166" s="25">
        <f t="shared" si="52"/>
        <v>0</v>
      </c>
      <c r="R166" s="25">
        <f t="shared" si="52"/>
        <v>0</v>
      </c>
      <c r="S166" s="25">
        <f t="shared" si="52"/>
        <v>0</v>
      </c>
      <c r="T166" s="25">
        <f t="shared" si="37"/>
        <v>0</v>
      </c>
      <c r="U166" s="26" t="str">
        <f t="shared" si="38"/>
        <v>-</v>
      </c>
      <c r="V166" s="24" t="s">
        <v>27</v>
      </c>
    </row>
    <row r="167" spans="1:22" ht="31.5" x14ac:dyDescent="0.25">
      <c r="A167" s="22" t="s">
        <v>83</v>
      </c>
      <c r="B167" s="23" t="s">
        <v>84</v>
      </c>
      <c r="C167" s="24" t="s">
        <v>26</v>
      </c>
      <c r="D167" s="25">
        <f t="shared" si="51"/>
        <v>0</v>
      </c>
      <c r="E167" s="25">
        <f t="shared" si="51"/>
        <v>0</v>
      </c>
      <c r="F167" s="25">
        <f t="shared" si="51"/>
        <v>0</v>
      </c>
      <c r="G167" s="25">
        <f t="shared" si="51"/>
        <v>0</v>
      </c>
      <c r="H167" s="25">
        <f t="shared" si="46"/>
        <v>0</v>
      </c>
      <c r="I167" s="25">
        <f t="shared" si="46"/>
        <v>0</v>
      </c>
      <c r="J167" s="25">
        <f t="shared" si="52"/>
        <v>0</v>
      </c>
      <c r="K167" s="25">
        <f t="shared" si="52"/>
        <v>0</v>
      </c>
      <c r="L167" s="25">
        <f t="shared" si="52"/>
        <v>0</v>
      </c>
      <c r="M167" s="25">
        <f t="shared" si="52"/>
        <v>0</v>
      </c>
      <c r="N167" s="25">
        <f t="shared" si="52"/>
        <v>0</v>
      </c>
      <c r="O167" s="25">
        <f t="shared" si="52"/>
        <v>0</v>
      </c>
      <c r="P167" s="25">
        <f t="shared" si="52"/>
        <v>0</v>
      </c>
      <c r="Q167" s="25">
        <f t="shared" si="52"/>
        <v>0</v>
      </c>
      <c r="R167" s="25">
        <f t="shared" si="52"/>
        <v>0</v>
      </c>
      <c r="S167" s="25">
        <f t="shared" si="52"/>
        <v>0</v>
      </c>
      <c r="T167" s="25">
        <f t="shared" si="37"/>
        <v>0</v>
      </c>
      <c r="U167" s="26" t="str">
        <f t="shared" si="38"/>
        <v>-</v>
      </c>
      <c r="V167" s="24" t="s">
        <v>27</v>
      </c>
    </row>
    <row r="168" spans="1:22" ht="47.25" x14ac:dyDescent="0.25">
      <c r="A168" s="22" t="s">
        <v>85</v>
      </c>
      <c r="B168" s="23" t="s">
        <v>86</v>
      </c>
      <c r="C168" s="24" t="s">
        <v>26</v>
      </c>
      <c r="D168" s="25">
        <f t="shared" si="51"/>
        <v>0</v>
      </c>
      <c r="E168" s="25">
        <f t="shared" si="51"/>
        <v>0</v>
      </c>
      <c r="F168" s="25">
        <f t="shared" si="51"/>
        <v>0</v>
      </c>
      <c r="G168" s="25">
        <f t="shared" si="51"/>
        <v>0</v>
      </c>
      <c r="H168" s="25">
        <f t="shared" si="46"/>
        <v>0</v>
      </c>
      <c r="I168" s="25">
        <f t="shared" si="46"/>
        <v>0</v>
      </c>
      <c r="J168" s="25">
        <f t="shared" si="52"/>
        <v>0</v>
      </c>
      <c r="K168" s="25">
        <f t="shared" si="52"/>
        <v>0</v>
      </c>
      <c r="L168" s="25">
        <f t="shared" si="52"/>
        <v>0</v>
      </c>
      <c r="M168" s="25">
        <f t="shared" si="52"/>
        <v>0</v>
      </c>
      <c r="N168" s="25">
        <f t="shared" si="52"/>
        <v>0</v>
      </c>
      <c r="O168" s="25">
        <f t="shared" si="52"/>
        <v>0</v>
      </c>
      <c r="P168" s="25">
        <f t="shared" si="52"/>
        <v>0</v>
      </c>
      <c r="Q168" s="25">
        <f t="shared" si="52"/>
        <v>0</v>
      </c>
      <c r="R168" s="25">
        <f t="shared" si="52"/>
        <v>0</v>
      </c>
      <c r="S168" s="25">
        <f t="shared" si="52"/>
        <v>0</v>
      </c>
      <c r="T168" s="25">
        <f t="shared" si="37"/>
        <v>0</v>
      </c>
      <c r="U168" s="26" t="str">
        <f t="shared" si="38"/>
        <v>-</v>
      </c>
      <c r="V168" s="24" t="s">
        <v>27</v>
      </c>
    </row>
    <row r="169" spans="1:22" ht="63" x14ac:dyDescent="0.25">
      <c r="A169" s="22" t="s">
        <v>87</v>
      </c>
      <c r="B169" s="23" t="s">
        <v>88</v>
      </c>
      <c r="C169" s="24" t="s">
        <v>26</v>
      </c>
      <c r="D169" s="25">
        <f t="shared" si="51"/>
        <v>0</v>
      </c>
      <c r="E169" s="25">
        <f t="shared" si="51"/>
        <v>0</v>
      </c>
      <c r="F169" s="25">
        <f t="shared" si="51"/>
        <v>0</v>
      </c>
      <c r="G169" s="25">
        <f t="shared" si="51"/>
        <v>0</v>
      </c>
      <c r="H169" s="25">
        <f t="shared" si="46"/>
        <v>0</v>
      </c>
      <c r="I169" s="25">
        <f t="shared" si="46"/>
        <v>0</v>
      </c>
      <c r="J169" s="25">
        <f t="shared" si="52"/>
        <v>0</v>
      </c>
      <c r="K169" s="25">
        <f t="shared" si="52"/>
        <v>0</v>
      </c>
      <c r="L169" s="25">
        <f t="shared" si="52"/>
        <v>0</v>
      </c>
      <c r="M169" s="25">
        <f t="shared" si="52"/>
        <v>0</v>
      </c>
      <c r="N169" s="25">
        <f t="shared" si="52"/>
        <v>0</v>
      </c>
      <c r="O169" s="25">
        <f t="shared" si="52"/>
        <v>0</v>
      </c>
      <c r="P169" s="25">
        <f t="shared" si="52"/>
        <v>0</v>
      </c>
      <c r="Q169" s="25">
        <f t="shared" si="52"/>
        <v>0</v>
      </c>
      <c r="R169" s="25">
        <f t="shared" si="52"/>
        <v>0</v>
      </c>
      <c r="S169" s="25">
        <f t="shared" si="52"/>
        <v>0</v>
      </c>
      <c r="T169" s="25">
        <f t="shared" si="37"/>
        <v>0</v>
      </c>
      <c r="U169" s="26" t="str">
        <f t="shared" si="38"/>
        <v>-</v>
      </c>
      <c r="V169" s="24" t="s">
        <v>27</v>
      </c>
    </row>
    <row r="170" spans="1:22" ht="63" x14ac:dyDescent="0.25">
      <c r="A170" s="22" t="s">
        <v>89</v>
      </c>
      <c r="B170" s="23" t="s">
        <v>90</v>
      </c>
      <c r="C170" s="24" t="s">
        <v>26</v>
      </c>
      <c r="D170" s="25">
        <f t="shared" si="51"/>
        <v>0</v>
      </c>
      <c r="E170" s="25">
        <f t="shared" si="51"/>
        <v>0</v>
      </c>
      <c r="F170" s="25">
        <f t="shared" si="51"/>
        <v>0</v>
      </c>
      <c r="G170" s="25">
        <f t="shared" si="51"/>
        <v>0</v>
      </c>
      <c r="H170" s="25">
        <f t="shared" si="46"/>
        <v>0</v>
      </c>
      <c r="I170" s="25">
        <f t="shared" si="46"/>
        <v>0</v>
      </c>
      <c r="J170" s="25">
        <f t="shared" si="52"/>
        <v>0</v>
      </c>
      <c r="K170" s="25">
        <f t="shared" si="52"/>
        <v>0</v>
      </c>
      <c r="L170" s="25">
        <f t="shared" si="52"/>
        <v>0</v>
      </c>
      <c r="M170" s="25">
        <f t="shared" si="52"/>
        <v>0</v>
      </c>
      <c r="N170" s="25">
        <f t="shared" si="52"/>
        <v>0</v>
      </c>
      <c r="O170" s="25">
        <f t="shared" si="52"/>
        <v>0</v>
      </c>
      <c r="P170" s="25">
        <f t="shared" si="52"/>
        <v>0</v>
      </c>
      <c r="Q170" s="25">
        <f t="shared" si="52"/>
        <v>0</v>
      </c>
      <c r="R170" s="25">
        <f t="shared" si="52"/>
        <v>0</v>
      </c>
      <c r="S170" s="25">
        <f t="shared" si="52"/>
        <v>0</v>
      </c>
      <c r="T170" s="25">
        <f t="shared" si="37"/>
        <v>0</v>
      </c>
      <c r="U170" s="26" t="str">
        <f t="shared" si="38"/>
        <v>-</v>
      </c>
      <c r="V170" s="24" t="s">
        <v>27</v>
      </c>
    </row>
    <row r="171" spans="1:22" ht="47.25" x14ac:dyDescent="0.25">
      <c r="A171" s="22" t="s">
        <v>91</v>
      </c>
      <c r="B171" s="23" t="s">
        <v>92</v>
      </c>
      <c r="C171" s="24" t="s">
        <v>26</v>
      </c>
      <c r="D171" s="25">
        <f t="shared" si="51"/>
        <v>0</v>
      </c>
      <c r="E171" s="25">
        <f t="shared" si="51"/>
        <v>0</v>
      </c>
      <c r="F171" s="25">
        <f t="shared" si="51"/>
        <v>0</v>
      </c>
      <c r="G171" s="25">
        <f t="shared" si="51"/>
        <v>0</v>
      </c>
      <c r="H171" s="25">
        <f t="shared" si="46"/>
        <v>0</v>
      </c>
      <c r="I171" s="25">
        <f t="shared" si="46"/>
        <v>0</v>
      </c>
      <c r="J171" s="25">
        <f t="shared" si="52"/>
        <v>0</v>
      </c>
      <c r="K171" s="25">
        <f t="shared" si="52"/>
        <v>0</v>
      </c>
      <c r="L171" s="25">
        <f t="shared" si="52"/>
        <v>0</v>
      </c>
      <c r="M171" s="25">
        <f t="shared" si="52"/>
        <v>0</v>
      </c>
      <c r="N171" s="25">
        <f t="shared" si="52"/>
        <v>0</v>
      </c>
      <c r="O171" s="25">
        <f t="shared" si="52"/>
        <v>0</v>
      </c>
      <c r="P171" s="25">
        <f t="shared" si="52"/>
        <v>0</v>
      </c>
      <c r="Q171" s="25">
        <f t="shared" si="52"/>
        <v>0</v>
      </c>
      <c r="R171" s="25">
        <f t="shared" si="52"/>
        <v>0</v>
      </c>
      <c r="S171" s="25">
        <f t="shared" si="52"/>
        <v>0</v>
      </c>
      <c r="T171" s="25">
        <f t="shared" si="37"/>
        <v>0</v>
      </c>
      <c r="U171" s="26" t="str">
        <f t="shared" si="38"/>
        <v>-</v>
      </c>
      <c r="V171" s="24" t="s">
        <v>27</v>
      </c>
    </row>
    <row r="172" spans="1:22" ht="63" x14ac:dyDescent="0.25">
      <c r="A172" s="22" t="s">
        <v>93</v>
      </c>
      <c r="B172" s="23" t="s">
        <v>94</v>
      </c>
      <c r="C172" s="24" t="s">
        <v>26</v>
      </c>
      <c r="D172" s="25">
        <f t="shared" si="51"/>
        <v>0</v>
      </c>
      <c r="E172" s="25">
        <f t="shared" si="51"/>
        <v>0</v>
      </c>
      <c r="F172" s="25">
        <f t="shared" si="51"/>
        <v>0</v>
      </c>
      <c r="G172" s="25">
        <f t="shared" si="51"/>
        <v>0</v>
      </c>
      <c r="H172" s="25">
        <f t="shared" si="46"/>
        <v>0</v>
      </c>
      <c r="I172" s="25">
        <f t="shared" si="46"/>
        <v>0</v>
      </c>
      <c r="J172" s="25">
        <f t="shared" si="52"/>
        <v>0</v>
      </c>
      <c r="K172" s="25">
        <f t="shared" si="52"/>
        <v>0</v>
      </c>
      <c r="L172" s="25">
        <f t="shared" si="52"/>
        <v>0</v>
      </c>
      <c r="M172" s="25">
        <f t="shared" si="52"/>
        <v>0</v>
      </c>
      <c r="N172" s="25">
        <f t="shared" si="52"/>
        <v>0</v>
      </c>
      <c r="O172" s="25">
        <f t="shared" si="52"/>
        <v>0</v>
      </c>
      <c r="P172" s="25">
        <f t="shared" si="52"/>
        <v>0</v>
      </c>
      <c r="Q172" s="25">
        <f t="shared" si="52"/>
        <v>0</v>
      </c>
      <c r="R172" s="25">
        <f t="shared" si="52"/>
        <v>0</v>
      </c>
      <c r="S172" s="25">
        <f t="shared" si="52"/>
        <v>0</v>
      </c>
      <c r="T172" s="25">
        <f t="shared" si="37"/>
        <v>0</v>
      </c>
      <c r="U172" s="26" t="str">
        <f t="shared" si="38"/>
        <v>-</v>
      </c>
      <c r="V172" s="24" t="s">
        <v>27</v>
      </c>
    </row>
    <row r="173" spans="1:22" ht="63" x14ac:dyDescent="0.25">
      <c r="A173" s="22" t="s">
        <v>95</v>
      </c>
      <c r="B173" s="23" t="s">
        <v>96</v>
      </c>
      <c r="C173" s="24" t="s">
        <v>26</v>
      </c>
      <c r="D173" s="25">
        <f>IFERROR(SUM(D174,D177),"нд")</f>
        <v>0</v>
      </c>
      <c r="E173" s="25">
        <f>IFERROR(SUM(E174,E177),"нд")</f>
        <v>83.917604999999995</v>
      </c>
      <c r="F173" s="25">
        <f>IFERROR(SUM(F174,F177),"нд")</f>
        <v>0</v>
      </c>
      <c r="G173" s="25">
        <f>IFERROR(SUM(G174,G177),"нд")</f>
        <v>126.325271</v>
      </c>
      <c r="H173" s="25">
        <f t="shared" si="46"/>
        <v>16.699978000000002</v>
      </c>
      <c r="I173" s="25">
        <f t="shared" si="46"/>
        <v>22.446587999999998</v>
      </c>
      <c r="J173" s="25">
        <f t="shared" ref="J173:S173" si="53">IFERROR(SUM(J174,J177),"нд")</f>
        <v>0</v>
      </c>
      <c r="K173" s="25">
        <f t="shared" si="53"/>
        <v>0</v>
      </c>
      <c r="L173" s="25">
        <f t="shared" si="53"/>
        <v>0</v>
      </c>
      <c r="M173" s="25">
        <f t="shared" si="53"/>
        <v>0</v>
      </c>
      <c r="N173" s="25">
        <f t="shared" si="53"/>
        <v>0</v>
      </c>
      <c r="O173" s="25">
        <f t="shared" si="53"/>
        <v>0</v>
      </c>
      <c r="P173" s="25">
        <f t="shared" si="53"/>
        <v>16.699978000000002</v>
      </c>
      <c r="Q173" s="25">
        <f t="shared" si="53"/>
        <v>22.446587999999998</v>
      </c>
      <c r="R173" s="25">
        <f t="shared" si="53"/>
        <v>0</v>
      </c>
      <c r="S173" s="25">
        <f t="shared" si="53"/>
        <v>103.87868300000001</v>
      </c>
      <c r="T173" s="25">
        <f t="shared" si="37"/>
        <v>5.7466099999999969</v>
      </c>
      <c r="U173" s="26">
        <f t="shared" si="38"/>
        <v>0.3441088365505629</v>
      </c>
      <c r="V173" s="24" t="s">
        <v>27</v>
      </c>
    </row>
    <row r="174" spans="1:22" ht="31.5" x14ac:dyDescent="0.25">
      <c r="A174" s="22" t="s">
        <v>97</v>
      </c>
      <c r="B174" s="23" t="s">
        <v>98</v>
      </c>
      <c r="C174" s="24" t="s">
        <v>26</v>
      </c>
      <c r="D174" s="25">
        <f>IFERROR(SUM(D175:D176),"нд")</f>
        <v>0</v>
      </c>
      <c r="E174" s="25">
        <f>IFERROR(SUM(E175:E176),"нд")</f>
        <v>83.917604999999995</v>
      </c>
      <c r="F174" s="25">
        <f>IFERROR(SUM(F175:F176),"нд")</f>
        <v>0</v>
      </c>
      <c r="G174" s="25">
        <f>IFERROR(SUM(G175:G176),"нд")</f>
        <v>126.325271</v>
      </c>
      <c r="H174" s="25">
        <f t="shared" si="46"/>
        <v>16.699978000000002</v>
      </c>
      <c r="I174" s="25">
        <f t="shared" si="46"/>
        <v>22.446587999999998</v>
      </c>
      <c r="J174" s="25">
        <f t="shared" ref="J174:S174" si="54">IFERROR(SUM(J175:J176),"нд")</f>
        <v>0</v>
      </c>
      <c r="K174" s="25">
        <f t="shared" si="54"/>
        <v>0</v>
      </c>
      <c r="L174" s="25">
        <f t="shared" si="54"/>
        <v>0</v>
      </c>
      <c r="M174" s="25">
        <f t="shared" si="54"/>
        <v>0</v>
      </c>
      <c r="N174" s="25">
        <f t="shared" si="54"/>
        <v>0</v>
      </c>
      <c r="O174" s="25">
        <f t="shared" si="54"/>
        <v>0</v>
      </c>
      <c r="P174" s="25">
        <f t="shared" si="54"/>
        <v>16.699978000000002</v>
      </c>
      <c r="Q174" s="25">
        <f t="shared" si="54"/>
        <v>22.446587999999998</v>
      </c>
      <c r="R174" s="25">
        <f t="shared" si="54"/>
        <v>0</v>
      </c>
      <c r="S174" s="25">
        <f t="shared" si="54"/>
        <v>103.87868300000001</v>
      </c>
      <c r="T174" s="25">
        <f t="shared" si="37"/>
        <v>5.7466099999999969</v>
      </c>
      <c r="U174" s="26">
        <f t="shared" si="38"/>
        <v>0.3441088365505629</v>
      </c>
      <c r="V174" s="24" t="s">
        <v>27</v>
      </c>
    </row>
    <row r="175" spans="1:22" ht="63" x14ac:dyDescent="0.25">
      <c r="A175" s="22" t="s">
        <v>97</v>
      </c>
      <c r="B175" s="23" t="s">
        <v>367</v>
      </c>
      <c r="C175" s="24" t="s">
        <v>368</v>
      </c>
      <c r="D175" s="25" t="s">
        <v>27</v>
      </c>
      <c r="E175" s="25">
        <v>49.503667999999998</v>
      </c>
      <c r="F175" s="25" t="s">
        <v>27</v>
      </c>
      <c r="G175" s="25">
        <v>2.3928690000000001</v>
      </c>
      <c r="H175" s="25">
        <f t="shared" si="46"/>
        <v>0</v>
      </c>
      <c r="I175" s="25">
        <f t="shared" si="46"/>
        <v>2.1170079999999998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2.1170079999999998</v>
      </c>
      <c r="R175" s="25" t="s">
        <v>27</v>
      </c>
      <c r="S175" s="25">
        <f>IFERROR(SUM(G175,-1*I175),"нд")</f>
        <v>0.27586100000000036</v>
      </c>
      <c r="T175" s="25">
        <f t="shared" si="37"/>
        <v>2.1170079999999998</v>
      </c>
      <c r="U175" s="26" t="str">
        <f t="shared" si="38"/>
        <v>-</v>
      </c>
      <c r="V175" s="24" t="s">
        <v>369</v>
      </c>
    </row>
    <row r="176" spans="1:22" ht="47.25" x14ac:dyDescent="0.25">
      <c r="A176" s="22" t="s">
        <v>97</v>
      </c>
      <c r="B176" s="23" t="s">
        <v>326</v>
      </c>
      <c r="C176" s="24" t="s">
        <v>327</v>
      </c>
      <c r="D176" s="25" t="s">
        <v>27</v>
      </c>
      <c r="E176" s="25">
        <v>34.413936999999997</v>
      </c>
      <c r="F176" s="25" t="s">
        <v>27</v>
      </c>
      <c r="G176" s="25">
        <v>123.932402</v>
      </c>
      <c r="H176" s="25">
        <f t="shared" si="46"/>
        <v>16.699978000000002</v>
      </c>
      <c r="I176" s="25">
        <f t="shared" si="46"/>
        <v>20.32958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16.699978000000002</v>
      </c>
      <c r="Q176" s="25">
        <v>20.32958</v>
      </c>
      <c r="R176" s="25" t="s">
        <v>27</v>
      </c>
      <c r="S176" s="25">
        <f>IFERROR(SUM(G176,-1*I176),"нд")</f>
        <v>103.602822</v>
      </c>
      <c r="T176" s="25">
        <f t="shared" si="37"/>
        <v>3.6296019999999984</v>
      </c>
      <c r="U176" s="26">
        <f t="shared" si="38"/>
        <v>0.21734172344418645</v>
      </c>
      <c r="V176" s="24" t="s">
        <v>369</v>
      </c>
    </row>
    <row r="177" spans="1:22" ht="47.25" x14ac:dyDescent="0.25">
      <c r="A177" s="22" t="s">
        <v>99</v>
      </c>
      <c r="B177" s="23" t="s">
        <v>100</v>
      </c>
      <c r="C177" s="24" t="s">
        <v>26</v>
      </c>
      <c r="D177" s="25">
        <f>IFERROR(0,"нд")</f>
        <v>0</v>
      </c>
      <c r="E177" s="25">
        <f>IFERROR(0,"нд")</f>
        <v>0</v>
      </c>
      <c r="F177" s="25">
        <f>IFERROR(0,"нд")</f>
        <v>0</v>
      </c>
      <c r="G177" s="25">
        <f>IFERROR(0,"нд")</f>
        <v>0</v>
      </c>
      <c r="H177" s="25">
        <f t="shared" si="46"/>
        <v>0</v>
      </c>
      <c r="I177" s="25">
        <f t="shared" si="46"/>
        <v>0</v>
      </c>
      <c r="J177" s="25">
        <f t="shared" ref="J177:S177" si="55">IFERROR(0,"нд")</f>
        <v>0</v>
      </c>
      <c r="K177" s="25">
        <f t="shared" si="55"/>
        <v>0</v>
      </c>
      <c r="L177" s="25">
        <f t="shared" si="55"/>
        <v>0</v>
      </c>
      <c r="M177" s="25">
        <f t="shared" si="55"/>
        <v>0</v>
      </c>
      <c r="N177" s="25">
        <f t="shared" si="55"/>
        <v>0</v>
      </c>
      <c r="O177" s="25">
        <f t="shared" si="55"/>
        <v>0</v>
      </c>
      <c r="P177" s="25">
        <f t="shared" si="55"/>
        <v>0</v>
      </c>
      <c r="Q177" s="25">
        <f t="shared" si="55"/>
        <v>0</v>
      </c>
      <c r="R177" s="25">
        <f t="shared" si="55"/>
        <v>0</v>
      </c>
      <c r="S177" s="25">
        <f t="shared" si="55"/>
        <v>0</v>
      </c>
      <c r="T177" s="25">
        <f t="shared" si="37"/>
        <v>0</v>
      </c>
      <c r="U177" s="26" t="str">
        <f t="shared" si="38"/>
        <v>-</v>
      </c>
      <c r="V177" s="24" t="s">
        <v>27</v>
      </c>
    </row>
    <row r="178" spans="1:22" ht="63" x14ac:dyDescent="0.25">
      <c r="A178" s="22">
        <v>1.3</v>
      </c>
      <c r="B178" s="23" t="s">
        <v>101</v>
      </c>
      <c r="C178" s="24" t="s">
        <v>26</v>
      </c>
      <c r="D178" s="25">
        <f>IFERROR(SUM(D179,D180),"нд")</f>
        <v>0</v>
      </c>
      <c r="E178" s="25">
        <f>IFERROR(SUM(E179,E180),"нд")</f>
        <v>0</v>
      </c>
      <c r="F178" s="25">
        <f>IFERROR(SUM(F179,F180),"нд")</f>
        <v>0</v>
      </c>
      <c r="G178" s="25">
        <f>IFERROR(SUM(G179,G180),"нд")</f>
        <v>0</v>
      </c>
      <c r="H178" s="25">
        <f t="shared" si="46"/>
        <v>0</v>
      </c>
      <c r="I178" s="25">
        <f t="shared" si="46"/>
        <v>0</v>
      </c>
      <c r="J178" s="25">
        <f t="shared" ref="J178:S178" si="56">IFERROR(SUM(J179,J180),"нд")</f>
        <v>0</v>
      </c>
      <c r="K178" s="25">
        <f t="shared" si="56"/>
        <v>0</v>
      </c>
      <c r="L178" s="25">
        <f t="shared" si="56"/>
        <v>0</v>
      </c>
      <c r="M178" s="25">
        <f t="shared" si="56"/>
        <v>0</v>
      </c>
      <c r="N178" s="25">
        <f t="shared" si="56"/>
        <v>0</v>
      </c>
      <c r="O178" s="25">
        <f t="shared" si="56"/>
        <v>0</v>
      </c>
      <c r="P178" s="25">
        <f t="shared" si="56"/>
        <v>0</v>
      </c>
      <c r="Q178" s="25">
        <f t="shared" si="56"/>
        <v>0</v>
      </c>
      <c r="R178" s="25">
        <f t="shared" si="56"/>
        <v>0</v>
      </c>
      <c r="S178" s="25">
        <f t="shared" si="56"/>
        <v>0</v>
      </c>
      <c r="T178" s="25">
        <f t="shared" si="37"/>
        <v>0</v>
      </c>
      <c r="U178" s="26" t="str">
        <f t="shared" si="38"/>
        <v>-</v>
      </c>
      <c r="V178" s="24" t="s">
        <v>27</v>
      </c>
    </row>
    <row r="179" spans="1:22" ht="63" x14ac:dyDescent="0.25">
      <c r="A179" s="22" t="s">
        <v>102</v>
      </c>
      <c r="B179" s="23" t="s">
        <v>103</v>
      </c>
      <c r="C179" s="24" t="s">
        <v>26</v>
      </c>
      <c r="D179" s="25">
        <f t="shared" ref="D179:G180" si="57">IFERROR(0,"нд")</f>
        <v>0</v>
      </c>
      <c r="E179" s="25">
        <f t="shared" si="57"/>
        <v>0</v>
      </c>
      <c r="F179" s="25">
        <f t="shared" si="57"/>
        <v>0</v>
      </c>
      <c r="G179" s="25">
        <f t="shared" si="57"/>
        <v>0</v>
      </c>
      <c r="H179" s="25">
        <f t="shared" si="46"/>
        <v>0</v>
      </c>
      <c r="I179" s="25">
        <f t="shared" si="46"/>
        <v>0</v>
      </c>
      <c r="J179" s="25">
        <f t="shared" ref="J179:S180" si="58">IFERROR(0,"нд")</f>
        <v>0</v>
      </c>
      <c r="K179" s="25">
        <f t="shared" si="58"/>
        <v>0</v>
      </c>
      <c r="L179" s="25">
        <f t="shared" si="58"/>
        <v>0</v>
      </c>
      <c r="M179" s="25">
        <f t="shared" si="58"/>
        <v>0</v>
      </c>
      <c r="N179" s="25">
        <f t="shared" si="58"/>
        <v>0</v>
      </c>
      <c r="O179" s="25">
        <f t="shared" si="58"/>
        <v>0</v>
      </c>
      <c r="P179" s="25">
        <f t="shared" si="58"/>
        <v>0</v>
      </c>
      <c r="Q179" s="25">
        <f t="shared" si="58"/>
        <v>0</v>
      </c>
      <c r="R179" s="25">
        <f t="shared" si="58"/>
        <v>0</v>
      </c>
      <c r="S179" s="25">
        <f t="shared" si="58"/>
        <v>0</v>
      </c>
      <c r="T179" s="25">
        <f t="shared" si="37"/>
        <v>0</v>
      </c>
      <c r="U179" s="26" t="str">
        <f t="shared" si="38"/>
        <v>-</v>
      </c>
      <c r="V179" s="24" t="s">
        <v>27</v>
      </c>
    </row>
    <row r="180" spans="1:22" ht="63" x14ac:dyDescent="0.25">
      <c r="A180" s="22" t="s">
        <v>104</v>
      </c>
      <c r="B180" s="23" t="s">
        <v>105</v>
      </c>
      <c r="C180" s="24" t="s">
        <v>26</v>
      </c>
      <c r="D180" s="25">
        <f t="shared" si="57"/>
        <v>0</v>
      </c>
      <c r="E180" s="25">
        <f t="shared" si="57"/>
        <v>0</v>
      </c>
      <c r="F180" s="25">
        <f t="shared" si="57"/>
        <v>0</v>
      </c>
      <c r="G180" s="25">
        <f t="shared" si="57"/>
        <v>0</v>
      </c>
      <c r="H180" s="25">
        <f t="shared" ref="H180:I191" si="59">IFERROR(IFERROR(SUM(J180,L180,N180,P180),"нд"),"нд")</f>
        <v>0</v>
      </c>
      <c r="I180" s="25">
        <f t="shared" si="59"/>
        <v>0</v>
      </c>
      <c r="J180" s="25">
        <f t="shared" si="58"/>
        <v>0</v>
      </c>
      <c r="K180" s="25">
        <f t="shared" si="58"/>
        <v>0</v>
      </c>
      <c r="L180" s="25">
        <f t="shared" si="58"/>
        <v>0</v>
      </c>
      <c r="M180" s="25">
        <f t="shared" si="58"/>
        <v>0</v>
      </c>
      <c r="N180" s="25">
        <f t="shared" si="58"/>
        <v>0</v>
      </c>
      <c r="O180" s="25">
        <f t="shared" si="58"/>
        <v>0</v>
      </c>
      <c r="P180" s="25">
        <f t="shared" si="58"/>
        <v>0</v>
      </c>
      <c r="Q180" s="25">
        <f t="shared" si="58"/>
        <v>0</v>
      </c>
      <c r="R180" s="25">
        <f t="shared" si="58"/>
        <v>0</v>
      </c>
      <c r="S180" s="25">
        <f t="shared" si="58"/>
        <v>0</v>
      </c>
      <c r="T180" s="25">
        <f t="shared" ref="T180:T191" si="60">IFERROR(IFERROR(SUM(K180,M180,O180,Q180)-SUM(J180,L180,N180,P180),"нд"),"нд")</f>
        <v>0</v>
      </c>
      <c r="U180" s="26" t="str">
        <f t="shared" ref="U180:U191" si="61">IFERROR(IFERROR(IFERROR(T180/(SUM(J180,L180,N180,P180)),"-"),"нд"),"нд")</f>
        <v>-</v>
      </c>
      <c r="V180" s="24" t="s">
        <v>27</v>
      </c>
    </row>
    <row r="181" spans="1:22" ht="47.25" x14ac:dyDescent="0.25">
      <c r="A181" s="22">
        <v>1.4</v>
      </c>
      <c r="B181" s="23" t="s">
        <v>106</v>
      </c>
      <c r="C181" s="24" t="s">
        <v>26</v>
      </c>
      <c r="D181" s="25">
        <f>IFERROR(SUM(D182:D186),"нд")</f>
        <v>0</v>
      </c>
      <c r="E181" s="25">
        <f>IFERROR(SUM(E182:E186),"нд")</f>
        <v>0</v>
      </c>
      <c r="F181" s="25">
        <f>IFERROR(SUM(F182:F186),"нд")</f>
        <v>0</v>
      </c>
      <c r="G181" s="25">
        <f>IFERROR(SUM(G182:G186),"нд")</f>
        <v>58.104929000000006</v>
      </c>
      <c r="H181" s="25">
        <f t="shared" si="59"/>
        <v>6.0010680000000001</v>
      </c>
      <c r="I181" s="25">
        <f t="shared" si="59"/>
        <v>5.5836760000000005</v>
      </c>
      <c r="J181" s="25">
        <f t="shared" ref="J181:S181" si="62">IFERROR(SUM(J182:J186),"нд")</f>
        <v>0</v>
      </c>
      <c r="K181" s="25">
        <f t="shared" si="62"/>
        <v>0</v>
      </c>
      <c r="L181" s="25">
        <f t="shared" si="62"/>
        <v>0</v>
      </c>
      <c r="M181" s="25">
        <f t="shared" si="62"/>
        <v>0</v>
      </c>
      <c r="N181" s="25">
        <f t="shared" si="62"/>
        <v>0</v>
      </c>
      <c r="O181" s="25">
        <f t="shared" si="62"/>
        <v>0</v>
      </c>
      <c r="P181" s="25">
        <f t="shared" si="62"/>
        <v>6.0010680000000001</v>
      </c>
      <c r="Q181" s="25">
        <f t="shared" si="62"/>
        <v>5.5836760000000005</v>
      </c>
      <c r="R181" s="25">
        <f t="shared" si="62"/>
        <v>0</v>
      </c>
      <c r="S181" s="25">
        <f t="shared" si="62"/>
        <v>52.521252999999994</v>
      </c>
      <c r="T181" s="25">
        <f t="shared" si="60"/>
        <v>-0.41739199999999954</v>
      </c>
      <c r="U181" s="26">
        <f t="shared" si="61"/>
        <v>-6.9552952907715682E-2</v>
      </c>
      <c r="V181" s="24" t="s">
        <v>27</v>
      </c>
    </row>
    <row r="182" spans="1:22" ht="94.5" x14ac:dyDescent="0.25">
      <c r="A182" s="22">
        <v>1.4</v>
      </c>
      <c r="B182" s="23" t="s">
        <v>328</v>
      </c>
      <c r="C182" s="24" t="s">
        <v>329</v>
      </c>
      <c r="D182" s="25" t="s">
        <v>27</v>
      </c>
      <c r="E182" s="25">
        <v>0</v>
      </c>
      <c r="F182" s="25" t="s">
        <v>27</v>
      </c>
      <c r="G182" s="25">
        <v>1.8311759999999999</v>
      </c>
      <c r="H182" s="25">
        <f t="shared" si="59"/>
        <v>0.208289</v>
      </c>
      <c r="I182" s="25">
        <f t="shared" si="59"/>
        <v>0.13719400000000001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0.208289</v>
      </c>
      <c r="Q182" s="25">
        <v>0.13719400000000001</v>
      </c>
      <c r="R182" s="25" t="s">
        <v>27</v>
      </c>
      <c r="S182" s="25">
        <f>IFERROR(SUM(G182,-1*I182),"нд")</f>
        <v>1.6939819999999999</v>
      </c>
      <c r="T182" s="25">
        <f t="shared" si="60"/>
        <v>-7.1094999999999992E-2</v>
      </c>
      <c r="U182" s="26">
        <f t="shared" si="61"/>
        <v>-0.34132863473347125</v>
      </c>
      <c r="V182" s="24" t="s">
        <v>346</v>
      </c>
    </row>
    <row r="183" spans="1:22" ht="78.75" x14ac:dyDescent="0.25">
      <c r="A183" s="22">
        <v>1.4</v>
      </c>
      <c r="B183" s="23" t="s">
        <v>330</v>
      </c>
      <c r="C183" s="24" t="s">
        <v>331</v>
      </c>
      <c r="D183" s="25" t="s">
        <v>27</v>
      </c>
      <c r="E183" s="25">
        <v>0</v>
      </c>
      <c r="F183" s="25" t="s">
        <v>27</v>
      </c>
      <c r="G183" s="25">
        <v>35.814028999999998</v>
      </c>
      <c r="H183" s="25">
        <f t="shared" si="59"/>
        <v>1.0094380000000001</v>
      </c>
      <c r="I183" s="25">
        <f t="shared" si="59"/>
        <v>0.64294099999999998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1.0094380000000001</v>
      </c>
      <c r="Q183" s="25">
        <v>0.64294099999999998</v>
      </c>
      <c r="R183" s="25" t="s">
        <v>27</v>
      </c>
      <c r="S183" s="25">
        <f>IFERROR(SUM(G183,-1*I183),"нд")</f>
        <v>35.171087999999997</v>
      </c>
      <c r="T183" s="25">
        <f t="shared" si="60"/>
        <v>-0.36649700000000007</v>
      </c>
      <c r="U183" s="26">
        <f t="shared" si="61"/>
        <v>-0.36307034211115496</v>
      </c>
      <c r="V183" s="24" t="s">
        <v>370</v>
      </c>
    </row>
    <row r="184" spans="1:22" ht="94.5" x14ac:dyDescent="0.25">
      <c r="A184" s="22">
        <v>1.4</v>
      </c>
      <c r="B184" s="23" t="s">
        <v>332</v>
      </c>
      <c r="C184" s="24" t="s">
        <v>333</v>
      </c>
      <c r="D184" s="25" t="s">
        <v>27</v>
      </c>
      <c r="E184" s="25">
        <v>0</v>
      </c>
      <c r="F184" s="25" t="s">
        <v>27</v>
      </c>
      <c r="G184" s="25">
        <v>10.787145000000001</v>
      </c>
      <c r="H184" s="25">
        <f t="shared" si="59"/>
        <v>0.54607600000000001</v>
      </c>
      <c r="I184" s="25">
        <f t="shared" si="59"/>
        <v>0.83168500000000001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0.54607600000000001</v>
      </c>
      <c r="Q184" s="25">
        <v>0.83168500000000001</v>
      </c>
      <c r="R184" s="25" t="s">
        <v>27</v>
      </c>
      <c r="S184" s="25">
        <f>IFERROR(SUM(G184,-1*I184),"нд")</f>
        <v>9.9554600000000004</v>
      </c>
      <c r="T184" s="25">
        <f t="shared" si="60"/>
        <v>0.285609</v>
      </c>
      <c r="U184" s="26">
        <f t="shared" si="61"/>
        <v>0.52302060519048632</v>
      </c>
      <c r="V184" s="24" t="s">
        <v>346</v>
      </c>
    </row>
    <row r="185" spans="1:22" ht="110.25" x14ac:dyDescent="0.25">
      <c r="A185" s="22">
        <v>1.4</v>
      </c>
      <c r="B185" s="23" t="s">
        <v>334</v>
      </c>
      <c r="C185" s="24" t="s">
        <v>335</v>
      </c>
      <c r="D185" s="25" t="s">
        <v>27</v>
      </c>
      <c r="E185" s="25">
        <v>0</v>
      </c>
      <c r="F185" s="25" t="s">
        <v>27</v>
      </c>
      <c r="G185" s="25">
        <v>5.7062869999999997</v>
      </c>
      <c r="H185" s="25">
        <f t="shared" si="59"/>
        <v>0.27097300000000002</v>
      </c>
      <c r="I185" s="25">
        <f t="shared" si="59"/>
        <v>3.1118E-2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0.27097300000000002</v>
      </c>
      <c r="Q185" s="25">
        <v>3.1118E-2</v>
      </c>
      <c r="R185" s="25" t="s">
        <v>27</v>
      </c>
      <c r="S185" s="25">
        <f>IFERROR(SUM(G185,-1*I185),"нд")</f>
        <v>5.6751689999999995</v>
      </c>
      <c r="T185" s="25">
        <f t="shared" si="60"/>
        <v>-0.23985500000000001</v>
      </c>
      <c r="U185" s="26">
        <f t="shared" si="61"/>
        <v>-0.88516199030899756</v>
      </c>
      <c r="V185" s="24" t="s">
        <v>346</v>
      </c>
    </row>
    <row r="186" spans="1:22" ht="110.25" x14ac:dyDescent="0.25">
      <c r="A186" s="22">
        <v>1.4</v>
      </c>
      <c r="B186" s="23" t="s">
        <v>336</v>
      </c>
      <c r="C186" s="24" t="s">
        <v>337</v>
      </c>
      <c r="D186" s="25" t="s">
        <v>27</v>
      </c>
      <c r="E186" s="25">
        <v>0</v>
      </c>
      <c r="F186" s="25" t="s">
        <v>27</v>
      </c>
      <c r="G186" s="25">
        <v>3.9662920000000002</v>
      </c>
      <c r="H186" s="25">
        <f t="shared" si="59"/>
        <v>3.9662920000000002</v>
      </c>
      <c r="I186" s="25">
        <f t="shared" si="59"/>
        <v>3.9407380000000001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3.9662920000000002</v>
      </c>
      <c r="Q186" s="25">
        <v>3.9407380000000001</v>
      </c>
      <c r="R186" s="25" t="s">
        <v>27</v>
      </c>
      <c r="S186" s="25">
        <f>IFERROR(SUM(G186,-1*I186),"нд")</f>
        <v>2.5554000000000077E-2</v>
      </c>
      <c r="T186" s="25">
        <f t="shared" si="60"/>
        <v>-2.5554000000000077E-2</v>
      </c>
      <c r="U186" s="26">
        <f t="shared" si="61"/>
        <v>-6.4427934201516371E-3</v>
      </c>
      <c r="V186" s="24" t="s">
        <v>27</v>
      </c>
    </row>
    <row r="187" spans="1:22" ht="47.25" x14ac:dyDescent="0.25">
      <c r="A187" s="22">
        <v>1.5</v>
      </c>
      <c r="B187" s="23" t="s">
        <v>107</v>
      </c>
      <c r="C187" s="24" t="s">
        <v>26</v>
      </c>
      <c r="D187" s="25">
        <f>IFERROR(0,"нд")</f>
        <v>0</v>
      </c>
      <c r="E187" s="25">
        <f>IFERROR(0,"нд")</f>
        <v>0</v>
      </c>
      <c r="F187" s="25">
        <f>IFERROR(0,"нд")</f>
        <v>0</v>
      </c>
      <c r="G187" s="25">
        <f>IFERROR(0,"нд")</f>
        <v>0</v>
      </c>
      <c r="H187" s="25">
        <f t="shared" si="59"/>
        <v>0</v>
      </c>
      <c r="I187" s="25">
        <f t="shared" si="59"/>
        <v>0</v>
      </c>
      <c r="J187" s="25">
        <f t="shared" ref="J187:S187" si="63">IFERROR(0,"нд")</f>
        <v>0</v>
      </c>
      <c r="K187" s="25">
        <f t="shared" si="63"/>
        <v>0</v>
      </c>
      <c r="L187" s="25">
        <f t="shared" si="63"/>
        <v>0</v>
      </c>
      <c r="M187" s="25">
        <f t="shared" si="63"/>
        <v>0</v>
      </c>
      <c r="N187" s="25">
        <f t="shared" si="63"/>
        <v>0</v>
      </c>
      <c r="O187" s="25">
        <f t="shared" si="63"/>
        <v>0</v>
      </c>
      <c r="P187" s="25">
        <f t="shared" si="63"/>
        <v>0</v>
      </c>
      <c r="Q187" s="25">
        <f t="shared" si="63"/>
        <v>0</v>
      </c>
      <c r="R187" s="25">
        <f t="shared" si="63"/>
        <v>0</v>
      </c>
      <c r="S187" s="25">
        <f t="shared" si="63"/>
        <v>0</v>
      </c>
      <c r="T187" s="25">
        <f t="shared" si="60"/>
        <v>0</v>
      </c>
      <c r="U187" s="26" t="str">
        <f t="shared" si="61"/>
        <v>-</v>
      </c>
      <c r="V187" s="24" t="s">
        <v>27</v>
      </c>
    </row>
    <row r="188" spans="1:22" ht="31.5" x14ac:dyDescent="0.25">
      <c r="A188" s="22">
        <v>1.6</v>
      </c>
      <c r="B188" s="23" t="s">
        <v>108</v>
      </c>
      <c r="C188" s="24" t="s">
        <v>26</v>
      </c>
      <c r="D188" s="25">
        <f>IFERROR(SUM(D189:D191),"нд")</f>
        <v>0</v>
      </c>
      <c r="E188" s="25">
        <f>IFERROR(SUM(E189:E191),"нд")</f>
        <v>0</v>
      </c>
      <c r="F188" s="25">
        <f>IFERROR(SUM(F189:F191),"нд")</f>
        <v>0</v>
      </c>
      <c r="G188" s="25">
        <f>IFERROR(SUM(G189:G191),"нд")</f>
        <v>15.633175999999999</v>
      </c>
      <c r="H188" s="25">
        <f t="shared" si="59"/>
        <v>15.633175999999999</v>
      </c>
      <c r="I188" s="25">
        <f t="shared" si="59"/>
        <v>14.328232</v>
      </c>
      <c r="J188" s="25">
        <f t="shared" ref="J188:S188" si="64">IFERROR(SUM(J189:J191),"нд")</f>
        <v>0</v>
      </c>
      <c r="K188" s="25">
        <f t="shared" si="64"/>
        <v>0</v>
      </c>
      <c r="L188" s="25">
        <f t="shared" si="64"/>
        <v>9.7941669999999998</v>
      </c>
      <c r="M188" s="25">
        <f t="shared" si="64"/>
        <v>9.7941669999999998</v>
      </c>
      <c r="N188" s="25">
        <f t="shared" si="64"/>
        <v>0</v>
      </c>
      <c r="O188" s="25">
        <f t="shared" si="64"/>
        <v>5.475E-2</v>
      </c>
      <c r="P188" s="25">
        <f t="shared" si="64"/>
        <v>5.8390089999999999</v>
      </c>
      <c r="Q188" s="25">
        <f t="shared" si="64"/>
        <v>4.4793149999999997</v>
      </c>
      <c r="R188" s="25">
        <f t="shared" si="64"/>
        <v>0</v>
      </c>
      <c r="S188" s="25">
        <f t="shared" si="64"/>
        <v>1.3049439999999999</v>
      </c>
      <c r="T188" s="25">
        <f t="shared" si="60"/>
        <v>-1.304943999999999</v>
      </c>
      <c r="U188" s="26">
        <f t="shared" si="61"/>
        <v>-8.3472737721368914E-2</v>
      </c>
      <c r="V188" s="24" t="s">
        <v>27</v>
      </c>
    </row>
    <row r="189" spans="1:22" ht="47.25" x14ac:dyDescent="0.25">
      <c r="A189" s="22">
        <v>1.6</v>
      </c>
      <c r="B189" s="23" t="s">
        <v>145</v>
      </c>
      <c r="C189" s="24" t="s">
        <v>146</v>
      </c>
      <c r="D189" s="25" t="s">
        <v>27</v>
      </c>
      <c r="E189" s="25">
        <v>0</v>
      </c>
      <c r="F189" s="25" t="s">
        <v>27</v>
      </c>
      <c r="G189" s="25">
        <v>9.7941669999999998</v>
      </c>
      <c r="H189" s="25">
        <f t="shared" si="59"/>
        <v>9.7941669999999998</v>
      </c>
      <c r="I189" s="25">
        <f t="shared" si="59"/>
        <v>9.7941669999999998</v>
      </c>
      <c r="J189" s="25">
        <v>0</v>
      </c>
      <c r="K189" s="25">
        <v>0</v>
      </c>
      <c r="L189" s="25">
        <v>9.7941669999999998</v>
      </c>
      <c r="M189" s="25">
        <v>9.7941669999999998</v>
      </c>
      <c r="N189" s="25">
        <v>0</v>
      </c>
      <c r="O189" s="25">
        <v>0</v>
      </c>
      <c r="P189" s="25">
        <v>0</v>
      </c>
      <c r="Q189" s="25">
        <v>0</v>
      </c>
      <c r="R189" s="25" t="s">
        <v>27</v>
      </c>
      <c r="S189" s="25">
        <f>IFERROR(SUM(G189,-1*I189),"нд")</f>
        <v>0</v>
      </c>
      <c r="T189" s="25">
        <f t="shared" si="60"/>
        <v>0</v>
      </c>
      <c r="U189" s="26">
        <f t="shared" si="61"/>
        <v>0</v>
      </c>
      <c r="V189" s="24" t="s">
        <v>27</v>
      </c>
    </row>
    <row r="190" spans="1:22" ht="31.5" x14ac:dyDescent="0.25">
      <c r="A190" s="22">
        <v>1.6</v>
      </c>
      <c r="B190" s="23" t="s">
        <v>147</v>
      </c>
      <c r="C190" s="24" t="s">
        <v>148</v>
      </c>
      <c r="D190" s="25" t="s">
        <v>27</v>
      </c>
      <c r="E190" s="25">
        <v>0</v>
      </c>
      <c r="F190" s="25" t="s">
        <v>27</v>
      </c>
      <c r="G190" s="25">
        <v>2.2600020000000001</v>
      </c>
      <c r="H190" s="25">
        <f t="shared" si="59"/>
        <v>2.2600020000000001</v>
      </c>
      <c r="I190" s="25">
        <f t="shared" si="59"/>
        <v>2.1345800000000001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2.2600020000000001</v>
      </c>
      <c r="Q190" s="25">
        <v>2.1345800000000001</v>
      </c>
      <c r="R190" s="25" t="s">
        <v>27</v>
      </c>
      <c r="S190" s="25">
        <f>IFERROR(SUM(G190,-1*I190),"нд")</f>
        <v>0.12542199999999992</v>
      </c>
      <c r="T190" s="25">
        <f t="shared" si="60"/>
        <v>-0.12542199999999992</v>
      </c>
      <c r="U190" s="26">
        <f t="shared" si="61"/>
        <v>-5.5496411065122916E-2</v>
      </c>
      <c r="V190" s="24" t="s">
        <v>27</v>
      </c>
    </row>
    <row r="191" spans="1:22" ht="252" x14ac:dyDescent="0.25">
      <c r="A191" s="22">
        <v>1.6</v>
      </c>
      <c r="B191" s="23" t="s">
        <v>338</v>
      </c>
      <c r="C191" s="24" t="s">
        <v>339</v>
      </c>
      <c r="D191" s="25" t="s">
        <v>27</v>
      </c>
      <c r="E191" s="25">
        <v>0</v>
      </c>
      <c r="F191" s="25" t="s">
        <v>27</v>
      </c>
      <c r="G191" s="25">
        <v>3.5790069999999998</v>
      </c>
      <c r="H191" s="25">
        <f t="shared" si="59"/>
        <v>3.5790069999999998</v>
      </c>
      <c r="I191" s="25">
        <f t="shared" si="59"/>
        <v>2.3994849999999999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5.475E-2</v>
      </c>
      <c r="P191" s="25">
        <v>3.5790069999999998</v>
      </c>
      <c r="Q191" s="25">
        <v>2.344735</v>
      </c>
      <c r="R191" s="25" t="s">
        <v>27</v>
      </c>
      <c r="S191" s="25">
        <f>IFERROR(SUM(G191,-1*I191),"нд")</f>
        <v>1.179522</v>
      </c>
      <c r="T191" s="25">
        <f t="shared" si="60"/>
        <v>-1.179522</v>
      </c>
      <c r="U191" s="26">
        <f t="shared" si="61"/>
        <v>-0.32956683236439605</v>
      </c>
      <c r="V191" s="24" t="s">
        <v>151</v>
      </c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3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2023-05-15T11:39:37Z</dcterms:created>
  <dcterms:modified xsi:type="dcterms:W3CDTF">2026-02-13T13:26:01Z</dcterms:modified>
</cp:coreProperties>
</file>