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25" yWindow="435" windowWidth="18225" windowHeight="11700"/>
  </bookViews>
  <sheets>
    <sheet name="11кв истч" sheetId="1" r:id="rId1"/>
  </sheets>
  <definedNames>
    <definedName name="g11_start">'11кв истч'!#REF!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'11кв истч'!$A$1:$X$100</definedName>
  </definedNames>
  <calcPr calcId="145621"/>
</workbook>
</file>

<file path=xl/calcChain.xml><?xml version="1.0" encoding="utf-8"?>
<calcChain xmlns="http://schemas.openxmlformats.org/spreadsheetml/2006/main">
  <c r="W77" i="1" l="1"/>
  <c r="V77" i="1"/>
  <c r="U77" i="1"/>
  <c r="T77" i="1"/>
  <c r="S77" i="1"/>
  <c r="R77" i="1"/>
  <c r="Q77" i="1"/>
  <c r="P77" i="1"/>
  <c r="O77" i="1"/>
  <c r="N77" i="1"/>
  <c r="I77" i="1"/>
  <c r="D77" i="1"/>
  <c r="V100" i="1" l="1"/>
  <c r="W100" i="1" s="1"/>
  <c r="T100" i="1"/>
  <c r="U100" i="1" s="1"/>
  <c r="R100" i="1"/>
  <c r="S100" i="1" s="1"/>
  <c r="P100" i="1"/>
  <c r="I100" i="1"/>
  <c r="D100" i="1"/>
  <c r="V99" i="1"/>
  <c r="W99" i="1" s="1"/>
  <c r="T99" i="1"/>
  <c r="U99" i="1" s="1"/>
  <c r="R99" i="1"/>
  <c r="S99" i="1" s="1"/>
  <c r="P99" i="1"/>
  <c r="I99" i="1"/>
  <c r="D99" i="1"/>
  <c r="M98" i="1"/>
  <c r="L98" i="1"/>
  <c r="K98" i="1"/>
  <c r="J98" i="1"/>
  <c r="I98" i="1" s="1"/>
  <c r="H98" i="1"/>
  <c r="V98" i="1" s="1"/>
  <c r="W98" i="1" s="1"/>
  <c r="G98" i="1"/>
  <c r="F98" i="1"/>
  <c r="R98" i="1" s="1"/>
  <c r="S98" i="1" s="1"/>
  <c r="E98" i="1"/>
  <c r="D98" i="1" s="1"/>
  <c r="M97" i="1"/>
  <c r="L97" i="1"/>
  <c r="K97" i="1"/>
  <c r="J97" i="1"/>
  <c r="I97" i="1" s="1"/>
  <c r="H97" i="1"/>
  <c r="V97" i="1" s="1"/>
  <c r="W97" i="1" s="1"/>
  <c r="G97" i="1"/>
  <c r="F97" i="1"/>
  <c r="R97" i="1" s="1"/>
  <c r="S97" i="1" s="1"/>
  <c r="E97" i="1"/>
  <c r="D97" i="1" s="1"/>
  <c r="M96" i="1"/>
  <c r="L96" i="1"/>
  <c r="K96" i="1"/>
  <c r="J96" i="1"/>
  <c r="I96" i="1" s="1"/>
  <c r="H96" i="1"/>
  <c r="V96" i="1" s="1"/>
  <c r="W96" i="1" s="1"/>
  <c r="G96" i="1"/>
  <c r="F96" i="1"/>
  <c r="R96" i="1" s="1"/>
  <c r="S96" i="1" s="1"/>
  <c r="E96" i="1"/>
  <c r="D96" i="1" s="1"/>
  <c r="M95" i="1"/>
  <c r="L95" i="1"/>
  <c r="K95" i="1"/>
  <c r="J95" i="1"/>
  <c r="I95" i="1" s="1"/>
  <c r="H95" i="1"/>
  <c r="V95" i="1" s="1"/>
  <c r="W95" i="1" s="1"/>
  <c r="G95" i="1"/>
  <c r="F95" i="1"/>
  <c r="R95" i="1" s="1"/>
  <c r="S95" i="1" s="1"/>
  <c r="E95" i="1"/>
  <c r="D95" i="1" s="1"/>
  <c r="M94" i="1"/>
  <c r="L94" i="1"/>
  <c r="K94" i="1"/>
  <c r="J94" i="1"/>
  <c r="H94" i="1"/>
  <c r="V94" i="1" s="1"/>
  <c r="W94" i="1" s="1"/>
  <c r="G94" i="1"/>
  <c r="F94" i="1"/>
  <c r="R94" i="1" s="1"/>
  <c r="S94" i="1" s="1"/>
  <c r="E94" i="1"/>
  <c r="D94" i="1" s="1"/>
  <c r="M93" i="1"/>
  <c r="L93" i="1"/>
  <c r="K93" i="1"/>
  <c r="J93" i="1"/>
  <c r="I93" i="1" s="1"/>
  <c r="H93" i="1"/>
  <c r="V93" i="1" s="1"/>
  <c r="W93" i="1" s="1"/>
  <c r="G93" i="1"/>
  <c r="F93" i="1"/>
  <c r="R93" i="1" s="1"/>
  <c r="S93" i="1" s="1"/>
  <c r="E93" i="1"/>
  <c r="M92" i="1"/>
  <c r="L92" i="1"/>
  <c r="K92" i="1"/>
  <c r="J92" i="1"/>
  <c r="P92" i="1" s="1"/>
  <c r="H92" i="1"/>
  <c r="V92" i="1" s="1"/>
  <c r="W92" i="1" s="1"/>
  <c r="G92" i="1"/>
  <c r="F92" i="1"/>
  <c r="R92" i="1" s="1"/>
  <c r="S92" i="1" s="1"/>
  <c r="E92" i="1"/>
  <c r="D92" i="1"/>
  <c r="V91" i="1"/>
  <c r="W91" i="1" s="1"/>
  <c r="T91" i="1"/>
  <c r="U91" i="1" s="1"/>
  <c r="R91" i="1"/>
  <c r="S91" i="1" s="1"/>
  <c r="P91" i="1"/>
  <c r="Q91" i="1" s="1"/>
  <c r="I91" i="1"/>
  <c r="D91" i="1"/>
  <c r="T90" i="1"/>
  <c r="U90" i="1" s="1"/>
  <c r="M90" i="1"/>
  <c r="L90" i="1"/>
  <c r="K90" i="1"/>
  <c r="K89" i="1" s="1"/>
  <c r="J90" i="1"/>
  <c r="P90" i="1" s="1"/>
  <c r="Q90" i="1" s="1"/>
  <c r="H90" i="1"/>
  <c r="G90" i="1"/>
  <c r="F90" i="1"/>
  <c r="R90" i="1" s="1"/>
  <c r="S90" i="1" s="1"/>
  <c r="E90" i="1"/>
  <c r="E89" i="1" s="1"/>
  <c r="M89" i="1"/>
  <c r="G89" i="1"/>
  <c r="F89" i="1"/>
  <c r="T88" i="1"/>
  <c r="U88" i="1" s="1"/>
  <c r="M88" i="1"/>
  <c r="L88" i="1"/>
  <c r="K88" i="1"/>
  <c r="J88" i="1"/>
  <c r="P88" i="1" s="1"/>
  <c r="Q88" i="1" s="1"/>
  <c r="H88" i="1"/>
  <c r="V88" i="1" s="1"/>
  <c r="W88" i="1" s="1"/>
  <c r="G88" i="1"/>
  <c r="F88" i="1"/>
  <c r="R88" i="1" s="1"/>
  <c r="S88" i="1" s="1"/>
  <c r="E88" i="1"/>
  <c r="D88" i="1"/>
  <c r="M87" i="1"/>
  <c r="L87" i="1"/>
  <c r="T87" i="1" s="1"/>
  <c r="U87" i="1" s="1"/>
  <c r="K87" i="1"/>
  <c r="J87" i="1"/>
  <c r="H87" i="1"/>
  <c r="V87" i="1" s="1"/>
  <c r="W87" i="1" s="1"/>
  <c r="G87" i="1"/>
  <c r="F87" i="1"/>
  <c r="E87" i="1"/>
  <c r="M86" i="1"/>
  <c r="L86" i="1"/>
  <c r="T86" i="1" s="1"/>
  <c r="U86" i="1" s="1"/>
  <c r="K86" i="1"/>
  <c r="J86" i="1"/>
  <c r="P86" i="1" s="1"/>
  <c r="Q86" i="1" s="1"/>
  <c r="H86" i="1"/>
  <c r="V86" i="1" s="1"/>
  <c r="W86" i="1" s="1"/>
  <c r="G86" i="1"/>
  <c r="F86" i="1"/>
  <c r="R86" i="1" s="1"/>
  <c r="S86" i="1" s="1"/>
  <c r="E86" i="1"/>
  <c r="D86" i="1" s="1"/>
  <c r="T85" i="1"/>
  <c r="U85" i="1" s="1"/>
  <c r="M85" i="1"/>
  <c r="L85" i="1"/>
  <c r="K85" i="1"/>
  <c r="J85" i="1"/>
  <c r="H85" i="1"/>
  <c r="V85" i="1" s="1"/>
  <c r="W85" i="1" s="1"/>
  <c r="G85" i="1"/>
  <c r="F85" i="1"/>
  <c r="E85" i="1"/>
  <c r="T84" i="1"/>
  <c r="U84" i="1" s="1"/>
  <c r="M84" i="1"/>
  <c r="L84" i="1"/>
  <c r="K84" i="1"/>
  <c r="J84" i="1"/>
  <c r="P84" i="1" s="1"/>
  <c r="Q84" i="1" s="1"/>
  <c r="H84" i="1"/>
  <c r="V84" i="1" s="1"/>
  <c r="W84" i="1" s="1"/>
  <c r="G84" i="1"/>
  <c r="F84" i="1"/>
  <c r="R84" i="1" s="1"/>
  <c r="S84" i="1" s="1"/>
  <c r="E84" i="1"/>
  <c r="D84" i="1"/>
  <c r="M83" i="1"/>
  <c r="L83" i="1"/>
  <c r="T83" i="1" s="1"/>
  <c r="U83" i="1" s="1"/>
  <c r="K83" i="1"/>
  <c r="J83" i="1"/>
  <c r="I83" i="1" s="1"/>
  <c r="H83" i="1"/>
  <c r="V83" i="1" s="1"/>
  <c r="W83" i="1" s="1"/>
  <c r="G83" i="1"/>
  <c r="F83" i="1"/>
  <c r="E83" i="1"/>
  <c r="M82" i="1"/>
  <c r="L82" i="1"/>
  <c r="T82" i="1" s="1"/>
  <c r="U82" i="1" s="1"/>
  <c r="K82" i="1"/>
  <c r="J82" i="1"/>
  <c r="P82" i="1" s="1"/>
  <c r="Q82" i="1" s="1"/>
  <c r="H82" i="1"/>
  <c r="G82" i="1"/>
  <c r="F82" i="1"/>
  <c r="R82" i="1" s="1"/>
  <c r="S82" i="1" s="1"/>
  <c r="E82" i="1"/>
  <c r="V81" i="1"/>
  <c r="W81" i="1" s="1"/>
  <c r="T81" i="1"/>
  <c r="U81" i="1" s="1"/>
  <c r="R81" i="1"/>
  <c r="S81" i="1" s="1"/>
  <c r="P81" i="1"/>
  <c r="I81" i="1"/>
  <c r="D81" i="1"/>
  <c r="M80" i="1"/>
  <c r="M79" i="1" s="1"/>
  <c r="L80" i="1"/>
  <c r="K80" i="1"/>
  <c r="J80" i="1"/>
  <c r="H80" i="1"/>
  <c r="G80" i="1"/>
  <c r="F80" i="1"/>
  <c r="E80" i="1"/>
  <c r="D80" i="1" s="1"/>
  <c r="L79" i="1"/>
  <c r="G79" i="1"/>
  <c r="V78" i="1"/>
  <c r="W78" i="1" s="1"/>
  <c r="T78" i="1"/>
  <c r="U78" i="1" s="1"/>
  <c r="R78" i="1"/>
  <c r="S78" i="1" s="1"/>
  <c r="P78" i="1"/>
  <c r="Q78" i="1" s="1"/>
  <c r="N78" i="1"/>
  <c r="O78" i="1" s="1"/>
  <c r="I78" i="1"/>
  <c r="D78" i="1"/>
  <c r="V76" i="1"/>
  <c r="W76" i="1" s="1"/>
  <c r="T76" i="1"/>
  <c r="U76" i="1" s="1"/>
  <c r="R76" i="1"/>
  <c r="S76" i="1" s="1"/>
  <c r="P76" i="1"/>
  <c r="Q76" i="1" s="1"/>
  <c r="I76" i="1"/>
  <c r="D76" i="1"/>
  <c r="V75" i="1"/>
  <c r="W75" i="1" s="1"/>
  <c r="T75" i="1"/>
  <c r="U75" i="1" s="1"/>
  <c r="R75" i="1"/>
  <c r="P75" i="1"/>
  <c r="Q75" i="1" s="1"/>
  <c r="I75" i="1"/>
  <c r="D75" i="1"/>
  <c r="M74" i="1"/>
  <c r="L74" i="1"/>
  <c r="T74" i="1" s="1"/>
  <c r="U74" i="1" s="1"/>
  <c r="K74" i="1"/>
  <c r="J74" i="1"/>
  <c r="H74" i="1"/>
  <c r="V74" i="1" s="1"/>
  <c r="W74" i="1" s="1"/>
  <c r="G74" i="1"/>
  <c r="F74" i="1"/>
  <c r="E74" i="1"/>
  <c r="I73" i="1"/>
  <c r="I72" i="1"/>
  <c r="I71" i="1"/>
  <c r="W70" i="1"/>
  <c r="V70" i="1"/>
  <c r="U70" i="1"/>
  <c r="T70" i="1"/>
  <c r="S70" i="1"/>
  <c r="R70" i="1"/>
  <c r="Q70" i="1"/>
  <c r="P70" i="1"/>
  <c r="N70" i="1" s="1"/>
  <c r="I70" i="1"/>
  <c r="D70" i="1"/>
  <c r="O70" i="1" s="1"/>
  <c r="I69" i="1"/>
  <c r="V68" i="1"/>
  <c r="W68" i="1" s="1"/>
  <c r="T68" i="1"/>
  <c r="U68" i="1" s="1"/>
  <c r="R68" i="1"/>
  <c r="P68" i="1"/>
  <c r="Q68" i="1" s="1"/>
  <c r="I68" i="1"/>
  <c r="D68" i="1"/>
  <c r="V67" i="1"/>
  <c r="W67" i="1" s="1"/>
  <c r="T67" i="1"/>
  <c r="U67" i="1" s="1"/>
  <c r="R67" i="1"/>
  <c r="S67" i="1" s="1"/>
  <c r="P67" i="1"/>
  <c r="I67" i="1"/>
  <c r="D67" i="1"/>
  <c r="W66" i="1"/>
  <c r="V66" i="1"/>
  <c r="U66" i="1"/>
  <c r="T66" i="1"/>
  <c r="S66" i="1"/>
  <c r="R66" i="1"/>
  <c r="Q66" i="1"/>
  <c r="P66" i="1"/>
  <c r="O66" i="1"/>
  <c r="N66" i="1"/>
  <c r="I66" i="1"/>
  <c r="D66" i="1"/>
  <c r="M65" i="1"/>
  <c r="L65" i="1"/>
  <c r="K65" i="1"/>
  <c r="J65" i="1"/>
  <c r="H65" i="1"/>
  <c r="G65" i="1"/>
  <c r="F65" i="1"/>
  <c r="E65" i="1"/>
  <c r="M64" i="1"/>
  <c r="K64" i="1"/>
  <c r="J64" i="1"/>
  <c r="M63" i="1"/>
  <c r="L63" i="1"/>
  <c r="K63" i="1"/>
  <c r="J63" i="1"/>
  <c r="H63" i="1"/>
  <c r="G63" i="1"/>
  <c r="F63" i="1"/>
  <c r="E63" i="1"/>
  <c r="W62" i="1"/>
  <c r="V62" i="1"/>
  <c r="U62" i="1"/>
  <c r="T62" i="1"/>
  <c r="S62" i="1"/>
  <c r="R62" i="1"/>
  <c r="Q62" i="1"/>
  <c r="P62" i="1"/>
  <c r="O62" i="1"/>
  <c r="N62" i="1"/>
  <c r="I62" i="1"/>
  <c r="D62" i="1"/>
  <c r="W61" i="1"/>
  <c r="V61" i="1"/>
  <c r="U61" i="1"/>
  <c r="T61" i="1"/>
  <c r="S61" i="1"/>
  <c r="R61" i="1"/>
  <c r="Q61" i="1"/>
  <c r="P61" i="1"/>
  <c r="O61" i="1"/>
  <c r="N61" i="1"/>
  <c r="I61" i="1"/>
  <c r="D61" i="1"/>
  <c r="W60" i="1"/>
  <c r="V60" i="1"/>
  <c r="U60" i="1"/>
  <c r="T60" i="1"/>
  <c r="S60" i="1"/>
  <c r="R60" i="1"/>
  <c r="Q60" i="1"/>
  <c r="P60" i="1"/>
  <c r="O60" i="1"/>
  <c r="N60" i="1"/>
  <c r="I60" i="1"/>
  <c r="D60" i="1"/>
  <c r="M59" i="1"/>
  <c r="L59" i="1"/>
  <c r="K59" i="1"/>
  <c r="R59" i="1" s="1"/>
  <c r="S59" i="1" s="1"/>
  <c r="J59" i="1"/>
  <c r="H59" i="1"/>
  <c r="H58" i="1" s="1"/>
  <c r="G59" i="1"/>
  <c r="F59" i="1"/>
  <c r="E59" i="1"/>
  <c r="L58" i="1"/>
  <c r="J58" i="1"/>
  <c r="F58" i="1"/>
  <c r="M56" i="1"/>
  <c r="L56" i="1"/>
  <c r="K56" i="1"/>
  <c r="J56" i="1"/>
  <c r="H56" i="1"/>
  <c r="G56" i="1"/>
  <c r="G54" i="1" s="1"/>
  <c r="F56" i="1"/>
  <c r="E56" i="1"/>
  <c r="M55" i="1"/>
  <c r="L55" i="1"/>
  <c r="K55" i="1"/>
  <c r="J55" i="1"/>
  <c r="I55" i="1" s="1"/>
  <c r="H55" i="1"/>
  <c r="H54" i="1" s="1"/>
  <c r="G55" i="1"/>
  <c r="F55" i="1"/>
  <c r="E55" i="1"/>
  <c r="L54" i="1"/>
  <c r="K54" i="1"/>
  <c r="J54" i="1"/>
  <c r="F54" i="1"/>
  <c r="M53" i="1"/>
  <c r="L53" i="1"/>
  <c r="L50" i="1" s="1"/>
  <c r="K53" i="1"/>
  <c r="J53" i="1"/>
  <c r="I53" i="1" s="1"/>
  <c r="H53" i="1"/>
  <c r="G53" i="1"/>
  <c r="F53" i="1"/>
  <c r="E53" i="1"/>
  <c r="M52" i="1"/>
  <c r="L52" i="1"/>
  <c r="K52" i="1"/>
  <c r="J52" i="1"/>
  <c r="H52" i="1"/>
  <c r="G52" i="1"/>
  <c r="F52" i="1"/>
  <c r="F50" i="1" s="1"/>
  <c r="E52" i="1"/>
  <c r="M51" i="1"/>
  <c r="L51" i="1"/>
  <c r="K51" i="1"/>
  <c r="R51" i="1" s="1"/>
  <c r="S51" i="1" s="1"/>
  <c r="J51" i="1"/>
  <c r="H51" i="1"/>
  <c r="G51" i="1"/>
  <c r="F51" i="1"/>
  <c r="E51" i="1"/>
  <c r="K50" i="1"/>
  <c r="H50" i="1"/>
  <c r="M49" i="1"/>
  <c r="V49" i="1" s="1"/>
  <c r="W49" i="1" s="1"/>
  <c r="L49" i="1"/>
  <c r="K49" i="1"/>
  <c r="R49" i="1" s="1"/>
  <c r="S49" i="1" s="1"/>
  <c r="J49" i="1"/>
  <c r="I49" i="1"/>
  <c r="H49" i="1"/>
  <c r="G49" i="1"/>
  <c r="F49" i="1"/>
  <c r="E49" i="1"/>
  <c r="D49" i="1" s="1"/>
  <c r="M48" i="1"/>
  <c r="L48" i="1"/>
  <c r="L46" i="1" s="1"/>
  <c r="K48" i="1"/>
  <c r="J48" i="1"/>
  <c r="H48" i="1"/>
  <c r="G48" i="1"/>
  <c r="G46" i="1" s="1"/>
  <c r="F48" i="1"/>
  <c r="E48" i="1"/>
  <c r="M47" i="1"/>
  <c r="L47" i="1"/>
  <c r="K47" i="1"/>
  <c r="J47" i="1"/>
  <c r="J46" i="1" s="1"/>
  <c r="H47" i="1"/>
  <c r="G47" i="1"/>
  <c r="F47" i="1"/>
  <c r="F46" i="1" s="1"/>
  <c r="F45" i="1" s="1"/>
  <c r="E47" i="1"/>
  <c r="H46" i="1"/>
  <c r="H45" i="1"/>
  <c r="M44" i="1"/>
  <c r="L44" i="1"/>
  <c r="T44" i="1" s="1"/>
  <c r="U44" i="1" s="1"/>
  <c r="K44" i="1"/>
  <c r="J44" i="1"/>
  <c r="I44" i="1" s="1"/>
  <c r="H44" i="1"/>
  <c r="G44" i="1"/>
  <c r="F44" i="1"/>
  <c r="E44" i="1"/>
  <c r="M43" i="1"/>
  <c r="L43" i="1"/>
  <c r="T43" i="1" s="1"/>
  <c r="U43" i="1" s="1"/>
  <c r="K43" i="1"/>
  <c r="J43" i="1"/>
  <c r="I43" i="1" s="1"/>
  <c r="H43" i="1"/>
  <c r="G43" i="1"/>
  <c r="F43" i="1"/>
  <c r="E43" i="1"/>
  <c r="M42" i="1"/>
  <c r="K42" i="1"/>
  <c r="R42" i="1" s="1"/>
  <c r="S42" i="1" s="1"/>
  <c r="H42" i="1"/>
  <c r="G42" i="1"/>
  <c r="F42" i="1"/>
  <c r="E42" i="1"/>
  <c r="W41" i="1"/>
  <c r="V41" i="1"/>
  <c r="U41" i="1"/>
  <c r="T41" i="1"/>
  <c r="S41" i="1"/>
  <c r="R41" i="1"/>
  <c r="Q41" i="1"/>
  <c r="P41" i="1"/>
  <c r="N41" i="1" s="1"/>
  <c r="O41" i="1" s="1"/>
  <c r="I41" i="1"/>
  <c r="D41" i="1"/>
  <c r="W40" i="1"/>
  <c r="V40" i="1"/>
  <c r="U40" i="1"/>
  <c r="T40" i="1"/>
  <c r="S40" i="1"/>
  <c r="R40" i="1"/>
  <c r="Q40" i="1"/>
  <c r="P40" i="1"/>
  <c r="I40" i="1"/>
  <c r="D40" i="1"/>
  <c r="V39" i="1"/>
  <c r="W39" i="1" s="1"/>
  <c r="T39" i="1"/>
  <c r="U39" i="1" s="1"/>
  <c r="R39" i="1"/>
  <c r="S39" i="1" s="1"/>
  <c r="Q39" i="1"/>
  <c r="P39" i="1"/>
  <c r="I39" i="1"/>
  <c r="D39" i="1"/>
  <c r="V38" i="1"/>
  <c r="W38" i="1" s="1"/>
  <c r="T38" i="1"/>
  <c r="U38" i="1" s="1"/>
  <c r="R38" i="1"/>
  <c r="S38" i="1" s="1"/>
  <c r="Q38" i="1"/>
  <c r="P38" i="1"/>
  <c r="I38" i="1"/>
  <c r="D38" i="1"/>
  <c r="V37" i="1"/>
  <c r="W37" i="1" s="1"/>
  <c r="T37" i="1"/>
  <c r="U37" i="1" s="1"/>
  <c r="R37" i="1"/>
  <c r="S37" i="1" s="1"/>
  <c r="Q37" i="1"/>
  <c r="P37" i="1"/>
  <c r="I37" i="1"/>
  <c r="D37" i="1"/>
  <c r="I36" i="1"/>
  <c r="V35" i="1"/>
  <c r="W35" i="1" s="1"/>
  <c r="U35" i="1"/>
  <c r="T35" i="1"/>
  <c r="R35" i="1"/>
  <c r="S35" i="1" s="1"/>
  <c r="P35" i="1"/>
  <c r="Q35" i="1" s="1"/>
  <c r="I35" i="1"/>
  <c r="D35" i="1"/>
  <c r="V34" i="1"/>
  <c r="W34" i="1" s="1"/>
  <c r="T34" i="1"/>
  <c r="U34" i="1" s="1"/>
  <c r="R34" i="1"/>
  <c r="S34" i="1" s="1"/>
  <c r="Q34" i="1"/>
  <c r="P34" i="1"/>
  <c r="N34" i="1"/>
  <c r="I34" i="1"/>
  <c r="D34" i="1"/>
  <c r="M33" i="1"/>
  <c r="M30" i="1" s="1"/>
  <c r="L33" i="1"/>
  <c r="K33" i="1"/>
  <c r="K30" i="1" s="1"/>
  <c r="J33" i="1"/>
  <c r="J30" i="1" s="1"/>
  <c r="H33" i="1"/>
  <c r="H30" i="1" s="1"/>
  <c r="G33" i="1"/>
  <c r="F33" i="1"/>
  <c r="R33" i="1" s="1"/>
  <c r="S33" i="1" s="1"/>
  <c r="E33" i="1"/>
  <c r="L30" i="1"/>
  <c r="G30" i="1"/>
  <c r="E30" i="1"/>
  <c r="M27" i="1"/>
  <c r="L27" i="1"/>
  <c r="K27" i="1"/>
  <c r="H27" i="1"/>
  <c r="G27" i="1"/>
  <c r="F27" i="1"/>
  <c r="R27" i="1" s="1"/>
  <c r="S27" i="1" s="1"/>
  <c r="M26" i="1"/>
  <c r="V26" i="1" s="1"/>
  <c r="W26" i="1" s="1"/>
  <c r="L26" i="1"/>
  <c r="K26" i="1"/>
  <c r="J26" i="1"/>
  <c r="I26" i="1"/>
  <c r="H26" i="1"/>
  <c r="G26" i="1"/>
  <c r="F26" i="1"/>
  <c r="E26" i="1"/>
  <c r="D26" i="1" s="1"/>
  <c r="M25" i="1"/>
  <c r="L25" i="1"/>
  <c r="T25" i="1" s="1"/>
  <c r="U25" i="1" s="1"/>
  <c r="K25" i="1"/>
  <c r="J25" i="1"/>
  <c r="P25" i="1" s="1"/>
  <c r="H25" i="1"/>
  <c r="G25" i="1"/>
  <c r="F25" i="1"/>
  <c r="E25" i="1"/>
  <c r="D25" i="1" s="1"/>
  <c r="M24" i="1"/>
  <c r="L24" i="1"/>
  <c r="T24" i="1" s="1"/>
  <c r="U24" i="1" s="1"/>
  <c r="K24" i="1"/>
  <c r="J24" i="1"/>
  <c r="I24" i="1" s="1"/>
  <c r="G24" i="1"/>
  <c r="F24" i="1"/>
  <c r="E24" i="1"/>
  <c r="T27" i="1" l="1"/>
  <c r="U27" i="1" s="1"/>
  <c r="O34" i="1"/>
  <c r="L64" i="1"/>
  <c r="G64" i="1"/>
  <c r="T64" i="1" s="1"/>
  <c r="U64" i="1" s="1"/>
  <c r="R80" i="1"/>
  <c r="S80" i="1" s="1"/>
  <c r="T30" i="1"/>
  <c r="U30" i="1" s="1"/>
  <c r="H29" i="1"/>
  <c r="H22" i="1" s="1"/>
  <c r="I59" i="1"/>
  <c r="I74" i="1"/>
  <c r="E79" i="1"/>
  <c r="J89" i="1"/>
  <c r="P89" i="1" s="1"/>
  <c r="E27" i="1"/>
  <c r="D27" i="1" s="1"/>
  <c r="J27" i="1"/>
  <c r="I27" i="1" s="1"/>
  <c r="D65" i="1"/>
  <c r="J45" i="1"/>
  <c r="L45" i="1"/>
  <c r="V42" i="1"/>
  <c r="W42" i="1" s="1"/>
  <c r="R24" i="1"/>
  <c r="S24" i="1" s="1"/>
  <c r="R25" i="1"/>
  <c r="S25" i="1" s="1"/>
  <c r="R26" i="1"/>
  <c r="S26" i="1" s="1"/>
  <c r="V27" i="1"/>
  <c r="W27" i="1" s="1"/>
  <c r="L29" i="1"/>
  <c r="L22" i="1" s="1"/>
  <c r="D33" i="1"/>
  <c r="V33" i="1"/>
  <c r="W33" i="1" s="1"/>
  <c r="N35" i="1"/>
  <c r="O35" i="1" s="1"/>
  <c r="J42" i="1"/>
  <c r="J29" i="1" s="1"/>
  <c r="V43" i="1"/>
  <c r="W43" i="1" s="1"/>
  <c r="R44" i="1"/>
  <c r="S44" i="1" s="1"/>
  <c r="I47" i="1"/>
  <c r="V48" i="1"/>
  <c r="W48" i="1" s="1"/>
  <c r="J50" i="1"/>
  <c r="D53" i="1"/>
  <c r="V53" i="1"/>
  <c r="W53" i="1" s="1"/>
  <c r="R55" i="1"/>
  <c r="S55" i="1" s="1"/>
  <c r="E64" i="1"/>
  <c r="P64" i="1" s="1"/>
  <c r="V65" i="1"/>
  <c r="W65" i="1" s="1"/>
  <c r="K79" i="1"/>
  <c r="D82" i="1"/>
  <c r="I85" i="1"/>
  <c r="P85" i="1"/>
  <c r="N100" i="1"/>
  <c r="O100" i="1" s="1"/>
  <c r="P74" i="1"/>
  <c r="V80" i="1"/>
  <c r="W80" i="1" s="1"/>
  <c r="I87" i="1"/>
  <c r="P87" i="1"/>
  <c r="D90" i="1"/>
  <c r="P93" i="1"/>
  <c r="T94" i="1"/>
  <c r="U94" i="1" s="1"/>
  <c r="P95" i="1"/>
  <c r="T96" i="1"/>
  <c r="U96" i="1" s="1"/>
  <c r="P97" i="1"/>
  <c r="T98" i="1"/>
  <c r="U98" i="1" s="1"/>
  <c r="V25" i="1"/>
  <c r="W25" i="1" s="1"/>
  <c r="T33" i="1"/>
  <c r="U33" i="1" s="1"/>
  <c r="N37" i="1"/>
  <c r="O37" i="1" s="1"/>
  <c r="N38" i="1"/>
  <c r="O38" i="1" s="1"/>
  <c r="N39" i="1"/>
  <c r="O39" i="1" s="1"/>
  <c r="N40" i="1"/>
  <c r="O40" i="1" s="1"/>
  <c r="L42" i="1"/>
  <c r="T42" i="1" s="1"/>
  <c r="U42" i="1" s="1"/>
  <c r="R43" i="1"/>
  <c r="S43" i="1" s="1"/>
  <c r="V44" i="1"/>
  <c r="W44" i="1" s="1"/>
  <c r="R47" i="1"/>
  <c r="S47" i="1" s="1"/>
  <c r="K46" i="1"/>
  <c r="G50" i="1"/>
  <c r="R53" i="1"/>
  <c r="S53" i="1" s="1"/>
  <c r="V56" i="1"/>
  <c r="W56" i="1" s="1"/>
  <c r="G58" i="1"/>
  <c r="G57" i="1" s="1"/>
  <c r="G23" i="1" s="1"/>
  <c r="T80" i="1"/>
  <c r="U80" i="1" s="1"/>
  <c r="N91" i="1"/>
  <c r="O91" i="1" s="1"/>
  <c r="T92" i="1"/>
  <c r="U92" i="1" s="1"/>
  <c r="N99" i="1"/>
  <c r="O99" i="1" s="1"/>
  <c r="I51" i="1"/>
  <c r="V52" i="1"/>
  <c r="W52" i="1" s="1"/>
  <c r="V63" i="1"/>
  <c r="W63" i="1" s="1"/>
  <c r="P83" i="1"/>
  <c r="T93" i="1"/>
  <c r="U93" i="1" s="1"/>
  <c r="I94" i="1"/>
  <c r="P94" i="1"/>
  <c r="T95" i="1"/>
  <c r="U95" i="1" s="1"/>
  <c r="P96" i="1"/>
  <c r="N96" i="1" s="1"/>
  <c r="O96" i="1" s="1"/>
  <c r="T97" i="1"/>
  <c r="U97" i="1" s="1"/>
  <c r="P98" i="1"/>
  <c r="P30" i="1"/>
  <c r="I30" i="1"/>
  <c r="R46" i="1"/>
  <c r="S46" i="1" s="1"/>
  <c r="K45" i="1"/>
  <c r="N25" i="1"/>
  <c r="O25" i="1" s="1"/>
  <c r="Q25" i="1"/>
  <c r="G45" i="1"/>
  <c r="G29" i="1" s="1"/>
  <c r="V51" i="1"/>
  <c r="W51" i="1" s="1"/>
  <c r="M50" i="1"/>
  <c r="V50" i="1" s="1"/>
  <c r="W50" i="1" s="1"/>
  <c r="R63" i="1"/>
  <c r="S63" i="1" s="1"/>
  <c r="I63" i="1"/>
  <c r="H89" i="1"/>
  <c r="V89" i="1" s="1"/>
  <c r="W89" i="1" s="1"/>
  <c r="V90" i="1"/>
  <c r="W90" i="1" s="1"/>
  <c r="D93" i="1"/>
  <c r="H24" i="1"/>
  <c r="V24" i="1" s="1"/>
  <c r="W24" i="1" s="1"/>
  <c r="P24" i="1"/>
  <c r="T26" i="1"/>
  <c r="U26" i="1" s="1"/>
  <c r="T29" i="1"/>
  <c r="U29" i="1" s="1"/>
  <c r="F30" i="1"/>
  <c r="V30" i="1"/>
  <c r="W30" i="1" s="1"/>
  <c r="R50" i="1"/>
  <c r="S50" i="1" s="1"/>
  <c r="R54" i="1"/>
  <c r="S54" i="1" s="1"/>
  <c r="D59" i="1"/>
  <c r="E58" i="1"/>
  <c r="P58" i="1" s="1"/>
  <c r="V59" i="1"/>
  <c r="W59" i="1" s="1"/>
  <c r="M58" i="1"/>
  <c r="S68" i="1"/>
  <c r="N68" i="1"/>
  <c r="O68" i="1" s="1"/>
  <c r="V47" i="1"/>
  <c r="W47" i="1" s="1"/>
  <c r="M46" i="1"/>
  <c r="I46" i="1" s="1"/>
  <c r="D51" i="1"/>
  <c r="E50" i="1"/>
  <c r="D55" i="1"/>
  <c r="E54" i="1"/>
  <c r="D54" i="1" s="1"/>
  <c r="V55" i="1"/>
  <c r="W55" i="1" s="1"/>
  <c r="M54" i="1"/>
  <c r="V54" i="1" s="1"/>
  <c r="W54" i="1" s="1"/>
  <c r="D85" i="1"/>
  <c r="R85" i="1"/>
  <c r="S85" i="1" s="1"/>
  <c r="Q87" i="1"/>
  <c r="I25" i="1"/>
  <c r="I33" i="1"/>
  <c r="P33" i="1"/>
  <c r="P44" i="1"/>
  <c r="D44" i="1"/>
  <c r="K58" i="1"/>
  <c r="I64" i="1"/>
  <c r="P65" i="1"/>
  <c r="D30" i="1"/>
  <c r="P42" i="1"/>
  <c r="D42" i="1"/>
  <c r="I42" i="1"/>
  <c r="D47" i="1"/>
  <c r="E46" i="1"/>
  <c r="P26" i="1"/>
  <c r="P43" i="1"/>
  <c r="D43" i="1"/>
  <c r="R48" i="1"/>
  <c r="S48" i="1" s="1"/>
  <c r="I48" i="1"/>
  <c r="R52" i="1"/>
  <c r="S52" i="1" s="1"/>
  <c r="I52" i="1"/>
  <c r="R56" i="1"/>
  <c r="S56" i="1" s="1"/>
  <c r="I56" i="1"/>
  <c r="T46" i="1"/>
  <c r="U46" i="1" s="1"/>
  <c r="P47" i="1"/>
  <c r="T48" i="1"/>
  <c r="U48" i="1" s="1"/>
  <c r="P49" i="1"/>
  <c r="T50" i="1"/>
  <c r="U50" i="1" s="1"/>
  <c r="P51" i="1"/>
  <c r="T52" i="1"/>
  <c r="U52" i="1" s="1"/>
  <c r="P53" i="1"/>
  <c r="T54" i="1"/>
  <c r="U54" i="1" s="1"/>
  <c r="P55" i="1"/>
  <c r="T56" i="1"/>
  <c r="U56" i="1" s="1"/>
  <c r="P59" i="1"/>
  <c r="T63" i="1"/>
  <c r="U63" i="1" s="1"/>
  <c r="R65" i="1"/>
  <c r="S65" i="1" s="1"/>
  <c r="I65" i="1"/>
  <c r="Q67" i="1"/>
  <c r="N67" i="1"/>
  <c r="O67" i="1" s="1"/>
  <c r="D87" i="1"/>
  <c r="R87" i="1"/>
  <c r="S87" i="1" s="1"/>
  <c r="D48" i="1"/>
  <c r="D52" i="1"/>
  <c r="D56" i="1"/>
  <c r="D63" i="1"/>
  <c r="T65" i="1"/>
  <c r="U65" i="1" s="1"/>
  <c r="Q74" i="1"/>
  <c r="T79" i="1"/>
  <c r="U79" i="1" s="1"/>
  <c r="I80" i="1"/>
  <c r="J79" i="1"/>
  <c r="P80" i="1"/>
  <c r="Q83" i="1"/>
  <c r="R89" i="1"/>
  <c r="S89" i="1" s="1"/>
  <c r="P46" i="1"/>
  <c r="T47" i="1"/>
  <c r="U47" i="1" s="1"/>
  <c r="P48" i="1"/>
  <c r="T49" i="1"/>
  <c r="U49" i="1" s="1"/>
  <c r="P50" i="1"/>
  <c r="T51" i="1"/>
  <c r="U51" i="1" s="1"/>
  <c r="P52" i="1"/>
  <c r="T53" i="1"/>
  <c r="U53" i="1" s="1"/>
  <c r="P54" i="1"/>
  <c r="T55" i="1"/>
  <c r="U55" i="1" s="1"/>
  <c r="P56" i="1"/>
  <c r="T59" i="1"/>
  <c r="U59" i="1" s="1"/>
  <c r="P63" i="1"/>
  <c r="F64" i="1"/>
  <c r="D74" i="1"/>
  <c r="R74" i="1"/>
  <c r="S74" i="1" s="1"/>
  <c r="S75" i="1"/>
  <c r="N75" i="1"/>
  <c r="O75" i="1" s="1"/>
  <c r="Q81" i="1"/>
  <c r="N81" i="1"/>
  <c r="O81" i="1" s="1"/>
  <c r="V82" i="1"/>
  <c r="W82" i="1" s="1"/>
  <c r="H79" i="1"/>
  <c r="V79" i="1" s="1"/>
  <c r="W79" i="1" s="1"/>
  <c r="D83" i="1"/>
  <c r="R83" i="1"/>
  <c r="S83" i="1" s="1"/>
  <c r="Q85" i="1"/>
  <c r="Q89" i="1"/>
  <c r="L89" i="1"/>
  <c r="T89" i="1" s="1"/>
  <c r="U89" i="1" s="1"/>
  <c r="H64" i="1"/>
  <c r="H57" i="1" s="1"/>
  <c r="N76" i="1"/>
  <c r="O76" i="1" s="1"/>
  <c r="I82" i="1"/>
  <c r="N82" i="1"/>
  <c r="O82" i="1" s="1"/>
  <c r="I84" i="1"/>
  <c r="N84" i="1"/>
  <c r="O84" i="1" s="1"/>
  <c r="I86" i="1"/>
  <c r="N86" i="1"/>
  <c r="O86" i="1" s="1"/>
  <c r="I88" i="1"/>
  <c r="N88" i="1"/>
  <c r="O88" i="1" s="1"/>
  <c r="I90" i="1"/>
  <c r="N93" i="1"/>
  <c r="O93" i="1" s="1"/>
  <c r="N95" i="1"/>
  <c r="O95" i="1" s="1"/>
  <c r="N97" i="1"/>
  <c r="O97" i="1" s="1"/>
  <c r="I92" i="1"/>
  <c r="N92" i="1"/>
  <c r="O92" i="1" s="1"/>
  <c r="Q92" i="1"/>
  <c r="F79" i="1"/>
  <c r="N94" i="1"/>
  <c r="O94" i="1" s="1"/>
  <c r="N98" i="1"/>
  <c r="O98" i="1" s="1"/>
  <c r="Q93" i="1"/>
  <c r="Q94" i="1"/>
  <c r="Q95" i="1"/>
  <c r="Q96" i="1"/>
  <c r="Q97" i="1"/>
  <c r="Q98" i="1"/>
  <c r="Q99" i="1"/>
  <c r="Q100" i="1"/>
  <c r="T58" i="1" l="1"/>
  <c r="U58" i="1" s="1"/>
  <c r="P27" i="1"/>
  <c r="N83" i="1"/>
  <c r="O83" i="1" s="1"/>
  <c r="D50" i="1"/>
  <c r="L57" i="1"/>
  <c r="L28" i="1" s="1"/>
  <c r="I89" i="1"/>
  <c r="F57" i="1"/>
  <c r="F23" i="1" s="1"/>
  <c r="T45" i="1"/>
  <c r="U45" i="1" s="1"/>
  <c r="I54" i="1"/>
  <c r="N54" i="1"/>
  <c r="O54" i="1" s="1"/>
  <c r="Q54" i="1"/>
  <c r="N49" i="1"/>
  <c r="O49" i="1" s="1"/>
  <c r="Q49" i="1"/>
  <c r="N43" i="1"/>
  <c r="O43" i="1" s="1"/>
  <c r="Q43" i="1"/>
  <c r="R58" i="1"/>
  <c r="S58" i="1" s="1"/>
  <c r="K57" i="1"/>
  <c r="I58" i="1"/>
  <c r="V58" i="1"/>
  <c r="W58" i="1" s="1"/>
  <c r="M57" i="1"/>
  <c r="J22" i="1"/>
  <c r="Q58" i="1"/>
  <c r="N65" i="1"/>
  <c r="O65" i="1" s="1"/>
  <c r="Q65" i="1"/>
  <c r="D79" i="1"/>
  <c r="R79" i="1"/>
  <c r="S79" i="1" s="1"/>
  <c r="N89" i="1"/>
  <c r="N63" i="1"/>
  <c r="O63" i="1" s="1"/>
  <c r="Q63" i="1"/>
  <c r="D89" i="1"/>
  <c r="I79" i="1"/>
  <c r="P79" i="1"/>
  <c r="J57" i="1"/>
  <c r="N74" i="1"/>
  <c r="O74" i="1" s="1"/>
  <c r="N59" i="1"/>
  <c r="O59" i="1" s="1"/>
  <c r="Q59" i="1"/>
  <c r="D46" i="1"/>
  <c r="E45" i="1"/>
  <c r="N42" i="1"/>
  <c r="O42" i="1" s="1"/>
  <c r="Q42" i="1"/>
  <c r="R64" i="1"/>
  <c r="S64" i="1" s="1"/>
  <c r="Q33" i="1"/>
  <c r="N33" i="1"/>
  <c r="O33" i="1" s="1"/>
  <c r="Q27" i="1"/>
  <c r="N27" i="1"/>
  <c r="O27" i="1" s="1"/>
  <c r="D24" i="1"/>
  <c r="R30" i="1"/>
  <c r="S30" i="1" s="1"/>
  <c r="F29" i="1"/>
  <c r="N24" i="1"/>
  <c r="Q24" i="1"/>
  <c r="N50" i="1"/>
  <c r="O50" i="1" s="1"/>
  <c r="Q50" i="1"/>
  <c r="Q46" i="1"/>
  <c r="N53" i="1"/>
  <c r="O53" i="1" s="1"/>
  <c r="Q53" i="1"/>
  <c r="V46" i="1"/>
  <c r="W46" i="1" s="1"/>
  <c r="M45" i="1"/>
  <c r="R45" i="1"/>
  <c r="S45" i="1" s="1"/>
  <c r="K29" i="1"/>
  <c r="I45" i="1"/>
  <c r="H28" i="1"/>
  <c r="H21" i="1" s="1"/>
  <c r="H23" i="1"/>
  <c r="N85" i="1"/>
  <c r="O85" i="1" s="1"/>
  <c r="T57" i="1"/>
  <c r="U57" i="1" s="1"/>
  <c r="L23" i="1"/>
  <c r="T23" i="1" s="1"/>
  <c r="U23" i="1" s="1"/>
  <c r="N26" i="1"/>
  <c r="O26" i="1" s="1"/>
  <c r="Q26" i="1"/>
  <c r="N90" i="1"/>
  <c r="O90" i="1" s="1"/>
  <c r="Q64" i="1"/>
  <c r="N56" i="1"/>
  <c r="O56" i="1" s="1"/>
  <c r="Q56" i="1"/>
  <c r="N52" i="1"/>
  <c r="O52" i="1" s="1"/>
  <c r="Q52" i="1"/>
  <c r="N48" i="1"/>
  <c r="O48" i="1" s="1"/>
  <c r="Q48" i="1"/>
  <c r="Q80" i="1"/>
  <c r="N80" i="1"/>
  <c r="O80" i="1" s="1"/>
  <c r="V64" i="1"/>
  <c r="W64" i="1" s="1"/>
  <c r="N55" i="1"/>
  <c r="O55" i="1" s="1"/>
  <c r="Q55" i="1"/>
  <c r="N51" i="1"/>
  <c r="O51" i="1" s="1"/>
  <c r="Q51" i="1"/>
  <c r="N47" i="1"/>
  <c r="O47" i="1" s="1"/>
  <c r="Q47" i="1"/>
  <c r="D64" i="1"/>
  <c r="N44" i="1"/>
  <c r="O44" i="1" s="1"/>
  <c r="Q44" i="1"/>
  <c r="N87" i="1"/>
  <c r="O87" i="1" s="1"/>
  <c r="D58" i="1"/>
  <c r="E57" i="1"/>
  <c r="I50" i="1"/>
  <c r="G28" i="1"/>
  <c r="G21" i="1" s="1"/>
  <c r="G22" i="1"/>
  <c r="T22" i="1" s="1"/>
  <c r="U22" i="1" s="1"/>
  <c r="Q30" i="1"/>
  <c r="N30" i="1"/>
  <c r="O30" i="1" s="1"/>
  <c r="O24" i="1" l="1"/>
  <c r="O89" i="1"/>
  <c r="D57" i="1"/>
  <c r="E23" i="1"/>
  <c r="D23" i="1" s="1"/>
  <c r="N46" i="1"/>
  <c r="O46" i="1" s="1"/>
  <c r="K28" i="1"/>
  <c r="R29" i="1"/>
  <c r="S29" i="1" s="1"/>
  <c r="K22" i="1"/>
  <c r="Q79" i="1"/>
  <c r="N79" i="1"/>
  <c r="O79" i="1" s="1"/>
  <c r="V57" i="1"/>
  <c r="W57" i="1" s="1"/>
  <c r="M23" i="1"/>
  <c r="V23" i="1" s="1"/>
  <c r="W23" i="1" s="1"/>
  <c r="P57" i="1"/>
  <c r="I57" i="1"/>
  <c r="J23" i="1"/>
  <c r="F28" i="1"/>
  <c r="F21" i="1" s="1"/>
  <c r="F22" i="1"/>
  <c r="J28" i="1"/>
  <c r="N64" i="1"/>
  <c r="O64" i="1" s="1"/>
  <c r="T28" i="1"/>
  <c r="U28" i="1" s="1"/>
  <c r="L21" i="1"/>
  <c r="T21" i="1" s="1"/>
  <c r="U21" i="1" s="1"/>
  <c r="V45" i="1"/>
  <c r="W45" i="1" s="1"/>
  <c r="M29" i="1"/>
  <c r="D45" i="1"/>
  <c r="E29" i="1"/>
  <c r="P45" i="1"/>
  <c r="I29" i="1"/>
  <c r="N58" i="1"/>
  <c r="O58" i="1" s="1"/>
  <c r="R57" i="1"/>
  <c r="S57" i="1" s="1"/>
  <c r="K23" i="1"/>
  <c r="R23" i="1" s="1"/>
  <c r="S23" i="1" s="1"/>
  <c r="K21" i="1" l="1"/>
  <c r="R21" i="1" s="1"/>
  <c r="S21" i="1" s="1"/>
  <c r="R28" i="1"/>
  <c r="S28" i="1" s="1"/>
  <c r="V29" i="1"/>
  <c r="W29" i="1" s="1"/>
  <c r="M28" i="1"/>
  <c r="I28" i="1" s="1"/>
  <c r="M22" i="1"/>
  <c r="I23" i="1"/>
  <c r="P23" i="1"/>
  <c r="N45" i="1"/>
  <c r="O45" i="1" s="1"/>
  <c r="Q45" i="1"/>
  <c r="J21" i="1"/>
  <c r="R22" i="1"/>
  <c r="S22" i="1" s="1"/>
  <c r="D29" i="1"/>
  <c r="E28" i="1"/>
  <c r="E22" i="1"/>
  <c r="P29" i="1"/>
  <c r="N57" i="1"/>
  <c r="O57" i="1" s="1"/>
  <c r="Q57" i="1"/>
  <c r="D22" i="1" l="1"/>
  <c r="P22" i="1"/>
  <c r="V28" i="1"/>
  <c r="W28" i="1" s="1"/>
  <c r="M21" i="1"/>
  <c r="V21" i="1" s="1"/>
  <c r="W21" i="1" s="1"/>
  <c r="D28" i="1"/>
  <c r="E21" i="1"/>
  <c r="D21" i="1" s="1"/>
  <c r="P21" i="1"/>
  <c r="N23" i="1"/>
  <c r="O23" i="1" s="1"/>
  <c r="Q23" i="1"/>
  <c r="P28" i="1"/>
  <c r="N29" i="1"/>
  <c r="O29" i="1" s="1"/>
  <c r="Q29" i="1"/>
  <c r="V22" i="1"/>
  <c r="W22" i="1" s="1"/>
  <c r="I22" i="1"/>
  <c r="N21" i="1" l="1"/>
  <c r="O21" i="1" s="1"/>
  <c r="Q21" i="1"/>
  <c r="N28" i="1"/>
  <c r="O28" i="1" s="1"/>
  <c r="Q28" i="1"/>
  <c r="I21" i="1"/>
  <c r="N22" i="1"/>
  <c r="O22" i="1" s="1"/>
  <c r="Q22" i="1"/>
</calcChain>
</file>

<file path=xl/sharedStrings.xml><?xml version="1.0" encoding="utf-8"?>
<sst xmlns="http://schemas.openxmlformats.org/spreadsheetml/2006/main" count="427" uniqueCount="169">
  <si>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</si>
  <si>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</si>
  <si>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</si>
  <si>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</si>
  <si>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</si>
  <si>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</si>
  <si>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</si>
  <si>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</si>
  <si>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</si>
  <si>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</si>
  <si>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</si>
  <si>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</si>
  <si>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</si>
  <si>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</si>
  <si>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</si>
  <si>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</si>
  <si>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</si>
  <si>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</si>
  <si>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</si>
  <si>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</si>
  <si>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</si>
  <si>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</si>
  <si>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</si>
  <si>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</si>
  <si>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</si>
  <si>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</si>
  <si>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</si>
  <si>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</si>
  <si>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</si>
  <si>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</si>
  <si>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</si>
  <si>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</si>
  <si>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</si>
  <si>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</si>
  <si>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</si>
  <si>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</si>
  <si>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</si>
  <si>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</si>
  <si>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</si>
  <si>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</si>
  <si>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</si>
  <si>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</si>
  <si>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</si>
  <si>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</si>
  <si>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</si>
  <si>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</si>
  <si>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</si>
  <si>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</si>
  <si>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</si>
  <si>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</si>
  <si>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</si>
  <si>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</si>
  <si>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</si>
  <si>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</si>
  <si>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</si>
  <si>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</si>
  <si>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</si>
  <si>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</si>
  <si>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</si>
  <si>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</si>
  <si>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</si>
  <si>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</si>
  <si>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</si>
  <si>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</si>
  <si>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</si>
  <si>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</si>
  <si>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</si>
  <si>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</si>
  <si>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</si>
  <si>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</si>
  <si>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</si>
  <si>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</si>
  <si>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</si>
  <si>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</si>
  <si>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</si>
  <si>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</si>
  <si>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</si>
  <si>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</si>
  <si>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</si>
  <si>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</si>
  <si>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</si>
  <si>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</si>
  <si>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</si>
  <si>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</si>
  <si>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</si>
  <si>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</si>
  <si>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</si>
  <si>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</si>
  <si>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</si>
  <si>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</si>
  <si>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</si>
  <si>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</si>
  <si>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</si>
  <si>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</si>
  <si>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</si>
  <si>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</si>
  <si>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</si>
  <si>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</si>
  <si>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</si>
  <si>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</si>
  <si>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</si>
  <si>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</si>
  <si>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</si>
  <si>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</si>
  <si>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</si>
  <si>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</si>
  <si>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</si>
  <si>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</si>
  <si>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</si>
  <si>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</si>
  <si>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</si>
  <si>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</si>
  <si>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</si>
  <si>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</si>
  <si>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</si>
  <si>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</si>
  <si>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</si>
  <si>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</si>
  <si>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Изменение стоимости работ по факту разработки ПСД.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</si>
  <si>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</si>
  <si>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</si>
  <si>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</si>
  <si>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</si>
  <si>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</si>
  <si>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 года</t>
  </si>
  <si>
    <t>Всего (2025 год)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</si>
  <si>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</si>
  <si>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</si>
  <si>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</si>
  <si>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</si>
  <si>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</si>
  <si>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</si>
  <si>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</si>
  <si>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</si>
  <si>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</si>
  <si>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</si>
  <si>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</si>
  <si>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</si>
  <si>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</si>
  <si>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</si>
  <si>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</si>
  <si>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</si>
  <si>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</si>
  <si>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</si>
  <si>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</si>
  <si>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</si>
  <si>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</si>
  <si>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</si>
  <si>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Погашение кредиторской задолженности предыдущих периодов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</si>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</sst>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7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8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54" borderId="10" applyNumberFormat="0" applyProtection="0">
      <alignment horizontal="right" vertical="center"/>
    </xf>
    <xf numFmtId="4" fontId="11" fillId="54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3" borderId="10" applyNumberFormat="0" applyProtection="0">
      <alignment horizontal="left" vertical="center" indent="1"/>
    </xf>
    <xf numFmtId="4" fontId="11" fillId="63" borderId="10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0" fontId="29" fillId="69" borderId="12" applyNumberFormat="0">
      <protection locked="0"/>
    </xf>
    <xf numFmtId="0" fontId="30" fillId="70" borderId="13" applyBorder="0"/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4">
      <protection locked="0"/>
    </xf>
    <xf numFmtId="0" fontId="35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8" borderId="15" applyNumberFormat="0" applyAlignment="0" applyProtection="0"/>
    <xf numFmtId="165" fontId="11" fillId="18" borderId="15" applyNumberFormat="0" applyAlignment="0" applyProtection="0"/>
    <xf numFmtId="165" fontId="35" fillId="17" borderId="15" applyNumberFormat="0" applyAlignment="0" applyProtection="0"/>
    <xf numFmtId="0" fontId="36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3" borderId="10" applyNumberFormat="0" applyAlignment="0" applyProtection="0"/>
    <xf numFmtId="165" fontId="11" fillId="83" borderId="10" applyNumberFormat="0" applyAlignment="0" applyProtection="0"/>
    <xf numFmtId="165" fontId="36" fillId="82" borderId="10" applyNumberFormat="0" applyAlignment="0" applyProtection="0"/>
    <xf numFmtId="0" fontId="37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3" borderId="15" applyNumberFormat="0" applyAlignment="0" applyProtection="0"/>
    <xf numFmtId="165" fontId="11" fillId="83" borderId="15" applyNumberFormat="0" applyAlignment="0" applyProtection="0"/>
    <xf numFmtId="165" fontId="37" fillId="82" borderId="15" applyNumberFormat="0" applyAlignment="0" applyProtection="0"/>
    <xf numFmtId="165" fontId="38" fillId="0" borderId="0" applyBorder="0">
      <alignment horizontal="center" vertical="center" wrapText="1"/>
    </xf>
    <xf numFmtId="0" fontId="39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39" fillId="0" borderId="16" applyNumberFormat="0" applyFill="0" applyAlignment="0" applyProtection="0"/>
    <xf numFmtId="0" fontId="40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41" fillId="0" borderId="17" applyNumberFormat="0" applyFill="0" applyAlignment="0" applyProtection="0"/>
    <xf numFmtId="165" fontId="40" fillId="0" borderId="17" applyNumberFormat="0" applyFill="0" applyAlignment="0" applyProtection="0"/>
    <xf numFmtId="0" fontId="42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9" applyBorder="0">
      <alignment horizontal="center" vertical="center" wrapText="1"/>
    </xf>
    <xf numFmtId="165" fontId="43" fillId="0" borderId="19" applyBorder="0">
      <alignment horizontal="center" vertical="center" wrapText="1"/>
    </xf>
    <xf numFmtId="169" fontId="44" fillId="84" borderId="14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7" fillId="0" borderId="20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6" borderId="21" applyNumberFormat="0" applyAlignment="0" applyProtection="0"/>
    <xf numFmtId="165" fontId="48" fillId="85" borderId="21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62" fillId="0" borderId="23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4" applyBorder="0">
      <alignment horizontal="right"/>
    </xf>
    <xf numFmtId="4" fontId="45" fillId="4" borderId="24" applyBorder="0">
      <alignment horizontal="right"/>
    </xf>
    <xf numFmtId="4" fontId="45" fillId="90" borderId="25" applyBorder="0">
      <alignment horizontal="right"/>
    </xf>
    <xf numFmtId="4" fontId="45" fillId="90" borderId="25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50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/>
    <xf numFmtId="0" fontId="2" fillId="0" borderId="0" xfId="2" applyNumberFormat="1" applyFont="1" applyAlignment="1">
      <alignment horizontal="center" vertical="center"/>
    </xf>
    <xf numFmtId="0" fontId="3" fillId="3" borderId="0" xfId="3" applyFont="1" applyFill="1" applyAlignment="1">
      <alignment horizontal="right"/>
    </xf>
    <xf numFmtId="0" fontId="3" fillId="3" borderId="0" xfId="3" applyFont="1" applyFill="1" applyBorder="1" applyAlignment="1"/>
    <xf numFmtId="0" fontId="2" fillId="3" borderId="0" xfId="3" applyFont="1" applyFill="1" applyBorder="1"/>
    <xf numFmtId="0" fontId="3" fillId="3" borderId="0" xfId="3" applyFont="1" applyFill="1" applyAlignment="1">
      <alignment wrapText="1"/>
    </xf>
    <xf numFmtId="0" fontId="3" fillId="3" borderId="0" xfId="3" applyFont="1" applyFill="1" applyBorder="1" applyAlignment="1">
      <alignment horizontal="center"/>
    </xf>
    <xf numFmtId="0" fontId="6" fillId="3" borderId="0" xfId="4" applyFont="1" applyFill="1" applyAlignment="1">
      <alignment vertical="center"/>
    </xf>
    <xf numFmtId="0" fontId="2" fillId="3" borderId="0" xfId="3" applyFont="1" applyFill="1"/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2" fillId="0" borderId="0" xfId="2" applyFont="1" applyFill="1"/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0" borderId="3" xfId="2" quotePrefix="1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1" fontId="2" fillId="0" borderId="3" xfId="2" applyNumberFormat="1" applyFont="1" applyFill="1" applyBorder="1" applyAlignment="1">
      <alignment horizontal="right" vertical="center" wrapText="1"/>
    </xf>
    <xf numFmtId="1" fontId="2" fillId="0" borderId="3" xfId="2" applyNumberFormat="1" applyFont="1" applyFill="1" applyBorder="1" applyAlignment="1">
      <alignment horizontal="right" vertical="center"/>
    </xf>
    <xf numFmtId="9" fontId="2" fillId="0" borderId="3" xfId="2" applyNumberFormat="1" applyFont="1" applyFill="1" applyBorder="1" applyAlignment="1">
      <alignment horizontal="righ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  <xf numFmtId="0" fontId="2" fillId="3" borderId="0" xfId="3" applyFont="1" applyFill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textRotation="90" wrapText="1"/>
    </xf>
    <xf numFmtId="0" fontId="2" fillId="3" borderId="4" xfId="3" applyFont="1" applyFill="1" applyBorder="1" applyAlignment="1">
      <alignment horizontal="center" vertical="center" textRotation="90" wrapText="1"/>
    </xf>
    <xf numFmtId="0" fontId="2" fillId="3" borderId="6" xfId="3" applyFont="1" applyFill="1" applyBorder="1" applyAlignment="1">
      <alignment horizontal="center" vertical="center" textRotation="90" wrapText="1"/>
    </xf>
    <xf numFmtId="0" fontId="2" fillId="3" borderId="4" xfId="4" applyFont="1" applyFill="1" applyBorder="1" applyAlignment="1">
      <alignment horizontal="center" vertical="center" textRotation="90" wrapText="1"/>
    </xf>
    <xf numFmtId="0" fontId="2" fillId="3" borderId="6" xfId="4" applyFont="1" applyFill="1" applyBorder="1" applyAlignment="1">
      <alignment horizontal="center" vertical="center" textRotation="90" wrapText="1"/>
    </xf>
    <xf numFmtId="0" fontId="2" fillId="3" borderId="3" xfId="4" applyFont="1" applyFill="1" applyBorder="1" applyAlignment="1">
      <alignment horizontal="center" vertical="center" textRotation="90" wrapText="1"/>
    </xf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1">
    <pageSetUpPr fitToPage="1"/>
  </sheetPr>
  <dimension ref="A1:AD100"/>
  <sheetViews>
    <sheetView tabSelected="1" view="pageBreakPreview" topLeftCell="A7" zoomScale="70" zoomScaleNormal="100" zoomScaleSheetLayoutView="70" workbookViewId="0">
      <selection activeCell="D24" sqref="D24"/>
    </sheetView>
  </sheetViews>
  <sheetFormatPr defaultRowHeight="15.75" x14ac:dyDescent="0.25"/>
  <cols>
    <col min="1" max="1" width="9.140625" style="5"/>
    <col min="2" max="2" width="47.5703125" style="2" customWidth="1"/>
    <col min="3" max="3" width="17.140625" style="2" customWidth="1"/>
    <col min="4" max="4" width="17.140625" style="3" customWidth="1"/>
    <col min="5" max="5" width="11.85546875" style="3" customWidth="1"/>
    <col min="6" max="6" width="14.5703125" style="3" customWidth="1"/>
    <col min="7" max="7" width="12.140625" style="3" customWidth="1"/>
    <col min="8" max="8" width="13.140625" style="3" customWidth="1"/>
    <col min="9" max="9" width="16.42578125" style="3" customWidth="1"/>
    <col min="10" max="10" width="8.85546875" style="3" customWidth="1"/>
    <col min="11" max="11" width="8.140625" style="3" customWidth="1"/>
    <col min="12" max="12" width="14.5703125" style="3" customWidth="1"/>
    <col min="13" max="23" width="10.42578125" style="3" customWidth="1"/>
    <col min="24" max="24" width="47.28515625" style="31" customWidth="1"/>
    <col min="25" max="25" width="13.85546875" style="4" customWidth="1"/>
    <col min="26" max="26" width="12.140625" style="4" customWidth="1"/>
    <col min="27" max="27" width="26" style="4" customWidth="1"/>
    <col min="28" max="65" width="12.140625" style="4" customWidth="1"/>
    <col min="66" max="66" width="13.85546875" style="4" customWidth="1"/>
    <col min="67" max="67" width="13.140625" style="4" customWidth="1"/>
    <col min="68" max="68" width="16.140625" style="4" customWidth="1"/>
    <col min="69" max="69" width="17.28515625" style="4" customWidth="1"/>
    <col min="70" max="70" width="14.85546875" style="4" customWidth="1"/>
    <col min="71" max="71" width="13.42578125" style="4" customWidth="1"/>
    <col min="72" max="72" width="20" style="4" customWidth="1"/>
    <col min="73" max="16384" width="9.140625" style="4"/>
  </cols>
  <sheetData>
    <row r="1" spans="1:30" ht="18.75" x14ac:dyDescent="0.25">
      <c r="A1" s="1"/>
      <c r="X1" s="26" t="s">
        <v>0</v>
      </c>
    </row>
    <row r="2" spans="1:30" ht="18.75" x14ac:dyDescent="0.3">
      <c r="X2" s="27" t="s">
        <v>1</v>
      </c>
    </row>
    <row r="3" spans="1:30" ht="18.75" x14ac:dyDescent="0.3">
      <c r="X3" s="27" t="s">
        <v>2</v>
      </c>
    </row>
    <row r="4" spans="1:30" s="8" customFormat="1" ht="18.75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7"/>
      <c r="Z4" s="7"/>
      <c r="AA4" s="7"/>
      <c r="AB4" s="7"/>
      <c r="AC4" s="7"/>
    </row>
    <row r="5" spans="1:30" s="8" customFormat="1" ht="18.75" customHeight="1" x14ac:dyDescent="0.3">
      <c r="A5" s="34" t="s">
        <v>124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9"/>
      <c r="Z5" s="9"/>
      <c r="AA5" s="9"/>
      <c r="AB5" s="9"/>
      <c r="AC5" s="9"/>
      <c r="AD5" s="9"/>
    </row>
    <row r="6" spans="1:30" s="8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28"/>
      <c r="Y6" s="10"/>
      <c r="Z6" s="10"/>
      <c r="AA6" s="10"/>
      <c r="AB6" s="10"/>
      <c r="AC6" s="10"/>
    </row>
    <row r="7" spans="1:30" s="8" customFormat="1" ht="18.75" customHeight="1" x14ac:dyDescent="0.3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9"/>
      <c r="Z7" s="9"/>
      <c r="AA7" s="9"/>
      <c r="AB7" s="9"/>
      <c r="AC7" s="9"/>
    </row>
    <row r="8" spans="1:30" s="12" customFormat="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1"/>
      <c r="Z8" s="11"/>
      <c r="AA8" s="11"/>
      <c r="AB8" s="11"/>
      <c r="AC8" s="11"/>
    </row>
    <row r="9" spans="1:30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29"/>
      <c r="Y9" s="13"/>
      <c r="Z9" s="13"/>
      <c r="AA9" s="13"/>
      <c r="AB9" s="13"/>
      <c r="AC9" s="13"/>
    </row>
    <row r="10" spans="1:30" s="12" customFormat="1" ht="18.75" x14ac:dyDescent="0.3">
      <c r="A10" s="36" t="s">
        <v>116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14"/>
      <c r="Z10" s="14"/>
      <c r="AA10" s="14"/>
      <c r="AB10" s="14"/>
      <c r="AC10" s="14"/>
    </row>
    <row r="11" spans="1:30" s="12" customFormat="1" ht="18.75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AC11" s="6"/>
    </row>
    <row r="12" spans="1:30" s="12" customFormat="1" ht="18.75" x14ac:dyDescent="0.25">
      <c r="A12" s="37" t="s">
        <v>117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15"/>
      <c r="Z12" s="15"/>
      <c r="AA12" s="15"/>
      <c r="AB12" s="16"/>
      <c r="AC12" s="16"/>
    </row>
    <row r="13" spans="1:30" s="12" customFormat="1" x14ac:dyDescent="0.25">
      <c r="A13" s="35" t="s">
        <v>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11"/>
      <c r="Z13" s="11"/>
      <c r="AA13" s="11"/>
      <c r="AB13" s="11"/>
      <c r="AC13" s="11"/>
    </row>
    <row r="14" spans="1:30" ht="2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30" s="17" customFormat="1" ht="81" customHeight="1" x14ac:dyDescent="0.25">
      <c r="A15" s="39" t="s">
        <v>7</v>
      </c>
      <c r="B15" s="39" t="s">
        <v>8</v>
      </c>
      <c r="C15" s="40" t="s">
        <v>9</v>
      </c>
      <c r="D15" s="39" t="s">
        <v>10</v>
      </c>
      <c r="E15" s="39"/>
      <c r="F15" s="39"/>
      <c r="G15" s="39"/>
      <c r="H15" s="39"/>
      <c r="I15" s="39"/>
      <c r="J15" s="39"/>
      <c r="K15" s="39"/>
      <c r="L15" s="39"/>
      <c r="M15" s="39"/>
      <c r="N15" s="39" t="s">
        <v>11</v>
      </c>
      <c r="O15" s="39"/>
      <c r="P15" s="39"/>
      <c r="Q15" s="39"/>
      <c r="R15" s="39"/>
      <c r="S15" s="39"/>
      <c r="T15" s="39"/>
      <c r="U15" s="39"/>
      <c r="V15" s="39"/>
      <c r="W15" s="39"/>
      <c r="X15" s="43" t="s">
        <v>12</v>
      </c>
    </row>
    <row r="16" spans="1:30" s="17" customFormat="1" ht="42.75" customHeight="1" x14ac:dyDescent="0.25">
      <c r="A16" s="39"/>
      <c r="B16" s="39"/>
      <c r="C16" s="41"/>
      <c r="D16" s="39" t="s">
        <v>125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43"/>
    </row>
    <row r="17" spans="1:24" s="17" customFormat="1" ht="42.75" customHeight="1" x14ac:dyDescent="0.25">
      <c r="A17" s="39"/>
      <c r="B17" s="39"/>
      <c r="C17" s="41"/>
      <c r="D17" s="39" t="s">
        <v>13</v>
      </c>
      <c r="E17" s="39"/>
      <c r="F17" s="39"/>
      <c r="G17" s="39"/>
      <c r="H17" s="39"/>
      <c r="I17" s="39" t="s">
        <v>14</v>
      </c>
      <c r="J17" s="39"/>
      <c r="K17" s="39"/>
      <c r="L17" s="39"/>
      <c r="M17" s="39"/>
      <c r="N17" s="44" t="s">
        <v>15</v>
      </c>
      <c r="O17" s="44"/>
      <c r="P17" s="44" t="s">
        <v>16</v>
      </c>
      <c r="Q17" s="44"/>
      <c r="R17" s="49" t="s">
        <v>17</v>
      </c>
      <c r="S17" s="49"/>
      <c r="T17" s="44" t="s">
        <v>18</v>
      </c>
      <c r="U17" s="44"/>
      <c r="V17" s="44" t="s">
        <v>19</v>
      </c>
      <c r="W17" s="44"/>
      <c r="X17" s="43"/>
    </row>
    <row r="18" spans="1:24" s="17" customFormat="1" ht="42.75" customHeight="1" x14ac:dyDescent="0.25">
      <c r="A18" s="39"/>
      <c r="B18" s="39"/>
      <c r="C18" s="41"/>
      <c r="D18" s="45" t="s">
        <v>15</v>
      </c>
      <c r="E18" s="45" t="s">
        <v>16</v>
      </c>
      <c r="F18" s="47" t="s">
        <v>17</v>
      </c>
      <c r="G18" s="45" t="s">
        <v>18</v>
      </c>
      <c r="H18" s="45" t="s">
        <v>19</v>
      </c>
      <c r="I18" s="45" t="s">
        <v>20</v>
      </c>
      <c r="J18" s="45" t="s">
        <v>16</v>
      </c>
      <c r="K18" s="47" t="s">
        <v>17</v>
      </c>
      <c r="L18" s="45" t="s">
        <v>18</v>
      </c>
      <c r="M18" s="45" t="s">
        <v>19</v>
      </c>
      <c r="N18" s="44"/>
      <c r="O18" s="44"/>
      <c r="P18" s="44"/>
      <c r="Q18" s="44"/>
      <c r="R18" s="49"/>
      <c r="S18" s="49"/>
      <c r="T18" s="44"/>
      <c r="U18" s="44"/>
      <c r="V18" s="44"/>
      <c r="W18" s="44"/>
      <c r="X18" s="43"/>
    </row>
    <row r="19" spans="1:24" s="17" customFormat="1" ht="184.5" customHeight="1" x14ac:dyDescent="0.25">
      <c r="A19" s="39"/>
      <c r="B19" s="39"/>
      <c r="C19" s="42"/>
      <c r="D19" s="46"/>
      <c r="E19" s="46"/>
      <c r="F19" s="48"/>
      <c r="G19" s="46"/>
      <c r="H19" s="46"/>
      <c r="I19" s="46"/>
      <c r="J19" s="46"/>
      <c r="K19" s="48"/>
      <c r="L19" s="46"/>
      <c r="M19" s="46"/>
      <c r="N19" s="18" t="s">
        <v>21</v>
      </c>
      <c r="O19" s="18" t="s">
        <v>22</v>
      </c>
      <c r="P19" s="18" t="s">
        <v>21</v>
      </c>
      <c r="Q19" s="18" t="s">
        <v>22</v>
      </c>
      <c r="R19" s="18" t="s">
        <v>21</v>
      </c>
      <c r="S19" s="18" t="s">
        <v>22</v>
      </c>
      <c r="T19" s="18" t="s">
        <v>21</v>
      </c>
      <c r="U19" s="18" t="s">
        <v>22</v>
      </c>
      <c r="V19" s="18" t="s">
        <v>21</v>
      </c>
      <c r="W19" s="18" t="s">
        <v>22</v>
      </c>
      <c r="X19" s="43"/>
    </row>
    <row r="20" spans="1:24" ht="26.25" customHeight="1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  <c r="R20" s="19">
        <v>18</v>
      </c>
      <c r="S20" s="19">
        <v>19</v>
      </c>
      <c r="T20" s="19">
        <v>20</v>
      </c>
      <c r="U20" s="19">
        <v>21</v>
      </c>
      <c r="V20" s="19">
        <v>22</v>
      </c>
      <c r="W20" s="19">
        <v>23</v>
      </c>
      <c r="X20" s="30">
        <v>24</v>
      </c>
    </row>
    <row r="21" spans="1:24" ht="31.5" x14ac:dyDescent="0.25">
      <c r="A21" s="20">
        <v>0</v>
      </c>
      <c r="B21" s="21" t="s">
        <v>23</v>
      </c>
      <c r="C21" s="21" t="s">
        <v>24</v>
      </c>
      <c r="D21" s="22">
        <f t="shared" ref="D21:D30" si="0">IFERROR(IFERROR(SUM(E21:H21),"нд"),"нд")</f>
        <v>533.47590000000002</v>
      </c>
      <c r="E21" s="22">
        <f t="shared" ref="E21:H22" si="1">IFERROR(SUM(E28),"нд")</f>
        <v>0</v>
      </c>
      <c r="F21" s="22">
        <f t="shared" si="1"/>
        <v>0</v>
      </c>
      <c r="G21" s="23">
        <f t="shared" si="1"/>
        <v>438.182345</v>
      </c>
      <c r="H21" s="22">
        <f t="shared" si="1"/>
        <v>95.293554999999998</v>
      </c>
      <c r="I21" s="22">
        <f t="shared" ref="I21:I30" si="2">IFERROR(IFERROR(SUM(J21:M21),"нд"),"нд")</f>
        <v>74.543825999999996</v>
      </c>
      <c r="J21" s="22">
        <f t="shared" ref="J21:M22" si="3">IFERROR(SUM(J28),"нд")</f>
        <v>0</v>
      </c>
      <c r="K21" s="22">
        <f t="shared" si="3"/>
        <v>0</v>
      </c>
      <c r="L21" s="22">
        <f t="shared" si="3"/>
        <v>53.485784000000002</v>
      </c>
      <c r="M21" s="22">
        <f t="shared" si="3"/>
        <v>21.058042</v>
      </c>
      <c r="N21" s="22">
        <f t="shared" ref="N21:N30" si="4">IFERROR(IFERROR(SUM(P21,R21,T21,V21),"нд"),"нд")</f>
        <v>-458.93207399999994</v>
      </c>
      <c r="O21" s="24">
        <f t="shared" ref="O21:O30" si="5">IFERROR(IFERROR(IFERROR(N21/D21,"-"),"нд"),"нд")</f>
        <v>-0.86026767844620522</v>
      </c>
      <c r="P21" s="22">
        <f t="shared" ref="P21:P30" si="6">IFERROR(IFERROR(SUM(J21) - SUM(E21),"нд"),"нд")</f>
        <v>0</v>
      </c>
      <c r="Q21" s="24" t="str">
        <f t="shared" ref="Q21:Q30" si="7">IFERROR(IFERROR(IFERROR(P21/E21,"-"),"нд"),"нд")</f>
        <v>-</v>
      </c>
      <c r="R21" s="22">
        <f t="shared" ref="R21:R30" si="8">IFERROR(IFERROR(SUM(K21) - SUM(F21),"нд"),"нд")</f>
        <v>0</v>
      </c>
      <c r="S21" s="24" t="str">
        <f t="shared" ref="S21:S30" si="9">IFERROR(IFERROR(IFERROR(R21/F21,"-"),"нд"),"нд")</f>
        <v>-</v>
      </c>
      <c r="T21" s="22">
        <f t="shared" ref="T21:T30" si="10">IFERROR(IFERROR(SUM(L21) - SUM(G21),"нд"),"нд")</f>
        <v>-384.69656099999997</v>
      </c>
      <c r="U21" s="24">
        <f t="shared" ref="U21:U30" si="11">IFERROR(IFERROR(IFERROR(T21/G21,"-"),"нд"),"нд")</f>
        <v>-0.87793715422286123</v>
      </c>
      <c r="V21" s="22">
        <f t="shared" ref="V21:V30" si="12">IFERROR(IFERROR(SUM(M21) - SUM(H21),"нд"),"нд")</f>
        <v>-74.235512999999997</v>
      </c>
      <c r="W21" s="24">
        <f t="shared" ref="W21:W30" si="13">IFERROR(IFERROR(IFERROR(V21/H21,"-"),"нд"),"нд")</f>
        <v>-0.77901924217225393</v>
      </c>
      <c r="X21" s="25" t="s">
        <v>25</v>
      </c>
    </row>
    <row r="22" spans="1:24" x14ac:dyDescent="0.25">
      <c r="A22" s="20">
        <v>0.1</v>
      </c>
      <c r="B22" s="21" t="s">
        <v>26</v>
      </c>
      <c r="C22" s="21" t="s">
        <v>24</v>
      </c>
      <c r="D22" s="22">
        <f t="shared" si="0"/>
        <v>211.46589399999999</v>
      </c>
      <c r="E22" s="22">
        <f t="shared" si="1"/>
        <v>0</v>
      </c>
      <c r="F22" s="22">
        <f t="shared" si="1"/>
        <v>0</v>
      </c>
      <c r="G22" s="23">
        <f t="shared" si="1"/>
        <v>116.17233900000001</v>
      </c>
      <c r="H22" s="22">
        <f t="shared" si="1"/>
        <v>95.293554999999998</v>
      </c>
      <c r="I22" s="22">
        <f t="shared" si="2"/>
        <v>61.141219000000007</v>
      </c>
      <c r="J22" s="22">
        <f t="shared" si="3"/>
        <v>0</v>
      </c>
      <c r="K22" s="22">
        <f t="shared" si="3"/>
        <v>0</v>
      </c>
      <c r="L22" s="22">
        <f t="shared" si="3"/>
        <v>53.485784000000002</v>
      </c>
      <c r="M22" s="22">
        <f t="shared" si="3"/>
        <v>7.6554350000000007</v>
      </c>
      <c r="N22" s="22">
        <f t="shared" si="4"/>
        <v>-150.32467500000001</v>
      </c>
      <c r="O22" s="24">
        <f t="shared" si="5"/>
        <v>-0.71086959772340408</v>
      </c>
      <c r="P22" s="22">
        <f t="shared" si="6"/>
        <v>0</v>
      </c>
      <c r="Q22" s="24" t="str">
        <f t="shared" si="7"/>
        <v>-</v>
      </c>
      <c r="R22" s="22">
        <f t="shared" si="8"/>
        <v>0</v>
      </c>
      <c r="S22" s="24" t="str">
        <f t="shared" si="9"/>
        <v>-</v>
      </c>
      <c r="T22" s="22">
        <f t="shared" si="10"/>
        <v>-62.686555000000006</v>
      </c>
      <c r="U22" s="24">
        <f t="shared" si="11"/>
        <v>-0.53959966322103581</v>
      </c>
      <c r="V22" s="22">
        <f t="shared" si="12"/>
        <v>-87.638120000000001</v>
      </c>
      <c r="W22" s="24">
        <f t="shared" si="13"/>
        <v>-0.91966471394628946</v>
      </c>
      <c r="X22" s="25" t="s">
        <v>25</v>
      </c>
    </row>
    <row r="23" spans="1:24" ht="31.5" x14ac:dyDescent="0.25">
      <c r="A23" s="20">
        <v>0.2</v>
      </c>
      <c r="B23" s="21" t="s">
        <v>27</v>
      </c>
      <c r="C23" s="21" t="s">
        <v>24</v>
      </c>
      <c r="D23" s="22">
        <f t="shared" si="0"/>
        <v>308.38309599999997</v>
      </c>
      <c r="E23" s="22">
        <f>IFERROR(SUM(E57),"нд")</f>
        <v>0</v>
      </c>
      <c r="F23" s="22">
        <f>IFERROR(SUM(F57),"нд")</f>
        <v>0</v>
      </c>
      <c r="G23" s="23">
        <f>IFERROR(SUM(G57),"нд")</f>
        <v>308.38309599999997</v>
      </c>
      <c r="H23" s="22">
        <f>IFERROR(SUM(H57),"нд")</f>
        <v>0</v>
      </c>
      <c r="I23" s="22">
        <f t="shared" si="2"/>
        <v>13.402607</v>
      </c>
      <c r="J23" s="22">
        <f>IFERROR(SUM(J57),"нд")</f>
        <v>0</v>
      </c>
      <c r="K23" s="22">
        <f>IFERROR(SUM(K57),"нд")</f>
        <v>0</v>
      </c>
      <c r="L23" s="22">
        <f>IFERROR(SUM(L57),"нд")</f>
        <v>0</v>
      </c>
      <c r="M23" s="22">
        <f>IFERROR(SUM(M57),"нд")</f>
        <v>13.402607</v>
      </c>
      <c r="N23" s="22">
        <f t="shared" si="4"/>
        <v>-294.98048899999998</v>
      </c>
      <c r="O23" s="24">
        <f t="shared" si="5"/>
        <v>-0.95653909966582606</v>
      </c>
      <c r="P23" s="22">
        <f t="shared" si="6"/>
        <v>0</v>
      </c>
      <c r="Q23" s="24" t="str">
        <f t="shared" si="7"/>
        <v>-</v>
      </c>
      <c r="R23" s="22">
        <f t="shared" si="8"/>
        <v>0</v>
      </c>
      <c r="S23" s="24" t="str">
        <f t="shared" si="9"/>
        <v>-</v>
      </c>
      <c r="T23" s="22">
        <f t="shared" si="10"/>
        <v>-308.38309599999997</v>
      </c>
      <c r="U23" s="24">
        <f t="shared" si="11"/>
        <v>-1</v>
      </c>
      <c r="V23" s="22">
        <f t="shared" si="12"/>
        <v>13.402607</v>
      </c>
      <c r="W23" s="24" t="str">
        <f t="shared" si="13"/>
        <v>-</v>
      </c>
      <c r="X23" s="25" t="s">
        <v>25</v>
      </c>
    </row>
    <row r="24" spans="1:24" ht="63" x14ac:dyDescent="0.25">
      <c r="A24" s="20">
        <v>0.3</v>
      </c>
      <c r="B24" s="21" t="s">
        <v>28</v>
      </c>
      <c r="C24" s="21" t="s">
        <v>24</v>
      </c>
      <c r="D24" s="22">
        <f t="shared" si="0"/>
        <v>0</v>
      </c>
      <c r="E24" s="22">
        <f>IFERROR(SUM(E93),"нд")</f>
        <v>0</v>
      </c>
      <c r="F24" s="22">
        <f>IFERROR(SUM(F93),"нд")</f>
        <v>0</v>
      </c>
      <c r="G24" s="23">
        <f>IFERROR(SUM(G93),"нд")</f>
        <v>0</v>
      </c>
      <c r="H24" s="22">
        <f>IFERROR(SUM(H93),"нд")</f>
        <v>0</v>
      </c>
      <c r="I24" s="22">
        <f t="shared" si="2"/>
        <v>0</v>
      </c>
      <c r="J24" s="22">
        <f>IFERROR(SUM(J93),"нд")</f>
        <v>0</v>
      </c>
      <c r="K24" s="22">
        <f>IFERROR(SUM(K93),"нд")</f>
        <v>0</v>
      </c>
      <c r="L24" s="22">
        <f>IFERROR(SUM(L93),"нд")</f>
        <v>0</v>
      </c>
      <c r="M24" s="22">
        <f>IFERROR(SUM(M93),"нд")</f>
        <v>0</v>
      </c>
      <c r="N24" s="22">
        <f t="shared" si="4"/>
        <v>0</v>
      </c>
      <c r="O24" s="24" t="str">
        <f t="shared" si="5"/>
        <v>-</v>
      </c>
      <c r="P24" s="22">
        <f t="shared" si="6"/>
        <v>0</v>
      </c>
      <c r="Q24" s="24" t="str">
        <f t="shared" si="7"/>
        <v>-</v>
      </c>
      <c r="R24" s="22">
        <f t="shared" si="8"/>
        <v>0</v>
      </c>
      <c r="S24" s="24" t="str">
        <f t="shared" si="9"/>
        <v>-</v>
      </c>
      <c r="T24" s="22">
        <f t="shared" si="10"/>
        <v>0</v>
      </c>
      <c r="U24" s="24" t="str">
        <f t="shared" si="11"/>
        <v>-</v>
      </c>
      <c r="V24" s="22">
        <f t="shared" si="12"/>
        <v>0</v>
      </c>
      <c r="W24" s="24" t="str">
        <f t="shared" si="13"/>
        <v>-</v>
      </c>
      <c r="X24" s="25" t="s">
        <v>25</v>
      </c>
    </row>
    <row r="25" spans="1:24" ht="31.5" x14ac:dyDescent="0.25">
      <c r="A25" s="20">
        <v>0.4</v>
      </c>
      <c r="B25" s="21" t="s">
        <v>29</v>
      </c>
      <c r="C25" s="21" t="s">
        <v>24</v>
      </c>
      <c r="D25" s="22">
        <f t="shared" si="0"/>
        <v>0</v>
      </c>
      <c r="E25" s="22">
        <f t="shared" ref="E25:H27" si="14">IFERROR(SUM(E96),"нд")</f>
        <v>0</v>
      </c>
      <c r="F25" s="22">
        <f t="shared" si="14"/>
        <v>0</v>
      </c>
      <c r="G25" s="23">
        <f t="shared" si="14"/>
        <v>0</v>
      </c>
      <c r="H25" s="22">
        <f t="shared" si="14"/>
        <v>0</v>
      </c>
      <c r="I25" s="22">
        <f t="shared" si="2"/>
        <v>0</v>
      </c>
      <c r="J25" s="22">
        <f t="shared" ref="J25:M27" si="15">IFERROR(SUM(J96),"нд")</f>
        <v>0</v>
      </c>
      <c r="K25" s="22">
        <f t="shared" si="15"/>
        <v>0</v>
      </c>
      <c r="L25" s="22">
        <f t="shared" si="15"/>
        <v>0</v>
      </c>
      <c r="M25" s="22">
        <f t="shared" si="15"/>
        <v>0</v>
      </c>
      <c r="N25" s="22">
        <f t="shared" si="4"/>
        <v>0</v>
      </c>
      <c r="O25" s="24" t="str">
        <f t="shared" si="5"/>
        <v>-</v>
      </c>
      <c r="P25" s="22">
        <f t="shared" si="6"/>
        <v>0</v>
      </c>
      <c r="Q25" s="24" t="str">
        <f t="shared" si="7"/>
        <v>-</v>
      </c>
      <c r="R25" s="22">
        <f t="shared" si="8"/>
        <v>0</v>
      </c>
      <c r="S25" s="24" t="str">
        <f t="shared" si="9"/>
        <v>-</v>
      </c>
      <c r="T25" s="22">
        <f t="shared" si="10"/>
        <v>0</v>
      </c>
      <c r="U25" s="24" t="str">
        <f t="shared" si="11"/>
        <v>-</v>
      </c>
      <c r="V25" s="22">
        <f t="shared" si="12"/>
        <v>0</v>
      </c>
      <c r="W25" s="24" t="str">
        <f t="shared" si="13"/>
        <v>-</v>
      </c>
      <c r="X25" s="25" t="s">
        <v>25</v>
      </c>
    </row>
    <row r="26" spans="1:24" ht="31.5" x14ac:dyDescent="0.25">
      <c r="A26" s="20">
        <v>0.5</v>
      </c>
      <c r="B26" s="21" t="s">
        <v>30</v>
      </c>
      <c r="C26" s="21" t="s">
        <v>24</v>
      </c>
      <c r="D26" s="22">
        <f t="shared" si="0"/>
        <v>0</v>
      </c>
      <c r="E26" s="22">
        <f t="shared" si="14"/>
        <v>0</v>
      </c>
      <c r="F26" s="22">
        <f t="shared" si="14"/>
        <v>0</v>
      </c>
      <c r="G26" s="23">
        <f t="shared" si="14"/>
        <v>0</v>
      </c>
      <c r="H26" s="22">
        <f t="shared" si="14"/>
        <v>0</v>
      </c>
      <c r="I26" s="22">
        <f t="shared" si="2"/>
        <v>0</v>
      </c>
      <c r="J26" s="22">
        <f t="shared" si="15"/>
        <v>0</v>
      </c>
      <c r="K26" s="22">
        <f t="shared" si="15"/>
        <v>0</v>
      </c>
      <c r="L26" s="22">
        <f t="shared" si="15"/>
        <v>0</v>
      </c>
      <c r="M26" s="22">
        <f t="shared" si="15"/>
        <v>0</v>
      </c>
      <c r="N26" s="22">
        <f t="shared" si="4"/>
        <v>0</v>
      </c>
      <c r="O26" s="24" t="str">
        <f t="shared" si="5"/>
        <v>-</v>
      </c>
      <c r="P26" s="22">
        <f t="shared" si="6"/>
        <v>0</v>
      </c>
      <c r="Q26" s="24" t="str">
        <f t="shared" si="7"/>
        <v>-</v>
      </c>
      <c r="R26" s="22">
        <f t="shared" si="8"/>
        <v>0</v>
      </c>
      <c r="S26" s="24" t="str">
        <f t="shared" si="9"/>
        <v>-</v>
      </c>
      <c r="T26" s="22">
        <f t="shared" si="10"/>
        <v>0</v>
      </c>
      <c r="U26" s="24" t="str">
        <f t="shared" si="11"/>
        <v>-</v>
      </c>
      <c r="V26" s="22">
        <f t="shared" si="12"/>
        <v>0</v>
      </c>
      <c r="W26" s="24" t="str">
        <f t="shared" si="13"/>
        <v>-</v>
      </c>
      <c r="X26" s="25" t="s">
        <v>25</v>
      </c>
    </row>
    <row r="27" spans="1:24" x14ac:dyDescent="0.25">
      <c r="A27" s="20">
        <v>0.6</v>
      </c>
      <c r="B27" s="21" t="s">
        <v>31</v>
      </c>
      <c r="C27" s="21" t="s">
        <v>24</v>
      </c>
      <c r="D27" s="22">
        <f t="shared" si="0"/>
        <v>13.626909999999999</v>
      </c>
      <c r="E27" s="22">
        <f t="shared" si="14"/>
        <v>0</v>
      </c>
      <c r="F27" s="22">
        <f t="shared" si="14"/>
        <v>0</v>
      </c>
      <c r="G27" s="23">
        <f t="shared" si="14"/>
        <v>13.626909999999999</v>
      </c>
      <c r="H27" s="22">
        <f t="shared" si="14"/>
        <v>0</v>
      </c>
      <c r="I27" s="22">
        <f t="shared" si="2"/>
        <v>0</v>
      </c>
      <c r="J27" s="22">
        <f t="shared" si="15"/>
        <v>0</v>
      </c>
      <c r="K27" s="22">
        <f t="shared" si="15"/>
        <v>0</v>
      </c>
      <c r="L27" s="22">
        <f t="shared" si="15"/>
        <v>0</v>
      </c>
      <c r="M27" s="22">
        <f t="shared" si="15"/>
        <v>0</v>
      </c>
      <c r="N27" s="22">
        <f t="shared" si="4"/>
        <v>-13.626909999999999</v>
      </c>
      <c r="O27" s="24">
        <f t="shared" si="5"/>
        <v>-1</v>
      </c>
      <c r="P27" s="22">
        <f t="shared" si="6"/>
        <v>0</v>
      </c>
      <c r="Q27" s="24" t="str">
        <f t="shared" si="7"/>
        <v>-</v>
      </c>
      <c r="R27" s="22">
        <f t="shared" si="8"/>
        <v>0</v>
      </c>
      <c r="S27" s="24" t="str">
        <f t="shared" si="9"/>
        <v>-</v>
      </c>
      <c r="T27" s="22">
        <f t="shared" si="10"/>
        <v>-13.626909999999999</v>
      </c>
      <c r="U27" s="24">
        <f t="shared" si="11"/>
        <v>-1</v>
      </c>
      <c r="V27" s="22">
        <f t="shared" si="12"/>
        <v>0</v>
      </c>
      <c r="W27" s="24" t="str">
        <f t="shared" si="13"/>
        <v>-</v>
      </c>
      <c r="X27" s="25" t="s">
        <v>25</v>
      </c>
    </row>
    <row r="28" spans="1:24" x14ac:dyDescent="0.25">
      <c r="A28" s="20">
        <v>1</v>
      </c>
      <c r="B28" s="21" t="s">
        <v>32</v>
      </c>
      <c r="C28" s="21" t="s">
        <v>24</v>
      </c>
      <c r="D28" s="22">
        <f t="shared" si="0"/>
        <v>533.47590000000002</v>
      </c>
      <c r="E28" s="22">
        <f>IFERROR(SUM(E29,E57,E93,E96,E97,E98),"нд")</f>
        <v>0</v>
      </c>
      <c r="F28" s="22">
        <f>IFERROR(SUM(F29,F57,F93,F96,F97,F98),"нд")</f>
        <v>0</v>
      </c>
      <c r="G28" s="23">
        <f>IFERROR(SUM(G29,G57,G93,G96,G97,G98),"нд")</f>
        <v>438.182345</v>
      </c>
      <c r="H28" s="22">
        <f>IFERROR(SUM(H29,H57,H93,H96,H97,H98),"нд")</f>
        <v>95.293554999999998</v>
      </c>
      <c r="I28" s="22">
        <f t="shared" si="2"/>
        <v>74.543825999999996</v>
      </c>
      <c r="J28" s="22">
        <f>IFERROR(SUM(J29,J57,J93,J96,J97,J98),"нд")</f>
        <v>0</v>
      </c>
      <c r="K28" s="22">
        <f>IFERROR(SUM(K29,K57,K93,K96,K97,K98),"нд")</f>
        <v>0</v>
      </c>
      <c r="L28" s="22">
        <f>IFERROR(SUM(L29,L57,L93,L96,L97,L98),"нд")</f>
        <v>53.485784000000002</v>
      </c>
      <c r="M28" s="22">
        <f>IFERROR(SUM(M29,M57,M93,M96,M97,M98),"нд")</f>
        <v>21.058042</v>
      </c>
      <c r="N28" s="22">
        <f t="shared" si="4"/>
        <v>-458.93207399999994</v>
      </c>
      <c r="O28" s="24">
        <f t="shared" si="5"/>
        <v>-0.86026767844620522</v>
      </c>
      <c r="P28" s="22">
        <f t="shared" si="6"/>
        <v>0</v>
      </c>
      <c r="Q28" s="24" t="str">
        <f t="shared" si="7"/>
        <v>-</v>
      </c>
      <c r="R28" s="22">
        <f t="shared" si="8"/>
        <v>0</v>
      </c>
      <c r="S28" s="24" t="str">
        <f t="shared" si="9"/>
        <v>-</v>
      </c>
      <c r="T28" s="22">
        <f t="shared" si="10"/>
        <v>-384.69656099999997</v>
      </c>
      <c r="U28" s="24">
        <f t="shared" si="11"/>
        <v>-0.87793715422286123</v>
      </c>
      <c r="V28" s="22">
        <f t="shared" si="12"/>
        <v>-74.235512999999997</v>
      </c>
      <c r="W28" s="24">
        <f t="shared" si="13"/>
        <v>-0.77901924217225393</v>
      </c>
      <c r="X28" s="25" t="s">
        <v>25</v>
      </c>
    </row>
    <row r="29" spans="1:24" ht="31.5" x14ac:dyDescent="0.25">
      <c r="A29" s="20">
        <v>1.1000000000000001</v>
      </c>
      <c r="B29" s="21" t="s">
        <v>33</v>
      </c>
      <c r="C29" s="21" t="s">
        <v>24</v>
      </c>
      <c r="D29" s="22">
        <f t="shared" si="0"/>
        <v>211.46589399999999</v>
      </c>
      <c r="E29" s="22">
        <f>IFERROR(SUM(E30,E42,E45,E54),"нд")</f>
        <v>0</v>
      </c>
      <c r="F29" s="22">
        <f>IFERROR(SUM(F30,F42,F45,F54),"нд")</f>
        <v>0</v>
      </c>
      <c r="G29" s="23">
        <f>IFERROR(SUM(G30,G42,G45,G54),"нд")</f>
        <v>116.17233900000001</v>
      </c>
      <c r="H29" s="22">
        <f>IFERROR(SUM(H30,H42,H45,H54),"нд")</f>
        <v>95.293554999999998</v>
      </c>
      <c r="I29" s="22">
        <f t="shared" si="2"/>
        <v>61.141219000000007</v>
      </c>
      <c r="J29" s="22">
        <f>IFERROR(SUM(J30,J42,J45,J54),"нд")</f>
        <v>0</v>
      </c>
      <c r="K29" s="22">
        <f>IFERROR(SUM(K30,K42,K45,K54),"нд")</f>
        <v>0</v>
      </c>
      <c r="L29" s="22">
        <f>IFERROR(SUM(L30,L42,L45,L54),"нд")</f>
        <v>53.485784000000002</v>
      </c>
      <c r="M29" s="22">
        <f>IFERROR(SUM(M30,M42,M45,M54),"нд")</f>
        <v>7.6554350000000007</v>
      </c>
      <c r="N29" s="22">
        <f t="shared" si="4"/>
        <v>-150.32467500000001</v>
      </c>
      <c r="O29" s="24">
        <f t="shared" si="5"/>
        <v>-0.71086959772340408</v>
      </c>
      <c r="P29" s="22">
        <f t="shared" si="6"/>
        <v>0</v>
      </c>
      <c r="Q29" s="24" t="str">
        <f t="shared" si="7"/>
        <v>-</v>
      </c>
      <c r="R29" s="22">
        <f t="shared" si="8"/>
        <v>0</v>
      </c>
      <c r="S29" s="24" t="str">
        <f t="shared" si="9"/>
        <v>-</v>
      </c>
      <c r="T29" s="22">
        <f t="shared" si="10"/>
        <v>-62.686555000000006</v>
      </c>
      <c r="U29" s="24">
        <f t="shared" si="11"/>
        <v>-0.53959966322103581</v>
      </c>
      <c r="V29" s="22">
        <f t="shared" si="12"/>
        <v>-87.638120000000001</v>
      </c>
      <c r="W29" s="24">
        <f t="shared" si="13"/>
        <v>-0.91966471394628946</v>
      </c>
      <c r="X29" s="25" t="s">
        <v>25</v>
      </c>
    </row>
    <row r="30" spans="1:24" ht="47.25" x14ac:dyDescent="0.25">
      <c r="A30" s="20" t="s">
        <v>34</v>
      </c>
      <c r="B30" s="21" t="s">
        <v>35</v>
      </c>
      <c r="C30" s="21" t="s">
        <v>24</v>
      </c>
      <c r="D30" s="22">
        <f t="shared" si="0"/>
        <v>211.46589399999999</v>
      </c>
      <c r="E30" s="22">
        <f>IFERROR(SUM(E31,E32,E33),"нд")</f>
        <v>0</v>
      </c>
      <c r="F30" s="22">
        <f>IFERROR(SUM(F31,F32,F33),"нд")</f>
        <v>0</v>
      </c>
      <c r="G30" s="23">
        <f>IFERROR(SUM(G31,G32,G33),"нд")</f>
        <v>116.17233900000001</v>
      </c>
      <c r="H30" s="22">
        <f>IFERROR(SUM(H31,H32,H33),"нд")</f>
        <v>95.293554999999998</v>
      </c>
      <c r="I30" s="22">
        <f t="shared" si="2"/>
        <v>61.141219000000007</v>
      </c>
      <c r="J30" s="22">
        <f>IFERROR(SUM(J31,J32,J33),"нд")</f>
        <v>0</v>
      </c>
      <c r="K30" s="22">
        <f>IFERROR(SUM(K31,K32,K33),"нд")</f>
        <v>0</v>
      </c>
      <c r="L30" s="22">
        <f>IFERROR(SUM(L31,L32,L33),"нд")</f>
        <v>53.485784000000002</v>
      </c>
      <c r="M30" s="22">
        <f>IFERROR(SUM(M31,M32,M33),"нд")</f>
        <v>7.6554350000000007</v>
      </c>
      <c r="N30" s="22">
        <f t="shared" si="4"/>
        <v>-150.32467500000001</v>
      </c>
      <c r="O30" s="24">
        <f t="shared" si="5"/>
        <v>-0.71086959772340408</v>
      </c>
      <c r="P30" s="22">
        <f t="shared" si="6"/>
        <v>0</v>
      </c>
      <c r="Q30" s="24" t="str">
        <f t="shared" si="7"/>
        <v>-</v>
      </c>
      <c r="R30" s="22">
        <f t="shared" si="8"/>
        <v>0</v>
      </c>
      <c r="S30" s="24" t="str">
        <f t="shared" si="9"/>
        <v>-</v>
      </c>
      <c r="T30" s="22">
        <f t="shared" si="10"/>
        <v>-62.686555000000006</v>
      </c>
      <c r="U30" s="24">
        <f t="shared" si="11"/>
        <v>-0.53959966322103581</v>
      </c>
      <c r="V30" s="22">
        <f t="shared" si="12"/>
        <v>-87.638120000000001</v>
      </c>
      <c r="W30" s="24">
        <f t="shared" si="13"/>
        <v>-0.91966471394628946</v>
      </c>
      <c r="X30" s="25" t="s">
        <v>25</v>
      </c>
    </row>
    <row r="31" spans="1:24" ht="63" x14ac:dyDescent="0.25">
      <c r="A31" s="20" t="s">
        <v>36</v>
      </c>
      <c r="B31" s="21" t="s">
        <v>37</v>
      </c>
      <c r="C31" s="21" t="s">
        <v>24</v>
      </c>
      <c r="D31" s="22">
        <v>49.877803000000007</v>
      </c>
      <c r="E31" s="22">
        <v>0</v>
      </c>
      <c r="F31" s="22">
        <v>0</v>
      </c>
      <c r="G31" s="23">
        <v>38.429635000000005</v>
      </c>
      <c r="H31" s="22">
        <v>11.448168000000001</v>
      </c>
      <c r="I31" s="22">
        <v>38.845082000000005</v>
      </c>
      <c r="J31" s="22">
        <v>0</v>
      </c>
      <c r="K31" s="22">
        <v>0</v>
      </c>
      <c r="L31" s="22">
        <v>33.277078000000003</v>
      </c>
      <c r="M31" s="22">
        <v>5.5680040000000002</v>
      </c>
      <c r="N31" s="22">
        <v>-11.032721000000002</v>
      </c>
      <c r="O31" s="24">
        <v>-0.22119500732620481</v>
      </c>
      <c r="P31" s="22">
        <v>0</v>
      </c>
      <c r="Q31" s="24" t="s">
        <v>38</v>
      </c>
      <c r="R31" s="22">
        <v>0</v>
      </c>
      <c r="S31" s="24" t="s">
        <v>38</v>
      </c>
      <c r="T31" s="22">
        <v>-5.1525570000000016</v>
      </c>
      <c r="U31" s="24">
        <v>-0.13407769810980513</v>
      </c>
      <c r="V31" s="22">
        <v>-5.8801640000000006</v>
      </c>
      <c r="W31" s="24">
        <v>-0.51363362242762334</v>
      </c>
      <c r="X31" s="25" t="s">
        <v>25</v>
      </c>
    </row>
    <row r="32" spans="1:24" ht="63" x14ac:dyDescent="0.25">
      <c r="A32" s="20" t="s">
        <v>39</v>
      </c>
      <c r="B32" s="21" t="s">
        <v>40</v>
      </c>
      <c r="C32" s="21" t="s">
        <v>24</v>
      </c>
      <c r="D32" s="22">
        <v>85.197488000000007</v>
      </c>
      <c r="E32" s="22">
        <v>0</v>
      </c>
      <c r="F32" s="22">
        <v>0</v>
      </c>
      <c r="G32" s="23">
        <v>77.742704000000003</v>
      </c>
      <c r="H32" s="22">
        <v>7.4547840000000001</v>
      </c>
      <c r="I32" s="22">
        <v>22.255133000000001</v>
      </c>
      <c r="J32" s="22">
        <v>0</v>
      </c>
      <c r="K32" s="22">
        <v>0</v>
      </c>
      <c r="L32" s="22">
        <v>20.208705999999999</v>
      </c>
      <c r="M32" s="22">
        <v>2.0464270000000004</v>
      </c>
      <c r="N32" s="22">
        <v>-62.942355000000006</v>
      </c>
      <c r="O32" s="24">
        <v>-0.73878181713526581</v>
      </c>
      <c r="P32" s="22">
        <v>0</v>
      </c>
      <c r="Q32" s="24" t="s">
        <v>38</v>
      </c>
      <c r="R32" s="22">
        <v>0</v>
      </c>
      <c r="S32" s="24" t="s">
        <v>38</v>
      </c>
      <c r="T32" s="22">
        <v>-57.533998000000004</v>
      </c>
      <c r="U32" s="24">
        <v>-0.74005655887657318</v>
      </c>
      <c r="V32" s="22">
        <v>-5.4083569999999996</v>
      </c>
      <c r="W32" s="24">
        <v>-0.72548808925919239</v>
      </c>
      <c r="X32" s="25" t="s">
        <v>25</v>
      </c>
    </row>
    <row r="33" spans="1:24" ht="47.25" x14ac:dyDescent="0.25">
      <c r="A33" s="20" t="s">
        <v>41</v>
      </c>
      <c r="B33" s="21" t="s">
        <v>42</v>
      </c>
      <c r="C33" s="21" t="s">
        <v>24</v>
      </c>
      <c r="D33" s="22">
        <f>IFERROR(IFERROR(SUM(E33:H33),"нд"),"нд")</f>
        <v>76.390602999999999</v>
      </c>
      <c r="E33" s="22">
        <f>IFERROR(SUM(E34:E41),"нд")</f>
        <v>0</v>
      </c>
      <c r="F33" s="22">
        <f>IFERROR(SUM(F34:F41),"нд")</f>
        <v>0</v>
      </c>
      <c r="G33" s="23">
        <f>IFERROR(SUM(G34:G41),"нд")</f>
        <v>0</v>
      </c>
      <c r="H33" s="22">
        <f>IFERROR(SUM(H34:H41),"нд")</f>
        <v>76.390602999999999</v>
      </c>
      <c r="I33" s="22">
        <f t="shared" ref="I33:I97" si="16">IFERROR(IFERROR(SUM(J33:M33),"нд"),"нд")</f>
        <v>4.1003999999999999E-2</v>
      </c>
      <c r="J33" s="22">
        <f>IFERROR(SUM(J34:J41),"нд")</f>
        <v>0</v>
      </c>
      <c r="K33" s="22">
        <f>IFERROR(SUM(K34:K41),"нд")</f>
        <v>0</v>
      </c>
      <c r="L33" s="22">
        <f>IFERROR(SUM(L34:L41),"нд")</f>
        <v>0</v>
      </c>
      <c r="M33" s="22">
        <f>IFERROR(SUM(M34:M41),"нд")</f>
        <v>4.1003999999999999E-2</v>
      </c>
      <c r="N33" s="22">
        <f>IFERROR(IFERROR(SUM(P33,R33,T33,V33),"нд"),"нд")</f>
        <v>-76.349598999999998</v>
      </c>
      <c r="O33" s="24">
        <f>IFERROR(IFERROR(IFERROR(N33/D33,"-"),"нд"),"нд")</f>
        <v>-0.9994632324083107</v>
      </c>
      <c r="P33" s="22">
        <f>IFERROR(IFERROR(SUM(J33) - SUM(E33),"нд"),"нд")</f>
        <v>0</v>
      </c>
      <c r="Q33" s="24" t="str">
        <f>IFERROR(IFERROR(IFERROR(P33/E33,"-"),"нд"),"нд")</f>
        <v>-</v>
      </c>
      <c r="R33" s="22">
        <f>IFERROR(IFERROR(SUM(K33) - SUM(F33),"нд"),"нд")</f>
        <v>0</v>
      </c>
      <c r="S33" s="24" t="str">
        <f>IFERROR(IFERROR(IFERROR(R33/F33,"-"),"нд"),"нд")</f>
        <v>-</v>
      </c>
      <c r="T33" s="22">
        <f>IFERROR(IFERROR(SUM(L33) - SUM(G33),"нд"),"нд")</f>
        <v>0</v>
      </c>
      <c r="U33" s="24" t="str">
        <f>IFERROR(IFERROR(IFERROR(T33/G33,"-"),"нд"),"нд")</f>
        <v>-</v>
      </c>
      <c r="V33" s="22">
        <f>IFERROR(IFERROR(SUM(M33) - SUM(H33),"нд"),"нд")</f>
        <v>-76.349598999999998</v>
      </c>
      <c r="W33" s="24">
        <f>IFERROR(IFERROR(IFERROR(V33/H33,"-"),"нд"),"нд")</f>
        <v>-0.9994632324083107</v>
      </c>
      <c r="X33" s="25" t="s">
        <v>25</v>
      </c>
    </row>
    <row r="34" spans="1:24" ht="94.5" x14ac:dyDescent="0.25">
      <c r="A34" s="20" t="s">
        <v>41</v>
      </c>
      <c r="B34" s="21" t="s">
        <v>126</v>
      </c>
      <c r="C34" s="21" t="s">
        <v>127</v>
      </c>
      <c r="D34" s="22">
        <f>IFERROR(IFERROR(SUM(E34:H34),"нд"),"нд")</f>
        <v>3.6099610000000002</v>
      </c>
      <c r="E34" s="22">
        <v>0</v>
      </c>
      <c r="F34" s="22">
        <v>0</v>
      </c>
      <c r="G34" s="23">
        <v>0</v>
      </c>
      <c r="H34" s="22">
        <v>3.6099610000000002</v>
      </c>
      <c r="I34" s="22">
        <f t="shared" si="16"/>
        <v>0</v>
      </c>
      <c r="J34" s="22">
        <v>0</v>
      </c>
      <c r="K34" s="22">
        <v>0</v>
      </c>
      <c r="L34" s="22">
        <v>0</v>
      </c>
      <c r="M34" s="22">
        <v>0</v>
      </c>
      <c r="N34" s="22">
        <f>IFERROR(IFERROR(SUM(P34,R34,T34,V34),"нд"),"нд")</f>
        <v>-3.6099610000000002</v>
      </c>
      <c r="O34" s="24">
        <f>IFERROR(IFERROR(IFERROR(N34/D34,"-"),"нд"),"нд")</f>
        <v>-1</v>
      </c>
      <c r="P34" s="22">
        <f>IFERROR(IFERROR(SUM(J34) - SUM(E34),"нд"),"нд")</f>
        <v>0</v>
      </c>
      <c r="Q34" s="24" t="str">
        <f>IFERROR(IFERROR(IFERROR(P34/E34,"-"),"нд"),"нд")</f>
        <v>-</v>
      </c>
      <c r="R34" s="22">
        <f>IFERROR(IFERROR(SUM(K34) - SUM(F34),"нд"),"нд")</f>
        <v>0</v>
      </c>
      <c r="S34" s="24" t="str">
        <f>IFERROR(IFERROR(IFERROR(R34/F34,"-"),"нд"),"нд")</f>
        <v>-</v>
      </c>
      <c r="T34" s="22">
        <f>IFERROR(IFERROR(SUM(L34) - SUM(G34),"нд"),"нд")</f>
        <v>0</v>
      </c>
      <c r="U34" s="24" t="str">
        <f>IFERROR(IFERROR(IFERROR(T34/G34,"-"),"нд"),"нд")</f>
        <v>-</v>
      </c>
      <c r="V34" s="22">
        <f>IFERROR(IFERROR(SUM(M34) - SUM(H34),"нд"),"нд")</f>
        <v>-3.6099610000000002</v>
      </c>
      <c r="W34" s="24">
        <f>IFERROR(IFERROR(IFERROR(V34/H34,"-"),"нд"),"нд")</f>
        <v>-1</v>
      </c>
      <c r="X34" s="25" t="s">
        <v>25</v>
      </c>
    </row>
    <row r="35" spans="1:24" ht="94.5" x14ac:dyDescent="0.25">
      <c r="A35" s="20" t="s">
        <v>41</v>
      </c>
      <c r="B35" s="21" t="s">
        <v>128</v>
      </c>
      <c r="C35" s="21" t="s">
        <v>129</v>
      </c>
      <c r="D35" s="22">
        <f>IFERROR(IFERROR(SUM(E35:H35),"нд"),"нд")</f>
        <v>0.124988</v>
      </c>
      <c r="E35" s="22">
        <v>0</v>
      </c>
      <c r="F35" s="22">
        <v>0</v>
      </c>
      <c r="G35" s="23">
        <v>0</v>
      </c>
      <c r="H35" s="22">
        <v>0.124988</v>
      </c>
      <c r="I35" s="22">
        <f t="shared" si="16"/>
        <v>0</v>
      </c>
      <c r="J35" s="22">
        <v>0</v>
      </c>
      <c r="K35" s="22">
        <v>0</v>
      </c>
      <c r="L35" s="22">
        <v>0</v>
      </c>
      <c r="M35" s="22">
        <v>0</v>
      </c>
      <c r="N35" s="22">
        <f>IFERROR(IFERROR(SUM(P35,R35,T35,V35),"нд"),"нд")</f>
        <v>-0.124988</v>
      </c>
      <c r="O35" s="24">
        <f>IFERROR(IFERROR(IFERROR(N35/D35,"-"),"нд"),"нд")</f>
        <v>-1</v>
      </c>
      <c r="P35" s="22">
        <f>IFERROR(IFERROR(SUM(J35) - SUM(E35),"нд"),"нд")</f>
        <v>0</v>
      </c>
      <c r="Q35" s="24" t="str">
        <f>IFERROR(IFERROR(IFERROR(P35/E35,"-"),"нд"),"нд")</f>
        <v>-</v>
      </c>
      <c r="R35" s="22">
        <f>IFERROR(IFERROR(SUM(K35) - SUM(F35),"нд"),"нд")</f>
        <v>0</v>
      </c>
      <c r="S35" s="24" t="str">
        <f>IFERROR(IFERROR(IFERROR(R35/F35,"-"),"нд"),"нд")</f>
        <v>-</v>
      </c>
      <c r="T35" s="22">
        <f>IFERROR(IFERROR(SUM(L35) - SUM(G35),"нд"),"нд")</f>
        <v>0</v>
      </c>
      <c r="U35" s="24" t="str">
        <f>IFERROR(IFERROR(IFERROR(T35/G35,"-"),"нд"),"нд")</f>
        <v>-</v>
      </c>
      <c r="V35" s="22">
        <f>IFERROR(IFERROR(SUM(M35) - SUM(H35),"нд"),"нд")</f>
        <v>-0.124988</v>
      </c>
      <c r="W35" s="24">
        <f>IFERROR(IFERROR(IFERROR(V35/H35,"-"),"нд"),"нд")</f>
        <v>-1</v>
      </c>
      <c r="X35" s="25" t="s">
        <v>25</v>
      </c>
    </row>
    <row r="36" spans="1:24" ht="94.5" x14ac:dyDescent="0.25">
      <c r="A36" s="20" t="s">
        <v>41</v>
      </c>
      <c r="B36" s="21" t="s">
        <v>130</v>
      </c>
      <c r="C36" s="21" t="s">
        <v>131</v>
      </c>
      <c r="D36" s="22" t="s">
        <v>25</v>
      </c>
      <c r="E36" s="22" t="s">
        <v>25</v>
      </c>
      <c r="F36" s="22" t="s">
        <v>25</v>
      </c>
      <c r="G36" s="23" t="s">
        <v>25</v>
      </c>
      <c r="H36" s="22" t="s">
        <v>25</v>
      </c>
      <c r="I36" s="22">
        <f t="shared" si="16"/>
        <v>4.1003999999999999E-2</v>
      </c>
      <c r="J36" s="22">
        <v>0</v>
      </c>
      <c r="K36" s="22">
        <v>0</v>
      </c>
      <c r="L36" s="22">
        <v>0</v>
      </c>
      <c r="M36" s="22">
        <v>4.1003999999999999E-2</v>
      </c>
      <c r="N36" s="22" t="s">
        <v>25</v>
      </c>
      <c r="O36" s="24" t="s">
        <v>25</v>
      </c>
      <c r="P36" s="22" t="s">
        <v>25</v>
      </c>
      <c r="Q36" s="24" t="s">
        <v>25</v>
      </c>
      <c r="R36" s="22" t="s">
        <v>25</v>
      </c>
      <c r="S36" s="24" t="s">
        <v>25</v>
      </c>
      <c r="T36" s="22" t="s">
        <v>25</v>
      </c>
      <c r="U36" s="24" t="s">
        <v>25</v>
      </c>
      <c r="V36" s="22" t="s">
        <v>25</v>
      </c>
      <c r="W36" s="24" t="s">
        <v>25</v>
      </c>
      <c r="X36" s="25" t="s">
        <v>43</v>
      </c>
    </row>
    <row r="37" spans="1:24" ht="126" x14ac:dyDescent="0.25">
      <c r="A37" s="20" t="s">
        <v>41</v>
      </c>
      <c r="B37" s="21" t="s">
        <v>111</v>
      </c>
      <c r="C37" s="21" t="s">
        <v>112</v>
      </c>
      <c r="D37" s="22">
        <f t="shared" ref="D37:D68" si="17">IFERROR(IFERROR(SUM(E37:H37),"нд"),"нд")</f>
        <v>50.001916000000001</v>
      </c>
      <c r="E37" s="22">
        <v>0</v>
      </c>
      <c r="F37" s="22">
        <v>0</v>
      </c>
      <c r="G37" s="23">
        <v>0</v>
      </c>
      <c r="H37" s="22">
        <v>50.001916000000001</v>
      </c>
      <c r="I37" s="22">
        <f t="shared" si="16"/>
        <v>0</v>
      </c>
      <c r="J37" s="22">
        <v>0</v>
      </c>
      <c r="K37" s="22">
        <v>0</v>
      </c>
      <c r="L37" s="22">
        <v>0</v>
      </c>
      <c r="M37" s="22">
        <v>0</v>
      </c>
      <c r="N37" s="22">
        <f t="shared" ref="N37:N68" si="18">IFERROR(IFERROR(SUM(P37,R37,T37,V37),"нд"),"нд")</f>
        <v>-50.001916000000001</v>
      </c>
      <c r="O37" s="24">
        <f t="shared" ref="O37:O68" si="19">IFERROR(IFERROR(IFERROR(N37/D37,"-"),"нд"),"нд")</f>
        <v>-1</v>
      </c>
      <c r="P37" s="22">
        <f t="shared" ref="P37:P68" si="20">IFERROR(IFERROR(SUM(J37) - SUM(E37),"нд"),"нд")</f>
        <v>0</v>
      </c>
      <c r="Q37" s="24" t="str">
        <f t="shared" ref="Q37:Q68" si="21">IFERROR(IFERROR(IFERROR(P37/E37,"-"),"нд"),"нд")</f>
        <v>-</v>
      </c>
      <c r="R37" s="22">
        <f t="shared" ref="R37:R68" si="22">IFERROR(IFERROR(SUM(K37) - SUM(F37),"нд"),"нд")</f>
        <v>0</v>
      </c>
      <c r="S37" s="24" t="str">
        <f t="shared" ref="S37:S68" si="23">IFERROR(IFERROR(IFERROR(R37/F37,"-"),"нд"),"нд")</f>
        <v>-</v>
      </c>
      <c r="T37" s="22">
        <f t="shared" ref="T37:T68" si="24">IFERROR(IFERROR(SUM(L37) - SUM(G37),"нд"),"нд")</f>
        <v>0</v>
      </c>
      <c r="U37" s="24" t="str">
        <f t="shared" ref="U37:U68" si="25">IFERROR(IFERROR(IFERROR(T37/G37,"-"),"нд"),"нд")</f>
        <v>-</v>
      </c>
      <c r="V37" s="22">
        <f t="shared" ref="V37:V68" si="26">IFERROR(IFERROR(SUM(M37) - SUM(H37),"нд"),"нд")</f>
        <v>-50.001916000000001</v>
      </c>
      <c r="W37" s="24">
        <f t="shared" ref="W37:W68" si="27">IFERROR(IFERROR(IFERROR(V37/H37,"-"),"нд"),"нд")</f>
        <v>-1</v>
      </c>
      <c r="X37" s="25" t="s">
        <v>25</v>
      </c>
    </row>
    <row r="38" spans="1:24" ht="78.75" x14ac:dyDescent="0.25">
      <c r="A38" s="20" t="s">
        <v>41</v>
      </c>
      <c r="B38" s="21" t="s">
        <v>113</v>
      </c>
      <c r="C38" s="21" t="s">
        <v>114</v>
      </c>
      <c r="D38" s="22">
        <f t="shared" si="17"/>
        <v>9.3104000000000006E-2</v>
      </c>
      <c r="E38" s="22">
        <v>0</v>
      </c>
      <c r="F38" s="22">
        <v>0</v>
      </c>
      <c r="G38" s="23">
        <v>0</v>
      </c>
      <c r="H38" s="22">
        <v>9.3104000000000006E-2</v>
      </c>
      <c r="I38" s="22">
        <f t="shared" si="16"/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18"/>
        <v>-9.3104000000000006E-2</v>
      </c>
      <c r="O38" s="24">
        <f t="shared" si="19"/>
        <v>-1</v>
      </c>
      <c r="P38" s="22">
        <f t="shared" si="20"/>
        <v>0</v>
      </c>
      <c r="Q38" s="24" t="str">
        <f t="shared" si="21"/>
        <v>-</v>
      </c>
      <c r="R38" s="22">
        <f t="shared" si="22"/>
        <v>0</v>
      </c>
      <c r="S38" s="24" t="str">
        <f t="shared" si="23"/>
        <v>-</v>
      </c>
      <c r="T38" s="22">
        <f t="shared" si="24"/>
        <v>0</v>
      </c>
      <c r="U38" s="24" t="str">
        <f t="shared" si="25"/>
        <v>-</v>
      </c>
      <c r="V38" s="22">
        <f t="shared" si="26"/>
        <v>-9.3104000000000006E-2</v>
      </c>
      <c r="W38" s="24">
        <f t="shared" si="27"/>
        <v>-1</v>
      </c>
      <c r="X38" s="25" t="s">
        <v>25</v>
      </c>
    </row>
    <row r="39" spans="1:24" ht="94.5" x14ac:dyDescent="0.25">
      <c r="A39" s="20" t="s">
        <v>41</v>
      </c>
      <c r="B39" s="21" t="s">
        <v>119</v>
      </c>
      <c r="C39" s="21" t="s">
        <v>115</v>
      </c>
      <c r="D39" s="22">
        <f t="shared" si="17"/>
        <v>22.310658</v>
      </c>
      <c r="E39" s="22">
        <v>0</v>
      </c>
      <c r="F39" s="22">
        <v>0</v>
      </c>
      <c r="G39" s="23">
        <v>0</v>
      </c>
      <c r="H39" s="22">
        <v>22.310658</v>
      </c>
      <c r="I39" s="22">
        <f t="shared" si="16"/>
        <v>0</v>
      </c>
      <c r="J39" s="22">
        <v>0</v>
      </c>
      <c r="K39" s="22">
        <v>0</v>
      </c>
      <c r="L39" s="22">
        <v>0</v>
      </c>
      <c r="M39" s="22">
        <v>0</v>
      </c>
      <c r="N39" s="22">
        <f t="shared" si="18"/>
        <v>-22.310658</v>
      </c>
      <c r="O39" s="24">
        <f t="shared" si="19"/>
        <v>-1</v>
      </c>
      <c r="P39" s="22">
        <f t="shared" si="20"/>
        <v>0</v>
      </c>
      <c r="Q39" s="24" t="str">
        <f t="shared" si="21"/>
        <v>-</v>
      </c>
      <c r="R39" s="22">
        <f t="shared" si="22"/>
        <v>0</v>
      </c>
      <c r="S39" s="24" t="str">
        <f t="shared" si="23"/>
        <v>-</v>
      </c>
      <c r="T39" s="22">
        <f t="shared" si="24"/>
        <v>0</v>
      </c>
      <c r="U39" s="24" t="str">
        <f t="shared" si="25"/>
        <v>-</v>
      </c>
      <c r="V39" s="22">
        <f t="shared" si="26"/>
        <v>-22.310658</v>
      </c>
      <c r="W39" s="24">
        <f t="shared" si="27"/>
        <v>-1</v>
      </c>
      <c r="X39" s="25" t="s">
        <v>25</v>
      </c>
    </row>
    <row r="40" spans="1:24" ht="78.75" x14ac:dyDescent="0.25">
      <c r="A40" s="20" t="s">
        <v>41</v>
      </c>
      <c r="B40" s="21" t="s">
        <v>132</v>
      </c>
      <c r="C40" s="21" t="s">
        <v>133</v>
      </c>
      <c r="D40" s="22">
        <f t="shared" si="17"/>
        <v>0.124988</v>
      </c>
      <c r="E40" s="22">
        <v>0</v>
      </c>
      <c r="F40" s="22">
        <v>0</v>
      </c>
      <c r="G40" s="23">
        <v>0</v>
      </c>
      <c r="H40" s="22">
        <v>0.124988</v>
      </c>
      <c r="I40" s="22">
        <f t="shared" si="16"/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18"/>
        <v>-0.124988</v>
      </c>
      <c r="O40" s="24">
        <f t="shared" si="19"/>
        <v>-1</v>
      </c>
      <c r="P40" s="22">
        <f t="shared" si="20"/>
        <v>0</v>
      </c>
      <c r="Q40" s="24" t="str">
        <f t="shared" si="21"/>
        <v>-</v>
      </c>
      <c r="R40" s="22">
        <f t="shared" si="22"/>
        <v>0</v>
      </c>
      <c r="S40" s="24" t="str">
        <f t="shared" si="23"/>
        <v>-</v>
      </c>
      <c r="T40" s="22">
        <f t="shared" si="24"/>
        <v>0</v>
      </c>
      <c r="U40" s="24" t="str">
        <f t="shared" si="25"/>
        <v>-</v>
      </c>
      <c r="V40" s="22">
        <f t="shared" si="26"/>
        <v>-0.124988</v>
      </c>
      <c r="W40" s="24">
        <f t="shared" si="27"/>
        <v>-1</v>
      </c>
      <c r="X40" s="25" t="s">
        <v>25</v>
      </c>
    </row>
    <row r="41" spans="1:24" ht="78.75" x14ac:dyDescent="0.25">
      <c r="A41" s="20" t="s">
        <v>41</v>
      </c>
      <c r="B41" s="21" t="s">
        <v>134</v>
      </c>
      <c r="C41" s="21" t="s">
        <v>135</v>
      </c>
      <c r="D41" s="22">
        <f t="shared" si="17"/>
        <v>0.124988</v>
      </c>
      <c r="E41" s="22">
        <v>0</v>
      </c>
      <c r="F41" s="22">
        <v>0</v>
      </c>
      <c r="G41" s="23">
        <v>0</v>
      </c>
      <c r="H41" s="22">
        <v>0.124988</v>
      </c>
      <c r="I41" s="22">
        <f t="shared" si="16"/>
        <v>0</v>
      </c>
      <c r="J41" s="22">
        <v>0</v>
      </c>
      <c r="K41" s="22">
        <v>0</v>
      </c>
      <c r="L41" s="22">
        <v>0</v>
      </c>
      <c r="M41" s="22">
        <v>0</v>
      </c>
      <c r="N41" s="22">
        <f t="shared" si="18"/>
        <v>-0.124988</v>
      </c>
      <c r="O41" s="24">
        <f t="shared" si="19"/>
        <v>-1</v>
      </c>
      <c r="P41" s="22">
        <f t="shared" si="20"/>
        <v>0</v>
      </c>
      <c r="Q41" s="24" t="str">
        <f t="shared" si="21"/>
        <v>-</v>
      </c>
      <c r="R41" s="22">
        <f t="shared" si="22"/>
        <v>0</v>
      </c>
      <c r="S41" s="24" t="str">
        <f t="shared" si="23"/>
        <v>-</v>
      </c>
      <c r="T41" s="22">
        <f t="shared" si="24"/>
        <v>0</v>
      </c>
      <c r="U41" s="24" t="str">
        <f t="shared" si="25"/>
        <v>-</v>
      </c>
      <c r="V41" s="22">
        <f t="shared" si="26"/>
        <v>-0.124988</v>
      </c>
      <c r="W41" s="24">
        <f t="shared" si="27"/>
        <v>-1</v>
      </c>
      <c r="X41" s="25" t="s">
        <v>25</v>
      </c>
    </row>
    <row r="42" spans="1:24" ht="31.5" x14ac:dyDescent="0.25">
      <c r="A42" s="20" t="s">
        <v>44</v>
      </c>
      <c r="B42" s="21" t="s">
        <v>45</v>
      </c>
      <c r="C42" s="21" t="s">
        <v>24</v>
      </c>
      <c r="D42" s="22">
        <f t="shared" si="17"/>
        <v>0</v>
      </c>
      <c r="E42" s="22">
        <f>IFERROR(SUM(E43,E44),"нд")</f>
        <v>0</v>
      </c>
      <c r="F42" s="22">
        <f>IFERROR(SUM(F43,F44),"нд")</f>
        <v>0</v>
      </c>
      <c r="G42" s="23">
        <f>IFERROR(SUM(G43,G44),"нд")</f>
        <v>0</v>
      </c>
      <c r="H42" s="22">
        <f>IFERROR(SUM(H43,H44),"нд")</f>
        <v>0</v>
      </c>
      <c r="I42" s="22">
        <f t="shared" si="16"/>
        <v>0</v>
      </c>
      <c r="J42" s="22">
        <f>IFERROR(SUM(J43,J44),"нд")</f>
        <v>0</v>
      </c>
      <c r="K42" s="22">
        <f>IFERROR(SUM(K43,K44),"нд")</f>
        <v>0</v>
      </c>
      <c r="L42" s="22">
        <f>IFERROR(SUM(L43,L44),"нд")</f>
        <v>0</v>
      </c>
      <c r="M42" s="22">
        <f>IFERROR(SUM(M43,M44),"нд")</f>
        <v>0</v>
      </c>
      <c r="N42" s="22">
        <f t="shared" si="18"/>
        <v>0</v>
      </c>
      <c r="O42" s="24" t="str">
        <f t="shared" si="19"/>
        <v>-</v>
      </c>
      <c r="P42" s="22">
        <f t="shared" si="20"/>
        <v>0</v>
      </c>
      <c r="Q42" s="24" t="str">
        <f t="shared" si="21"/>
        <v>-</v>
      </c>
      <c r="R42" s="22">
        <f t="shared" si="22"/>
        <v>0</v>
      </c>
      <c r="S42" s="24" t="str">
        <f t="shared" si="23"/>
        <v>-</v>
      </c>
      <c r="T42" s="22">
        <f t="shared" si="24"/>
        <v>0</v>
      </c>
      <c r="U42" s="24" t="str">
        <f t="shared" si="25"/>
        <v>-</v>
      </c>
      <c r="V42" s="22">
        <f t="shared" si="26"/>
        <v>0</v>
      </c>
      <c r="W42" s="24" t="str">
        <f t="shared" si="27"/>
        <v>-</v>
      </c>
      <c r="X42" s="25" t="s">
        <v>25</v>
      </c>
    </row>
    <row r="43" spans="1:24" ht="63" x14ac:dyDescent="0.25">
      <c r="A43" s="20" t="s">
        <v>46</v>
      </c>
      <c r="B43" s="21" t="s">
        <v>47</v>
      </c>
      <c r="C43" s="21" t="s">
        <v>24</v>
      </c>
      <c r="D43" s="22">
        <f t="shared" si="17"/>
        <v>0</v>
      </c>
      <c r="E43" s="22">
        <f t="shared" ref="E43:H44" si="28">IFERROR(0,"нд")</f>
        <v>0</v>
      </c>
      <c r="F43" s="22">
        <f t="shared" si="28"/>
        <v>0</v>
      </c>
      <c r="G43" s="23">
        <f t="shared" si="28"/>
        <v>0</v>
      </c>
      <c r="H43" s="22">
        <f t="shared" si="28"/>
        <v>0</v>
      </c>
      <c r="I43" s="22">
        <f t="shared" si="16"/>
        <v>0</v>
      </c>
      <c r="J43" s="22">
        <f t="shared" ref="J43:M44" si="29">IFERROR(0,"нд")</f>
        <v>0</v>
      </c>
      <c r="K43" s="22">
        <f t="shared" si="29"/>
        <v>0</v>
      </c>
      <c r="L43" s="22">
        <f t="shared" si="29"/>
        <v>0</v>
      </c>
      <c r="M43" s="22">
        <f t="shared" si="29"/>
        <v>0</v>
      </c>
      <c r="N43" s="22">
        <f t="shared" si="18"/>
        <v>0</v>
      </c>
      <c r="O43" s="24" t="str">
        <f t="shared" si="19"/>
        <v>-</v>
      </c>
      <c r="P43" s="22">
        <f t="shared" si="20"/>
        <v>0</v>
      </c>
      <c r="Q43" s="24" t="str">
        <f t="shared" si="21"/>
        <v>-</v>
      </c>
      <c r="R43" s="22">
        <f t="shared" si="22"/>
        <v>0</v>
      </c>
      <c r="S43" s="24" t="str">
        <f t="shared" si="23"/>
        <v>-</v>
      </c>
      <c r="T43" s="22">
        <f t="shared" si="24"/>
        <v>0</v>
      </c>
      <c r="U43" s="24" t="str">
        <f t="shared" si="25"/>
        <v>-</v>
      </c>
      <c r="V43" s="22">
        <f t="shared" si="26"/>
        <v>0</v>
      </c>
      <c r="W43" s="24" t="str">
        <f t="shared" si="27"/>
        <v>-</v>
      </c>
      <c r="X43" s="25" t="s">
        <v>25</v>
      </c>
    </row>
    <row r="44" spans="1:24" ht="47.25" x14ac:dyDescent="0.25">
      <c r="A44" s="20" t="s">
        <v>48</v>
      </c>
      <c r="B44" s="21" t="s">
        <v>49</v>
      </c>
      <c r="C44" s="21" t="s">
        <v>24</v>
      </c>
      <c r="D44" s="22">
        <f t="shared" si="17"/>
        <v>0</v>
      </c>
      <c r="E44" s="22">
        <f t="shared" si="28"/>
        <v>0</v>
      </c>
      <c r="F44" s="22">
        <f t="shared" si="28"/>
        <v>0</v>
      </c>
      <c r="G44" s="23">
        <f t="shared" si="28"/>
        <v>0</v>
      </c>
      <c r="H44" s="22">
        <f t="shared" si="28"/>
        <v>0</v>
      </c>
      <c r="I44" s="22">
        <f t="shared" si="16"/>
        <v>0</v>
      </c>
      <c r="J44" s="22">
        <f t="shared" si="29"/>
        <v>0</v>
      </c>
      <c r="K44" s="22">
        <f t="shared" si="29"/>
        <v>0</v>
      </c>
      <c r="L44" s="22">
        <f t="shared" si="29"/>
        <v>0</v>
      </c>
      <c r="M44" s="22">
        <f t="shared" si="29"/>
        <v>0</v>
      </c>
      <c r="N44" s="22">
        <f t="shared" si="18"/>
        <v>0</v>
      </c>
      <c r="O44" s="24" t="str">
        <f t="shared" si="19"/>
        <v>-</v>
      </c>
      <c r="P44" s="22">
        <f t="shared" si="20"/>
        <v>0</v>
      </c>
      <c r="Q44" s="24" t="str">
        <f t="shared" si="21"/>
        <v>-</v>
      </c>
      <c r="R44" s="22">
        <f t="shared" si="22"/>
        <v>0</v>
      </c>
      <c r="S44" s="24" t="str">
        <f t="shared" si="23"/>
        <v>-</v>
      </c>
      <c r="T44" s="22">
        <f t="shared" si="24"/>
        <v>0</v>
      </c>
      <c r="U44" s="24" t="str">
        <f t="shared" si="25"/>
        <v>-</v>
      </c>
      <c r="V44" s="22">
        <f t="shared" si="26"/>
        <v>0</v>
      </c>
      <c r="W44" s="24" t="str">
        <f t="shared" si="27"/>
        <v>-</v>
      </c>
      <c r="X44" s="25" t="s">
        <v>25</v>
      </c>
    </row>
    <row r="45" spans="1:24" ht="47.25" x14ac:dyDescent="0.25">
      <c r="A45" s="20" t="s">
        <v>50</v>
      </c>
      <c r="B45" s="21" t="s">
        <v>51</v>
      </c>
      <c r="C45" s="21" t="s">
        <v>24</v>
      </c>
      <c r="D45" s="22">
        <f t="shared" si="17"/>
        <v>0</v>
      </c>
      <c r="E45" s="22">
        <f>IFERROR(SUM(E46,E50),"нд")</f>
        <v>0</v>
      </c>
      <c r="F45" s="22">
        <f>IFERROR(SUM(F46,F50),"нд")</f>
        <v>0</v>
      </c>
      <c r="G45" s="23">
        <f>IFERROR(SUM(G46,G50),"нд")</f>
        <v>0</v>
      </c>
      <c r="H45" s="22">
        <f>IFERROR(SUM(H46,H50),"нд")</f>
        <v>0</v>
      </c>
      <c r="I45" s="22">
        <f t="shared" si="16"/>
        <v>0</v>
      </c>
      <c r="J45" s="22">
        <f>IFERROR(SUM(J46,J50),"нд")</f>
        <v>0</v>
      </c>
      <c r="K45" s="22">
        <f>IFERROR(SUM(K46,K50),"нд")</f>
        <v>0</v>
      </c>
      <c r="L45" s="22">
        <f>IFERROR(SUM(L46,L50),"нд")</f>
        <v>0</v>
      </c>
      <c r="M45" s="22">
        <f>IFERROR(SUM(M46,M50),"нд")</f>
        <v>0</v>
      </c>
      <c r="N45" s="22">
        <f t="shared" si="18"/>
        <v>0</v>
      </c>
      <c r="O45" s="24" t="str">
        <f t="shared" si="19"/>
        <v>-</v>
      </c>
      <c r="P45" s="22">
        <f t="shared" si="20"/>
        <v>0</v>
      </c>
      <c r="Q45" s="24" t="str">
        <f t="shared" si="21"/>
        <v>-</v>
      </c>
      <c r="R45" s="22">
        <f t="shared" si="22"/>
        <v>0</v>
      </c>
      <c r="S45" s="24" t="str">
        <f t="shared" si="23"/>
        <v>-</v>
      </c>
      <c r="T45" s="22">
        <f t="shared" si="24"/>
        <v>0</v>
      </c>
      <c r="U45" s="24" t="str">
        <f t="shared" si="25"/>
        <v>-</v>
      </c>
      <c r="V45" s="22">
        <f t="shared" si="26"/>
        <v>0</v>
      </c>
      <c r="W45" s="24" t="str">
        <f t="shared" si="27"/>
        <v>-</v>
      </c>
      <c r="X45" s="25" t="s">
        <v>25</v>
      </c>
    </row>
    <row r="46" spans="1:24" ht="31.5" x14ac:dyDescent="0.25">
      <c r="A46" s="20" t="s">
        <v>52</v>
      </c>
      <c r="B46" s="21" t="s">
        <v>53</v>
      </c>
      <c r="C46" s="21" t="s">
        <v>24</v>
      </c>
      <c r="D46" s="22">
        <f t="shared" si="17"/>
        <v>0</v>
      </c>
      <c r="E46" s="22">
        <f>IFERROR(SUM(E47,E48,E49),"нд")</f>
        <v>0</v>
      </c>
      <c r="F46" s="22">
        <f>IFERROR(SUM(F47,F48,F49),"нд")</f>
        <v>0</v>
      </c>
      <c r="G46" s="23">
        <f>IFERROR(SUM(G47,G48,G49),"нд")</f>
        <v>0</v>
      </c>
      <c r="H46" s="22">
        <f>IFERROR(SUM(H47,H48,H49),"нд")</f>
        <v>0</v>
      </c>
      <c r="I46" s="22">
        <f t="shared" si="16"/>
        <v>0</v>
      </c>
      <c r="J46" s="22">
        <f>IFERROR(SUM(J47,J48,J49),"нд")</f>
        <v>0</v>
      </c>
      <c r="K46" s="22">
        <f>IFERROR(SUM(K47,K48,K49),"нд")</f>
        <v>0</v>
      </c>
      <c r="L46" s="22">
        <f>IFERROR(SUM(L47,L48,L49),"нд")</f>
        <v>0</v>
      </c>
      <c r="M46" s="22">
        <f>IFERROR(SUM(M47,M48,M49),"нд")</f>
        <v>0</v>
      </c>
      <c r="N46" s="22">
        <f t="shared" si="18"/>
        <v>0</v>
      </c>
      <c r="O46" s="24" t="str">
        <f t="shared" si="19"/>
        <v>-</v>
      </c>
      <c r="P46" s="22">
        <f t="shared" si="20"/>
        <v>0</v>
      </c>
      <c r="Q46" s="24" t="str">
        <f t="shared" si="21"/>
        <v>-</v>
      </c>
      <c r="R46" s="22">
        <f t="shared" si="22"/>
        <v>0</v>
      </c>
      <c r="S46" s="24" t="str">
        <f t="shared" si="23"/>
        <v>-</v>
      </c>
      <c r="T46" s="22">
        <f t="shared" si="24"/>
        <v>0</v>
      </c>
      <c r="U46" s="24" t="str">
        <f t="shared" si="25"/>
        <v>-</v>
      </c>
      <c r="V46" s="22">
        <f t="shared" si="26"/>
        <v>0</v>
      </c>
      <c r="W46" s="24" t="str">
        <f t="shared" si="27"/>
        <v>-</v>
      </c>
      <c r="X46" s="25" t="s">
        <v>25</v>
      </c>
    </row>
    <row r="47" spans="1:24" ht="94.5" x14ac:dyDescent="0.25">
      <c r="A47" s="20" t="s">
        <v>52</v>
      </c>
      <c r="B47" s="21" t="s">
        <v>54</v>
      </c>
      <c r="C47" s="21" t="s">
        <v>24</v>
      </c>
      <c r="D47" s="22">
        <f t="shared" si="17"/>
        <v>0</v>
      </c>
      <c r="E47" s="22">
        <f t="shared" ref="E47:H49" si="30">IFERROR(0,"нд")</f>
        <v>0</v>
      </c>
      <c r="F47" s="22">
        <f t="shared" si="30"/>
        <v>0</v>
      </c>
      <c r="G47" s="23">
        <f t="shared" si="30"/>
        <v>0</v>
      </c>
      <c r="H47" s="22">
        <f t="shared" si="30"/>
        <v>0</v>
      </c>
      <c r="I47" s="22">
        <f t="shared" si="16"/>
        <v>0</v>
      </c>
      <c r="J47" s="22">
        <f t="shared" ref="J47:M49" si="31">IFERROR(0,"нд")</f>
        <v>0</v>
      </c>
      <c r="K47" s="22">
        <f t="shared" si="31"/>
        <v>0</v>
      </c>
      <c r="L47" s="22">
        <f t="shared" si="31"/>
        <v>0</v>
      </c>
      <c r="M47" s="22">
        <f t="shared" si="31"/>
        <v>0</v>
      </c>
      <c r="N47" s="22">
        <f t="shared" si="18"/>
        <v>0</v>
      </c>
      <c r="O47" s="24" t="str">
        <f t="shared" si="19"/>
        <v>-</v>
      </c>
      <c r="P47" s="22">
        <f t="shared" si="20"/>
        <v>0</v>
      </c>
      <c r="Q47" s="24" t="str">
        <f t="shared" si="21"/>
        <v>-</v>
      </c>
      <c r="R47" s="22">
        <f t="shared" si="22"/>
        <v>0</v>
      </c>
      <c r="S47" s="24" t="str">
        <f t="shared" si="23"/>
        <v>-</v>
      </c>
      <c r="T47" s="22">
        <f t="shared" si="24"/>
        <v>0</v>
      </c>
      <c r="U47" s="24" t="str">
        <f t="shared" si="25"/>
        <v>-</v>
      </c>
      <c r="V47" s="22">
        <f t="shared" si="26"/>
        <v>0</v>
      </c>
      <c r="W47" s="24" t="str">
        <f t="shared" si="27"/>
        <v>-</v>
      </c>
      <c r="X47" s="25" t="s">
        <v>25</v>
      </c>
    </row>
    <row r="48" spans="1:24" ht="94.5" x14ac:dyDescent="0.25">
      <c r="A48" s="20" t="s">
        <v>52</v>
      </c>
      <c r="B48" s="21" t="s">
        <v>55</v>
      </c>
      <c r="C48" s="21" t="s">
        <v>24</v>
      </c>
      <c r="D48" s="22">
        <f t="shared" si="17"/>
        <v>0</v>
      </c>
      <c r="E48" s="22">
        <f t="shared" si="30"/>
        <v>0</v>
      </c>
      <c r="F48" s="22">
        <f t="shared" si="30"/>
        <v>0</v>
      </c>
      <c r="G48" s="23">
        <f t="shared" si="30"/>
        <v>0</v>
      </c>
      <c r="H48" s="22">
        <f t="shared" si="30"/>
        <v>0</v>
      </c>
      <c r="I48" s="22">
        <f t="shared" si="16"/>
        <v>0</v>
      </c>
      <c r="J48" s="22">
        <f t="shared" si="31"/>
        <v>0</v>
      </c>
      <c r="K48" s="22">
        <f t="shared" si="31"/>
        <v>0</v>
      </c>
      <c r="L48" s="22">
        <f t="shared" si="31"/>
        <v>0</v>
      </c>
      <c r="M48" s="22">
        <f t="shared" si="31"/>
        <v>0</v>
      </c>
      <c r="N48" s="22">
        <f t="shared" si="18"/>
        <v>0</v>
      </c>
      <c r="O48" s="24" t="str">
        <f t="shared" si="19"/>
        <v>-</v>
      </c>
      <c r="P48" s="22">
        <f t="shared" si="20"/>
        <v>0</v>
      </c>
      <c r="Q48" s="24" t="str">
        <f t="shared" si="21"/>
        <v>-</v>
      </c>
      <c r="R48" s="22">
        <f t="shared" si="22"/>
        <v>0</v>
      </c>
      <c r="S48" s="24" t="str">
        <f t="shared" si="23"/>
        <v>-</v>
      </c>
      <c r="T48" s="22">
        <f t="shared" si="24"/>
        <v>0</v>
      </c>
      <c r="U48" s="24" t="str">
        <f t="shared" si="25"/>
        <v>-</v>
      </c>
      <c r="V48" s="22">
        <f t="shared" si="26"/>
        <v>0</v>
      </c>
      <c r="W48" s="24" t="str">
        <f t="shared" si="27"/>
        <v>-</v>
      </c>
      <c r="X48" s="25" t="s">
        <v>25</v>
      </c>
    </row>
    <row r="49" spans="1:24" ht="94.5" x14ac:dyDescent="0.25">
      <c r="A49" s="20" t="s">
        <v>52</v>
      </c>
      <c r="B49" s="21" t="s">
        <v>56</v>
      </c>
      <c r="C49" s="21" t="s">
        <v>24</v>
      </c>
      <c r="D49" s="22">
        <f t="shared" si="17"/>
        <v>0</v>
      </c>
      <c r="E49" s="22">
        <f t="shared" si="30"/>
        <v>0</v>
      </c>
      <c r="F49" s="22">
        <f t="shared" si="30"/>
        <v>0</v>
      </c>
      <c r="G49" s="23">
        <f t="shared" si="30"/>
        <v>0</v>
      </c>
      <c r="H49" s="22">
        <f t="shared" si="30"/>
        <v>0</v>
      </c>
      <c r="I49" s="22">
        <f t="shared" si="16"/>
        <v>0</v>
      </c>
      <c r="J49" s="22">
        <f t="shared" si="31"/>
        <v>0</v>
      </c>
      <c r="K49" s="22">
        <f t="shared" si="31"/>
        <v>0</v>
      </c>
      <c r="L49" s="22">
        <f t="shared" si="31"/>
        <v>0</v>
      </c>
      <c r="M49" s="22">
        <f t="shared" si="31"/>
        <v>0</v>
      </c>
      <c r="N49" s="22">
        <f t="shared" si="18"/>
        <v>0</v>
      </c>
      <c r="O49" s="24" t="str">
        <f t="shared" si="19"/>
        <v>-</v>
      </c>
      <c r="P49" s="22">
        <f t="shared" si="20"/>
        <v>0</v>
      </c>
      <c r="Q49" s="24" t="str">
        <f t="shared" si="21"/>
        <v>-</v>
      </c>
      <c r="R49" s="22">
        <f t="shared" si="22"/>
        <v>0</v>
      </c>
      <c r="S49" s="24" t="str">
        <f t="shared" si="23"/>
        <v>-</v>
      </c>
      <c r="T49" s="22">
        <f t="shared" si="24"/>
        <v>0</v>
      </c>
      <c r="U49" s="24" t="str">
        <f t="shared" si="25"/>
        <v>-</v>
      </c>
      <c r="V49" s="22">
        <f t="shared" si="26"/>
        <v>0</v>
      </c>
      <c r="W49" s="24" t="str">
        <f t="shared" si="27"/>
        <v>-</v>
      </c>
      <c r="X49" s="25" t="s">
        <v>25</v>
      </c>
    </row>
    <row r="50" spans="1:24" ht="31.5" x14ac:dyDescent="0.25">
      <c r="A50" s="20" t="s">
        <v>57</v>
      </c>
      <c r="B50" s="21" t="s">
        <v>53</v>
      </c>
      <c r="C50" s="21" t="s">
        <v>24</v>
      </c>
      <c r="D50" s="22">
        <f t="shared" si="17"/>
        <v>0</v>
      </c>
      <c r="E50" s="22">
        <f>IFERROR(SUM(E51,E52,E53),"нд")</f>
        <v>0</v>
      </c>
      <c r="F50" s="22">
        <f>IFERROR(SUM(F51,F52,F53),"нд")</f>
        <v>0</v>
      </c>
      <c r="G50" s="23">
        <f>IFERROR(SUM(G51,G52,G53),"нд")</f>
        <v>0</v>
      </c>
      <c r="H50" s="22">
        <f>IFERROR(SUM(H51,H52,H53),"нд")</f>
        <v>0</v>
      </c>
      <c r="I50" s="22">
        <f t="shared" si="16"/>
        <v>0</v>
      </c>
      <c r="J50" s="22">
        <f>IFERROR(SUM(J51,J52,J53),"нд")</f>
        <v>0</v>
      </c>
      <c r="K50" s="22">
        <f>IFERROR(SUM(K51,K52,K53),"нд")</f>
        <v>0</v>
      </c>
      <c r="L50" s="22">
        <f>IFERROR(SUM(L51,L52,L53),"нд")</f>
        <v>0</v>
      </c>
      <c r="M50" s="22">
        <f>IFERROR(SUM(M51,M52,M53),"нд")</f>
        <v>0</v>
      </c>
      <c r="N50" s="22">
        <f t="shared" si="18"/>
        <v>0</v>
      </c>
      <c r="O50" s="24" t="str">
        <f t="shared" si="19"/>
        <v>-</v>
      </c>
      <c r="P50" s="22">
        <f t="shared" si="20"/>
        <v>0</v>
      </c>
      <c r="Q50" s="24" t="str">
        <f t="shared" si="21"/>
        <v>-</v>
      </c>
      <c r="R50" s="22">
        <f t="shared" si="22"/>
        <v>0</v>
      </c>
      <c r="S50" s="24" t="str">
        <f t="shared" si="23"/>
        <v>-</v>
      </c>
      <c r="T50" s="22">
        <f t="shared" si="24"/>
        <v>0</v>
      </c>
      <c r="U50" s="24" t="str">
        <f t="shared" si="25"/>
        <v>-</v>
      </c>
      <c r="V50" s="22">
        <f t="shared" si="26"/>
        <v>0</v>
      </c>
      <c r="W50" s="24" t="str">
        <f t="shared" si="27"/>
        <v>-</v>
      </c>
      <c r="X50" s="25" t="s">
        <v>25</v>
      </c>
    </row>
    <row r="51" spans="1:24" ht="94.5" x14ac:dyDescent="0.25">
      <c r="A51" s="20" t="s">
        <v>57</v>
      </c>
      <c r="B51" s="21" t="s">
        <v>54</v>
      </c>
      <c r="C51" s="21" t="s">
        <v>24</v>
      </c>
      <c r="D51" s="22">
        <f t="shared" si="17"/>
        <v>0</v>
      </c>
      <c r="E51" s="22">
        <f t="shared" ref="E51:H53" si="32">IFERROR(0,"нд")</f>
        <v>0</v>
      </c>
      <c r="F51" s="22">
        <f t="shared" si="32"/>
        <v>0</v>
      </c>
      <c r="G51" s="23">
        <f t="shared" si="32"/>
        <v>0</v>
      </c>
      <c r="H51" s="22">
        <f t="shared" si="32"/>
        <v>0</v>
      </c>
      <c r="I51" s="22">
        <f t="shared" si="16"/>
        <v>0</v>
      </c>
      <c r="J51" s="22">
        <f t="shared" ref="J51:M53" si="33">IFERROR(0,"нд")</f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18"/>
        <v>0</v>
      </c>
      <c r="O51" s="24" t="str">
        <f t="shared" si="19"/>
        <v>-</v>
      </c>
      <c r="P51" s="22">
        <f t="shared" si="20"/>
        <v>0</v>
      </c>
      <c r="Q51" s="24" t="str">
        <f t="shared" si="21"/>
        <v>-</v>
      </c>
      <c r="R51" s="22">
        <f t="shared" si="22"/>
        <v>0</v>
      </c>
      <c r="S51" s="24" t="str">
        <f t="shared" si="23"/>
        <v>-</v>
      </c>
      <c r="T51" s="22">
        <f t="shared" si="24"/>
        <v>0</v>
      </c>
      <c r="U51" s="24" t="str">
        <f t="shared" si="25"/>
        <v>-</v>
      </c>
      <c r="V51" s="22">
        <f t="shared" si="26"/>
        <v>0</v>
      </c>
      <c r="W51" s="24" t="str">
        <f t="shared" si="27"/>
        <v>-</v>
      </c>
      <c r="X51" s="25" t="s">
        <v>25</v>
      </c>
    </row>
    <row r="52" spans="1:24" ht="94.5" x14ac:dyDescent="0.25">
      <c r="A52" s="20" t="s">
        <v>57</v>
      </c>
      <c r="B52" s="21" t="s">
        <v>55</v>
      </c>
      <c r="C52" s="21" t="s">
        <v>24</v>
      </c>
      <c r="D52" s="22">
        <f t="shared" si="17"/>
        <v>0</v>
      </c>
      <c r="E52" s="22">
        <f t="shared" si="32"/>
        <v>0</v>
      </c>
      <c r="F52" s="22">
        <f t="shared" si="32"/>
        <v>0</v>
      </c>
      <c r="G52" s="23">
        <f t="shared" si="32"/>
        <v>0</v>
      </c>
      <c r="H52" s="22">
        <f t="shared" si="32"/>
        <v>0</v>
      </c>
      <c r="I52" s="22">
        <f t="shared" si="16"/>
        <v>0</v>
      </c>
      <c r="J52" s="22">
        <f t="shared" si="33"/>
        <v>0</v>
      </c>
      <c r="K52" s="22">
        <f t="shared" si="33"/>
        <v>0</v>
      </c>
      <c r="L52" s="22">
        <f t="shared" si="33"/>
        <v>0</v>
      </c>
      <c r="M52" s="22">
        <f t="shared" si="33"/>
        <v>0</v>
      </c>
      <c r="N52" s="22">
        <f t="shared" si="18"/>
        <v>0</v>
      </c>
      <c r="O52" s="24" t="str">
        <f t="shared" si="19"/>
        <v>-</v>
      </c>
      <c r="P52" s="22">
        <f t="shared" si="20"/>
        <v>0</v>
      </c>
      <c r="Q52" s="24" t="str">
        <f t="shared" si="21"/>
        <v>-</v>
      </c>
      <c r="R52" s="22">
        <f t="shared" si="22"/>
        <v>0</v>
      </c>
      <c r="S52" s="24" t="str">
        <f t="shared" si="23"/>
        <v>-</v>
      </c>
      <c r="T52" s="22">
        <f t="shared" si="24"/>
        <v>0</v>
      </c>
      <c r="U52" s="24" t="str">
        <f t="shared" si="25"/>
        <v>-</v>
      </c>
      <c r="V52" s="22">
        <f t="shared" si="26"/>
        <v>0</v>
      </c>
      <c r="W52" s="24" t="str">
        <f t="shared" si="27"/>
        <v>-</v>
      </c>
      <c r="X52" s="25" t="s">
        <v>25</v>
      </c>
    </row>
    <row r="53" spans="1:24" ht="94.5" x14ac:dyDescent="0.25">
      <c r="A53" s="20" t="s">
        <v>57</v>
      </c>
      <c r="B53" s="21" t="s">
        <v>56</v>
      </c>
      <c r="C53" s="21" t="s">
        <v>24</v>
      </c>
      <c r="D53" s="22">
        <f t="shared" si="17"/>
        <v>0</v>
      </c>
      <c r="E53" s="22">
        <f t="shared" si="32"/>
        <v>0</v>
      </c>
      <c r="F53" s="22">
        <f t="shared" si="32"/>
        <v>0</v>
      </c>
      <c r="G53" s="23">
        <f t="shared" si="32"/>
        <v>0</v>
      </c>
      <c r="H53" s="22">
        <f t="shared" si="32"/>
        <v>0</v>
      </c>
      <c r="I53" s="22">
        <f t="shared" si="16"/>
        <v>0</v>
      </c>
      <c r="J53" s="22">
        <f t="shared" si="33"/>
        <v>0</v>
      </c>
      <c r="K53" s="22">
        <f t="shared" si="33"/>
        <v>0</v>
      </c>
      <c r="L53" s="22">
        <f t="shared" si="33"/>
        <v>0</v>
      </c>
      <c r="M53" s="22">
        <f t="shared" si="33"/>
        <v>0</v>
      </c>
      <c r="N53" s="22">
        <f t="shared" si="18"/>
        <v>0</v>
      </c>
      <c r="O53" s="24" t="str">
        <f t="shared" si="19"/>
        <v>-</v>
      </c>
      <c r="P53" s="22">
        <f t="shared" si="20"/>
        <v>0</v>
      </c>
      <c r="Q53" s="24" t="str">
        <f t="shared" si="21"/>
        <v>-</v>
      </c>
      <c r="R53" s="22">
        <f t="shared" si="22"/>
        <v>0</v>
      </c>
      <c r="S53" s="24" t="str">
        <f t="shared" si="23"/>
        <v>-</v>
      </c>
      <c r="T53" s="22">
        <f t="shared" si="24"/>
        <v>0</v>
      </c>
      <c r="U53" s="24" t="str">
        <f t="shared" si="25"/>
        <v>-</v>
      </c>
      <c r="V53" s="22">
        <f t="shared" si="26"/>
        <v>0</v>
      </c>
      <c r="W53" s="24" t="str">
        <f t="shared" si="27"/>
        <v>-</v>
      </c>
      <c r="X53" s="25" t="s">
        <v>25</v>
      </c>
    </row>
    <row r="54" spans="1:24" ht="78.75" x14ac:dyDescent="0.25">
      <c r="A54" s="20" t="s">
        <v>58</v>
      </c>
      <c r="B54" s="21" t="s">
        <v>59</v>
      </c>
      <c r="C54" s="21" t="s">
        <v>24</v>
      </c>
      <c r="D54" s="22">
        <f t="shared" si="17"/>
        <v>0</v>
      </c>
      <c r="E54" s="22">
        <f>IFERROR(SUM(E55,E56),"нд")</f>
        <v>0</v>
      </c>
      <c r="F54" s="22">
        <f>IFERROR(SUM(F55,F56),"нд")</f>
        <v>0</v>
      </c>
      <c r="G54" s="23">
        <f>IFERROR(SUM(G55,G56),"нд")</f>
        <v>0</v>
      </c>
      <c r="H54" s="22">
        <f>IFERROR(SUM(H55,H56),"нд")</f>
        <v>0</v>
      </c>
      <c r="I54" s="22">
        <f t="shared" si="16"/>
        <v>0</v>
      </c>
      <c r="J54" s="22">
        <f>IFERROR(SUM(J55,J56),"нд")</f>
        <v>0</v>
      </c>
      <c r="K54" s="22">
        <f>IFERROR(SUM(K55,K56),"нд")</f>
        <v>0</v>
      </c>
      <c r="L54" s="22">
        <f>IFERROR(SUM(L55,L56),"нд")</f>
        <v>0</v>
      </c>
      <c r="M54" s="22">
        <f>IFERROR(SUM(M55,M56),"нд")</f>
        <v>0</v>
      </c>
      <c r="N54" s="22">
        <f t="shared" si="18"/>
        <v>0</v>
      </c>
      <c r="O54" s="24" t="str">
        <f t="shared" si="19"/>
        <v>-</v>
      </c>
      <c r="P54" s="22">
        <f t="shared" si="20"/>
        <v>0</v>
      </c>
      <c r="Q54" s="24" t="str">
        <f t="shared" si="21"/>
        <v>-</v>
      </c>
      <c r="R54" s="22">
        <f t="shared" si="22"/>
        <v>0</v>
      </c>
      <c r="S54" s="24" t="str">
        <f t="shared" si="23"/>
        <v>-</v>
      </c>
      <c r="T54" s="22">
        <f t="shared" si="24"/>
        <v>0</v>
      </c>
      <c r="U54" s="24" t="str">
        <f t="shared" si="25"/>
        <v>-</v>
      </c>
      <c r="V54" s="22">
        <f t="shared" si="26"/>
        <v>0</v>
      </c>
      <c r="W54" s="24" t="str">
        <f t="shared" si="27"/>
        <v>-</v>
      </c>
      <c r="X54" s="25" t="s">
        <v>25</v>
      </c>
    </row>
    <row r="55" spans="1:24" ht="78.75" x14ac:dyDescent="0.25">
      <c r="A55" s="20" t="s">
        <v>60</v>
      </c>
      <c r="B55" s="21" t="s">
        <v>61</v>
      </c>
      <c r="C55" s="21" t="s">
        <v>24</v>
      </c>
      <c r="D55" s="22">
        <f t="shared" si="17"/>
        <v>0</v>
      </c>
      <c r="E55" s="22">
        <f t="shared" ref="E55:H56" si="34">IFERROR(0,"нд")</f>
        <v>0</v>
      </c>
      <c r="F55" s="22">
        <f t="shared" si="34"/>
        <v>0</v>
      </c>
      <c r="G55" s="23">
        <f t="shared" si="34"/>
        <v>0</v>
      </c>
      <c r="H55" s="22">
        <f t="shared" si="34"/>
        <v>0</v>
      </c>
      <c r="I55" s="22">
        <f t="shared" si="16"/>
        <v>0</v>
      </c>
      <c r="J55" s="22">
        <f t="shared" ref="J55:M56" si="35">IFERROR(0,"нд")</f>
        <v>0</v>
      </c>
      <c r="K55" s="22">
        <f t="shared" si="35"/>
        <v>0</v>
      </c>
      <c r="L55" s="22">
        <f t="shared" si="35"/>
        <v>0</v>
      </c>
      <c r="M55" s="22">
        <f t="shared" si="35"/>
        <v>0</v>
      </c>
      <c r="N55" s="22">
        <f t="shared" si="18"/>
        <v>0</v>
      </c>
      <c r="O55" s="24" t="str">
        <f t="shared" si="19"/>
        <v>-</v>
      </c>
      <c r="P55" s="22">
        <f t="shared" si="20"/>
        <v>0</v>
      </c>
      <c r="Q55" s="24" t="str">
        <f t="shared" si="21"/>
        <v>-</v>
      </c>
      <c r="R55" s="22">
        <f t="shared" si="22"/>
        <v>0</v>
      </c>
      <c r="S55" s="24" t="str">
        <f t="shared" si="23"/>
        <v>-</v>
      </c>
      <c r="T55" s="22">
        <f t="shared" si="24"/>
        <v>0</v>
      </c>
      <c r="U55" s="24" t="str">
        <f t="shared" si="25"/>
        <v>-</v>
      </c>
      <c r="V55" s="22">
        <f t="shared" si="26"/>
        <v>0</v>
      </c>
      <c r="W55" s="24" t="str">
        <f t="shared" si="27"/>
        <v>-</v>
      </c>
      <c r="X55" s="25" t="s">
        <v>25</v>
      </c>
    </row>
    <row r="56" spans="1:24" ht="78.75" x14ac:dyDescent="0.25">
      <c r="A56" s="20" t="s">
        <v>62</v>
      </c>
      <c r="B56" s="21" t="s">
        <v>63</v>
      </c>
      <c r="C56" s="21" t="s">
        <v>24</v>
      </c>
      <c r="D56" s="22">
        <f t="shared" si="17"/>
        <v>0</v>
      </c>
      <c r="E56" s="22">
        <f t="shared" si="34"/>
        <v>0</v>
      </c>
      <c r="F56" s="22">
        <f t="shared" si="34"/>
        <v>0</v>
      </c>
      <c r="G56" s="23">
        <f t="shared" si="34"/>
        <v>0</v>
      </c>
      <c r="H56" s="22">
        <f t="shared" si="34"/>
        <v>0</v>
      </c>
      <c r="I56" s="22">
        <f t="shared" si="16"/>
        <v>0</v>
      </c>
      <c r="J56" s="22">
        <f t="shared" si="35"/>
        <v>0</v>
      </c>
      <c r="K56" s="22">
        <f t="shared" si="35"/>
        <v>0</v>
      </c>
      <c r="L56" s="22">
        <f t="shared" si="35"/>
        <v>0</v>
      </c>
      <c r="M56" s="22">
        <f t="shared" si="35"/>
        <v>0</v>
      </c>
      <c r="N56" s="22">
        <f t="shared" si="18"/>
        <v>0</v>
      </c>
      <c r="O56" s="24" t="str">
        <f t="shared" si="19"/>
        <v>-</v>
      </c>
      <c r="P56" s="22">
        <f t="shared" si="20"/>
        <v>0</v>
      </c>
      <c r="Q56" s="24" t="str">
        <f t="shared" si="21"/>
        <v>-</v>
      </c>
      <c r="R56" s="22">
        <f t="shared" si="22"/>
        <v>0</v>
      </c>
      <c r="S56" s="24" t="str">
        <f t="shared" si="23"/>
        <v>-</v>
      </c>
      <c r="T56" s="22">
        <f t="shared" si="24"/>
        <v>0</v>
      </c>
      <c r="U56" s="24" t="str">
        <f t="shared" si="25"/>
        <v>-</v>
      </c>
      <c r="V56" s="22">
        <f t="shared" si="26"/>
        <v>0</v>
      </c>
      <c r="W56" s="24" t="str">
        <f t="shared" si="27"/>
        <v>-</v>
      </c>
      <c r="X56" s="25" t="s">
        <v>25</v>
      </c>
    </row>
    <row r="57" spans="1:24" ht="31.5" x14ac:dyDescent="0.25">
      <c r="A57" s="20">
        <v>1.2</v>
      </c>
      <c r="B57" s="21" t="s">
        <v>64</v>
      </c>
      <c r="C57" s="21" t="s">
        <v>24</v>
      </c>
      <c r="D57" s="22">
        <f t="shared" si="17"/>
        <v>308.38309599999997</v>
      </c>
      <c r="E57" s="22">
        <f>IFERROR(SUM(E58,E64,E79,E89),"нд")</f>
        <v>0</v>
      </c>
      <c r="F57" s="22">
        <f>IFERROR(SUM(F58,F64,F79,F89),"нд")</f>
        <v>0</v>
      </c>
      <c r="G57" s="23">
        <f>IFERROR(SUM(G58,G64,G79,G89),"нд")</f>
        <v>308.38309599999997</v>
      </c>
      <c r="H57" s="22">
        <f>IFERROR(SUM(H58,H64,H79,H89),"нд")</f>
        <v>0</v>
      </c>
      <c r="I57" s="22">
        <f t="shared" si="16"/>
        <v>13.402607</v>
      </c>
      <c r="J57" s="22">
        <f>IFERROR(SUM(J58,J64,J79,J89),"нд")</f>
        <v>0</v>
      </c>
      <c r="K57" s="22">
        <f>IFERROR(SUM(K58,K64,K79,K89),"нд")</f>
        <v>0</v>
      </c>
      <c r="L57" s="22">
        <f>IFERROR(SUM(L58,L64,L79,L89),"нд")</f>
        <v>0</v>
      </c>
      <c r="M57" s="22">
        <f>IFERROR(SUM(M58,M64,M79,M89),"нд")</f>
        <v>13.402607</v>
      </c>
      <c r="N57" s="22">
        <f t="shared" si="18"/>
        <v>-294.98048899999998</v>
      </c>
      <c r="O57" s="24">
        <f t="shared" si="19"/>
        <v>-0.95653909966582606</v>
      </c>
      <c r="P57" s="22">
        <f t="shared" si="20"/>
        <v>0</v>
      </c>
      <c r="Q57" s="24" t="str">
        <f t="shared" si="21"/>
        <v>-</v>
      </c>
      <c r="R57" s="22">
        <f t="shared" si="22"/>
        <v>0</v>
      </c>
      <c r="S57" s="24" t="str">
        <f t="shared" si="23"/>
        <v>-</v>
      </c>
      <c r="T57" s="22">
        <f t="shared" si="24"/>
        <v>-308.38309599999997</v>
      </c>
      <c r="U57" s="24">
        <f t="shared" si="25"/>
        <v>-1</v>
      </c>
      <c r="V57" s="22">
        <f t="shared" si="26"/>
        <v>13.402607</v>
      </c>
      <c r="W57" s="24" t="str">
        <f t="shared" si="27"/>
        <v>-</v>
      </c>
      <c r="X57" s="25" t="s">
        <v>25</v>
      </c>
    </row>
    <row r="58" spans="1:24" ht="63" x14ac:dyDescent="0.25">
      <c r="A58" s="20" t="s">
        <v>65</v>
      </c>
      <c r="B58" s="21" t="s">
        <v>66</v>
      </c>
      <c r="C58" s="21" t="s">
        <v>24</v>
      </c>
      <c r="D58" s="22">
        <f t="shared" si="17"/>
        <v>65.441756999999996</v>
      </c>
      <c r="E58" s="22">
        <f>IFERROR(SUM(E59,E63),"нд")</f>
        <v>0</v>
      </c>
      <c r="F58" s="22">
        <f>IFERROR(SUM(F59,F63),"нд")</f>
        <v>0</v>
      </c>
      <c r="G58" s="23">
        <f>IFERROR(SUM(G59,G63),"нд")</f>
        <v>65.441756999999996</v>
      </c>
      <c r="H58" s="22">
        <f>IFERROR(SUM(H59,H63),"нд")</f>
        <v>0</v>
      </c>
      <c r="I58" s="22">
        <f t="shared" si="16"/>
        <v>0</v>
      </c>
      <c r="J58" s="22">
        <f>IFERROR(SUM(J59,J63),"нд")</f>
        <v>0</v>
      </c>
      <c r="K58" s="22">
        <f>IFERROR(SUM(K59,K63),"нд")</f>
        <v>0</v>
      </c>
      <c r="L58" s="22">
        <f>IFERROR(SUM(L59,L63),"нд")</f>
        <v>0</v>
      </c>
      <c r="M58" s="22">
        <f>IFERROR(SUM(M59,M63),"нд")</f>
        <v>0</v>
      </c>
      <c r="N58" s="22">
        <f t="shared" si="18"/>
        <v>-65.441756999999996</v>
      </c>
      <c r="O58" s="24">
        <f t="shared" si="19"/>
        <v>-1</v>
      </c>
      <c r="P58" s="22">
        <f t="shared" si="20"/>
        <v>0</v>
      </c>
      <c r="Q58" s="24" t="str">
        <f t="shared" si="21"/>
        <v>-</v>
      </c>
      <c r="R58" s="22">
        <f t="shared" si="22"/>
        <v>0</v>
      </c>
      <c r="S58" s="24" t="str">
        <f t="shared" si="23"/>
        <v>-</v>
      </c>
      <c r="T58" s="22">
        <f t="shared" si="24"/>
        <v>-65.441756999999996</v>
      </c>
      <c r="U58" s="24">
        <f t="shared" si="25"/>
        <v>-1</v>
      </c>
      <c r="V58" s="22">
        <f t="shared" si="26"/>
        <v>0</v>
      </c>
      <c r="W58" s="24" t="str">
        <f t="shared" si="27"/>
        <v>-</v>
      </c>
      <c r="X58" s="25" t="s">
        <v>25</v>
      </c>
    </row>
    <row r="59" spans="1:24" ht="31.5" x14ac:dyDescent="0.25">
      <c r="A59" s="20" t="s">
        <v>67</v>
      </c>
      <c r="B59" s="21" t="s">
        <v>68</v>
      </c>
      <c r="C59" s="21" t="s">
        <v>24</v>
      </c>
      <c r="D59" s="22">
        <f t="shared" si="17"/>
        <v>65.441756999999996</v>
      </c>
      <c r="E59" s="22">
        <f>IFERROR(SUM(E60:E62),"нд")</f>
        <v>0</v>
      </c>
      <c r="F59" s="22">
        <f>IFERROR(SUM(F60:F62),"нд")</f>
        <v>0</v>
      </c>
      <c r="G59" s="23">
        <f>IFERROR(SUM(G60:G62),"нд")</f>
        <v>65.441756999999996</v>
      </c>
      <c r="H59" s="22">
        <f>IFERROR(SUM(H60:H62),"нд")</f>
        <v>0</v>
      </c>
      <c r="I59" s="22">
        <f t="shared" si="16"/>
        <v>0</v>
      </c>
      <c r="J59" s="22">
        <f>IFERROR(SUM(J60:J62),"нд")</f>
        <v>0</v>
      </c>
      <c r="K59" s="22">
        <f>IFERROR(SUM(K60:K62),"нд")</f>
        <v>0</v>
      </c>
      <c r="L59" s="22">
        <f>IFERROR(SUM(L60:L62),"нд")</f>
        <v>0</v>
      </c>
      <c r="M59" s="22">
        <f>IFERROR(SUM(M60:M62),"нд")</f>
        <v>0</v>
      </c>
      <c r="N59" s="22">
        <f t="shared" si="18"/>
        <v>-65.441756999999996</v>
      </c>
      <c r="O59" s="24">
        <f t="shared" si="19"/>
        <v>-1</v>
      </c>
      <c r="P59" s="22">
        <f t="shared" si="20"/>
        <v>0</v>
      </c>
      <c r="Q59" s="24" t="str">
        <f t="shared" si="21"/>
        <v>-</v>
      </c>
      <c r="R59" s="22">
        <f t="shared" si="22"/>
        <v>0</v>
      </c>
      <c r="S59" s="24" t="str">
        <f t="shared" si="23"/>
        <v>-</v>
      </c>
      <c r="T59" s="22">
        <f t="shared" si="24"/>
        <v>-65.441756999999996</v>
      </c>
      <c r="U59" s="24">
        <f t="shared" si="25"/>
        <v>-1</v>
      </c>
      <c r="V59" s="22">
        <f t="shared" si="26"/>
        <v>0</v>
      </c>
      <c r="W59" s="24" t="str">
        <f t="shared" si="27"/>
        <v>-</v>
      </c>
      <c r="X59" s="25" t="s">
        <v>25</v>
      </c>
    </row>
    <row r="60" spans="1:24" ht="63" x14ac:dyDescent="0.25">
      <c r="A60" s="20" t="s">
        <v>67</v>
      </c>
      <c r="B60" s="21" t="s">
        <v>136</v>
      </c>
      <c r="C60" s="21" t="s">
        <v>137</v>
      </c>
      <c r="D60" s="22">
        <f t="shared" si="17"/>
        <v>43.605640999999999</v>
      </c>
      <c r="E60" s="22">
        <v>0</v>
      </c>
      <c r="F60" s="22">
        <v>0</v>
      </c>
      <c r="G60" s="23">
        <v>43.605640999999999</v>
      </c>
      <c r="H60" s="22">
        <v>0</v>
      </c>
      <c r="I60" s="22">
        <f t="shared" si="16"/>
        <v>0</v>
      </c>
      <c r="J60" s="22">
        <v>0</v>
      </c>
      <c r="K60" s="22">
        <v>0</v>
      </c>
      <c r="L60" s="22">
        <v>0</v>
      </c>
      <c r="M60" s="22">
        <v>0</v>
      </c>
      <c r="N60" s="22">
        <f t="shared" si="18"/>
        <v>-43.605640999999999</v>
      </c>
      <c r="O60" s="24">
        <f t="shared" si="19"/>
        <v>-1</v>
      </c>
      <c r="P60" s="22">
        <f t="shared" si="20"/>
        <v>0</v>
      </c>
      <c r="Q60" s="24" t="str">
        <f t="shared" si="21"/>
        <v>-</v>
      </c>
      <c r="R60" s="22">
        <f t="shared" si="22"/>
        <v>0</v>
      </c>
      <c r="S60" s="24" t="str">
        <f t="shared" si="23"/>
        <v>-</v>
      </c>
      <c r="T60" s="22">
        <f t="shared" si="24"/>
        <v>-43.605640999999999</v>
      </c>
      <c r="U60" s="24">
        <f t="shared" si="25"/>
        <v>-1</v>
      </c>
      <c r="V60" s="22">
        <f t="shared" si="26"/>
        <v>0</v>
      </c>
      <c r="W60" s="24" t="str">
        <f t="shared" si="27"/>
        <v>-</v>
      </c>
      <c r="X60" s="25" t="s">
        <v>25</v>
      </c>
    </row>
    <row r="61" spans="1:24" ht="63" x14ac:dyDescent="0.25">
      <c r="A61" s="20" t="s">
        <v>67</v>
      </c>
      <c r="B61" s="21" t="s">
        <v>138</v>
      </c>
      <c r="C61" s="21" t="s">
        <v>139</v>
      </c>
      <c r="D61" s="22">
        <f t="shared" si="17"/>
        <v>10.281428</v>
      </c>
      <c r="E61" s="22">
        <v>0</v>
      </c>
      <c r="F61" s="22">
        <v>0</v>
      </c>
      <c r="G61" s="23">
        <v>10.281428</v>
      </c>
      <c r="H61" s="22">
        <v>0</v>
      </c>
      <c r="I61" s="22">
        <f t="shared" si="16"/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18"/>
        <v>-10.281428</v>
      </c>
      <c r="O61" s="24">
        <f t="shared" si="19"/>
        <v>-1</v>
      </c>
      <c r="P61" s="22">
        <f t="shared" si="20"/>
        <v>0</v>
      </c>
      <c r="Q61" s="24" t="str">
        <f t="shared" si="21"/>
        <v>-</v>
      </c>
      <c r="R61" s="22">
        <f t="shared" si="22"/>
        <v>0</v>
      </c>
      <c r="S61" s="24" t="str">
        <f t="shared" si="23"/>
        <v>-</v>
      </c>
      <c r="T61" s="22">
        <f t="shared" si="24"/>
        <v>-10.281428</v>
      </c>
      <c r="U61" s="24">
        <f t="shared" si="25"/>
        <v>-1</v>
      </c>
      <c r="V61" s="22">
        <f t="shared" si="26"/>
        <v>0</v>
      </c>
      <c r="W61" s="24" t="str">
        <f t="shared" si="27"/>
        <v>-</v>
      </c>
      <c r="X61" s="25" t="s">
        <v>25</v>
      </c>
    </row>
    <row r="62" spans="1:24" ht="63" x14ac:dyDescent="0.25">
      <c r="A62" s="20" t="s">
        <v>67</v>
      </c>
      <c r="B62" s="21" t="s">
        <v>140</v>
      </c>
      <c r="C62" s="21" t="s">
        <v>141</v>
      </c>
      <c r="D62" s="22">
        <f t="shared" si="17"/>
        <v>11.554688000000001</v>
      </c>
      <c r="E62" s="22">
        <v>0</v>
      </c>
      <c r="F62" s="22">
        <v>0</v>
      </c>
      <c r="G62" s="23">
        <v>11.554688000000001</v>
      </c>
      <c r="H62" s="22">
        <v>0</v>
      </c>
      <c r="I62" s="22">
        <f t="shared" si="16"/>
        <v>0</v>
      </c>
      <c r="J62" s="22">
        <v>0</v>
      </c>
      <c r="K62" s="22">
        <v>0</v>
      </c>
      <c r="L62" s="22">
        <v>0</v>
      </c>
      <c r="M62" s="22">
        <v>0</v>
      </c>
      <c r="N62" s="22">
        <f t="shared" si="18"/>
        <v>-11.554688000000001</v>
      </c>
      <c r="O62" s="24">
        <f t="shared" si="19"/>
        <v>-1</v>
      </c>
      <c r="P62" s="22">
        <f t="shared" si="20"/>
        <v>0</v>
      </c>
      <c r="Q62" s="24" t="str">
        <f t="shared" si="21"/>
        <v>-</v>
      </c>
      <c r="R62" s="22">
        <f t="shared" si="22"/>
        <v>0</v>
      </c>
      <c r="S62" s="24" t="str">
        <f t="shared" si="23"/>
        <v>-</v>
      </c>
      <c r="T62" s="22">
        <f t="shared" si="24"/>
        <v>-11.554688000000001</v>
      </c>
      <c r="U62" s="24">
        <f t="shared" si="25"/>
        <v>-1</v>
      </c>
      <c r="V62" s="22">
        <f t="shared" si="26"/>
        <v>0</v>
      </c>
      <c r="W62" s="24" t="str">
        <f t="shared" si="27"/>
        <v>-</v>
      </c>
      <c r="X62" s="25" t="s">
        <v>25</v>
      </c>
    </row>
    <row r="63" spans="1:24" ht="63" x14ac:dyDescent="0.25">
      <c r="A63" s="20" t="s">
        <v>69</v>
      </c>
      <c r="B63" s="21" t="s">
        <v>70</v>
      </c>
      <c r="C63" s="21" t="s">
        <v>24</v>
      </c>
      <c r="D63" s="22">
        <f t="shared" si="17"/>
        <v>0</v>
      </c>
      <c r="E63" s="22">
        <f>IFERROR(0,"нд")</f>
        <v>0</v>
      </c>
      <c r="F63" s="22">
        <f>IFERROR(0,"нд")</f>
        <v>0</v>
      </c>
      <c r="G63" s="23">
        <f>IFERROR(0,"нд")</f>
        <v>0</v>
      </c>
      <c r="H63" s="22">
        <f>IFERROR(0,"нд")</f>
        <v>0</v>
      </c>
      <c r="I63" s="22">
        <f t="shared" si="16"/>
        <v>0</v>
      </c>
      <c r="J63" s="22">
        <f>IFERROR(0,"нд")</f>
        <v>0</v>
      </c>
      <c r="K63" s="22">
        <f>IFERROR(0,"нд")</f>
        <v>0</v>
      </c>
      <c r="L63" s="22">
        <f>IFERROR(0,"нд")</f>
        <v>0</v>
      </c>
      <c r="M63" s="22">
        <f>IFERROR(0,"нд")</f>
        <v>0</v>
      </c>
      <c r="N63" s="22">
        <f t="shared" si="18"/>
        <v>0</v>
      </c>
      <c r="O63" s="24" t="str">
        <f t="shared" si="19"/>
        <v>-</v>
      </c>
      <c r="P63" s="22">
        <f t="shared" si="20"/>
        <v>0</v>
      </c>
      <c r="Q63" s="24" t="str">
        <f t="shared" si="21"/>
        <v>-</v>
      </c>
      <c r="R63" s="22">
        <f t="shared" si="22"/>
        <v>0</v>
      </c>
      <c r="S63" s="24" t="str">
        <f t="shared" si="23"/>
        <v>-</v>
      </c>
      <c r="T63" s="22">
        <f t="shared" si="24"/>
        <v>0</v>
      </c>
      <c r="U63" s="24" t="str">
        <f t="shared" si="25"/>
        <v>-</v>
      </c>
      <c r="V63" s="22">
        <f t="shared" si="26"/>
        <v>0</v>
      </c>
      <c r="W63" s="24" t="str">
        <f t="shared" si="27"/>
        <v>-</v>
      </c>
      <c r="X63" s="25" t="s">
        <v>25</v>
      </c>
    </row>
    <row r="64" spans="1:24" ht="47.25" x14ac:dyDescent="0.25">
      <c r="A64" s="20" t="s">
        <v>71</v>
      </c>
      <c r="B64" s="21" t="s">
        <v>72</v>
      </c>
      <c r="C64" s="21" t="s">
        <v>24</v>
      </c>
      <c r="D64" s="22">
        <f t="shared" si="17"/>
        <v>188.55381599999998</v>
      </c>
      <c r="E64" s="22">
        <f>IFERROR(SUM(E65,E74),"нд")</f>
        <v>0</v>
      </c>
      <c r="F64" s="22">
        <f>IFERROR(SUM(F65,F74),"нд")</f>
        <v>0</v>
      </c>
      <c r="G64" s="23">
        <f>IFERROR(SUM(G65,G74),"нд")</f>
        <v>188.55381599999998</v>
      </c>
      <c r="H64" s="22">
        <f>IFERROR(SUM(H65,H74),"нд")</f>
        <v>0</v>
      </c>
      <c r="I64" s="22">
        <f t="shared" si="16"/>
        <v>13.402607</v>
      </c>
      <c r="J64" s="22">
        <f>IFERROR(SUM(J65,J74),"нд")</f>
        <v>0</v>
      </c>
      <c r="K64" s="22">
        <f>IFERROR(SUM(K65,K74),"нд")</f>
        <v>0</v>
      </c>
      <c r="L64" s="22">
        <f>IFERROR(SUM(L65,L74),"нд")</f>
        <v>0</v>
      </c>
      <c r="M64" s="22">
        <f>IFERROR(SUM(M65,M74),"нд")</f>
        <v>13.402607</v>
      </c>
      <c r="N64" s="22">
        <f t="shared" si="18"/>
        <v>-175.15120899999999</v>
      </c>
      <c r="O64" s="24">
        <f t="shared" si="19"/>
        <v>-0.92891892996745296</v>
      </c>
      <c r="P64" s="22">
        <f t="shared" si="20"/>
        <v>0</v>
      </c>
      <c r="Q64" s="24" t="str">
        <f t="shared" si="21"/>
        <v>-</v>
      </c>
      <c r="R64" s="22">
        <f t="shared" si="22"/>
        <v>0</v>
      </c>
      <c r="S64" s="24" t="str">
        <f t="shared" si="23"/>
        <v>-</v>
      </c>
      <c r="T64" s="22">
        <f t="shared" si="24"/>
        <v>-188.55381599999998</v>
      </c>
      <c r="U64" s="24">
        <f t="shared" si="25"/>
        <v>-1</v>
      </c>
      <c r="V64" s="22">
        <f t="shared" si="26"/>
        <v>13.402607</v>
      </c>
      <c r="W64" s="24" t="str">
        <f t="shared" si="27"/>
        <v>-</v>
      </c>
      <c r="X64" s="25" t="s">
        <v>25</v>
      </c>
    </row>
    <row r="65" spans="1:24" ht="31.5" x14ac:dyDescent="0.25">
      <c r="A65" s="20" t="s">
        <v>73</v>
      </c>
      <c r="B65" s="21" t="s">
        <v>74</v>
      </c>
      <c r="C65" s="21" t="s">
        <v>24</v>
      </c>
      <c r="D65" s="22">
        <f t="shared" si="17"/>
        <v>82.431311999999991</v>
      </c>
      <c r="E65" s="22">
        <f>IFERROR(SUM(E66:E73),"нд")</f>
        <v>0</v>
      </c>
      <c r="F65" s="22">
        <f>IFERROR(SUM(F66:F73),"нд")</f>
        <v>0</v>
      </c>
      <c r="G65" s="23">
        <f>IFERROR(SUM(G66:G73),"нд")</f>
        <v>82.431311999999991</v>
      </c>
      <c r="H65" s="22">
        <f>IFERROR(SUM(H66:H73),"нд")</f>
        <v>0</v>
      </c>
      <c r="I65" s="22">
        <f t="shared" si="16"/>
        <v>13.402607</v>
      </c>
      <c r="J65" s="22">
        <f>IFERROR(SUM(J66:J73),"нд")</f>
        <v>0</v>
      </c>
      <c r="K65" s="22">
        <f>IFERROR(SUM(K66:K73),"нд")</f>
        <v>0</v>
      </c>
      <c r="L65" s="22">
        <f>IFERROR(SUM(L66:L73),"нд")</f>
        <v>0</v>
      </c>
      <c r="M65" s="22">
        <f>IFERROR(SUM(M66:M73),"нд")</f>
        <v>13.402607</v>
      </c>
      <c r="N65" s="22">
        <f t="shared" si="18"/>
        <v>-69.028704999999988</v>
      </c>
      <c r="O65" s="24">
        <f t="shared" si="19"/>
        <v>-0.83740878708809097</v>
      </c>
      <c r="P65" s="22">
        <f t="shared" si="20"/>
        <v>0</v>
      </c>
      <c r="Q65" s="24" t="str">
        <f t="shared" si="21"/>
        <v>-</v>
      </c>
      <c r="R65" s="22">
        <f t="shared" si="22"/>
        <v>0</v>
      </c>
      <c r="S65" s="24" t="str">
        <f t="shared" si="23"/>
        <v>-</v>
      </c>
      <c r="T65" s="22">
        <f t="shared" si="24"/>
        <v>-82.431311999999991</v>
      </c>
      <c r="U65" s="24">
        <f t="shared" si="25"/>
        <v>-1</v>
      </c>
      <c r="V65" s="22">
        <f t="shared" si="26"/>
        <v>13.402607</v>
      </c>
      <c r="W65" s="24" t="str">
        <f t="shared" si="27"/>
        <v>-</v>
      </c>
      <c r="X65" s="25" t="s">
        <v>25</v>
      </c>
    </row>
    <row r="66" spans="1:24" ht="47.25" x14ac:dyDescent="0.25">
      <c r="A66" s="20" t="s">
        <v>73</v>
      </c>
      <c r="B66" s="21" t="s">
        <v>142</v>
      </c>
      <c r="C66" s="21" t="s">
        <v>143</v>
      </c>
      <c r="D66" s="22">
        <f t="shared" si="17"/>
        <v>36.063003999999999</v>
      </c>
      <c r="E66" s="22">
        <v>0</v>
      </c>
      <c r="F66" s="22">
        <v>0</v>
      </c>
      <c r="G66" s="23">
        <v>36.063003999999999</v>
      </c>
      <c r="H66" s="22">
        <v>0</v>
      </c>
      <c r="I66" s="22">
        <f t="shared" si="16"/>
        <v>0</v>
      </c>
      <c r="J66" s="22">
        <v>0</v>
      </c>
      <c r="K66" s="22">
        <v>0</v>
      </c>
      <c r="L66" s="22">
        <v>0</v>
      </c>
      <c r="M66" s="22">
        <v>0</v>
      </c>
      <c r="N66" s="22">
        <f t="shared" si="18"/>
        <v>-36.063003999999999</v>
      </c>
      <c r="O66" s="24">
        <f t="shared" si="19"/>
        <v>-1</v>
      </c>
      <c r="P66" s="22">
        <f t="shared" si="20"/>
        <v>0</v>
      </c>
      <c r="Q66" s="24" t="str">
        <f t="shared" si="21"/>
        <v>-</v>
      </c>
      <c r="R66" s="22">
        <f t="shared" si="22"/>
        <v>0</v>
      </c>
      <c r="S66" s="24" t="str">
        <f t="shared" si="23"/>
        <v>-</v>
      </c>
      <c r="T66" s="22">
        <f t="shared" si="24"/>
        <v>-36.063003999999999</v>
      </c>
      <c r="U66" s="24">
        <f t="shared" si="25"/>
        <v>-1</v>
      </c>
      <c r="V66" s="22">
        <f t="shared" si="26"/>
        <v>0</v>
      </c>
      <c r="W66" s="24" t="str">
        <f t="shared" si="27"/>
        <v>-</v>
      </c>
      <c r="X66" s="25" t="s">
        <v>25</v>
      </c>
    </row>
    <row r="67" spans="1:24" ht="47.25" x14ac:dyDescent="0.25">
      <c r="A67" s="20" t="s">
        <v>73</v>
      </c>
      <c r="B67" s="21" t="s">
        <v>144</v>
      </c>
      <c r="C67" s="21" t="s">
        <v>145</v>
      </c>
      <c r="D67" s="22">
        <f t="shared" si="17"/>
        <v>26.288460000000001</v>
      </c>
      <c r="E67" s="22">
        <v>0</v>
      </c>
      <c r="F67" s="22">
        <v>0</v>
      </c>
      <c r="G67" s="23">
        <v>26.288460000000001</v>
      </c>
      <c r="H67" s="22">
        <v>0</v>
      </c>
      <c r="I67" s="22">
        <f t="shared" si="16"/>
        <v>0</v>
      </c>
      <c r="J67" s="22">
        <v>0</v>
      </c>
      <c r="K67" s="22">
        <v>0</v>
      </c>
      <c r="L67" s="22">
        <v>0</v>
      </c>
      <c r="M67" s="22">
        <v>0</v>
      </c>
      <c r="N67" s="22">
        <f t="shared" si="18"/>
        <v>-26.288460000000001</v>
      </c>
      <c r="O67" s="24">
        <f t="shared" si="19"/>
        <v>-1</v>
      </c>
      <c r="P67" s="22">
        <f t="shared" si="20"/>
        <v>0</v>
      </c>
      <c r="Q67" s="24" t="str">
        <f t="shared" si="21"/>
        <v>-</v>
      </c>
      <c r="R67" s="22">
        <f t="shared" si="22"/>
        <v>0</v>
      </c>
      <c r="S67" s="24" t="str">
        <f t="shared" si="23"/>
        <v>-</v>
      </c>
      <c r="T67" s="22">
        <f t="shared" si="24"/>
        <v>-26.288460000000001</v>
      </c>
      <c r="U67" s="24">
        <f t="shared" si="25"/>
        <v>-1</v>
      </c>
      <c r="V67" s="22">
        <f t="shared" si="26"/>
        <v>0</v>
      </c>
      <c r="W67" s="24" t="str">
        <f t="shared" si="27"/>
        <v>-</v>
      </c>
      <c r="X67" s="25" t="s">
        <v>25</v>
      </c>
    </row>
    <row r="68" spans="1:24" ht="63" x14ac:dyDescent="0.25">
      <c r="A68" s="20" t="s">
        <v>73</v>
      </c>
      <c r="B68" s="21" t="s">
        <v>120</v>
      </c>
      <c r="C68" s="21" t="s">
        <v>121</v>
      </c>
      <c r="D68" s="22">
        <f t="shared" si="17"/>
        <v>20.079847999999998</v>
      </c>
      <c r="E68" s="22">
        <v>0</v>
      </c>
      <c r="F68" s="22">
        <v>0</v>
      </c>
      <c r="G68" s="23">
        <v>20.079847999999998</v>
      </c>
      <c r="H68" s="22">
        <v>0</v>
      </c>
      <c r="I68" s="22">
        <f t="shared" si="16"/>
        <v>0</v>
      </c>
      <c r="J68" s="22">
        <v>0</v>
      </c>
      <c r="K68" s="22">
        <v>0</v>
      </c>
      <c r="L68" s="22">
        <v>0</v>
      </c>
      <c r="M68" s="22">
        <v>0</v>
      </c>
      <c r="N68" s="22">
        <f t="shared" si="18"/>
        <v>-20.079847999999998</v>
      </c>
      <c r="O68" s="24">
        <f t="shared" si="19"/>
        <v>-1</v>
      </c>
      <c r="P68" s="22">
        <f t="shared" si="20"/>
        <v>0</v>
      </c>
      <c r="Q68" s="24" t="str">
        <f t="shared" si="21"/>
        <v>-</v>
      </c>
      <c r="R68" s="22">
        <f t="shared" si="22"/>
        <v>0</v>
      </c>
      <c r="S68" s="24" t="str">
        <f t="shared" si="23"/>
        <v>-</v>
      </c>
      <c r="T68" s="22">
        <f t="shared" si="24"/>
        <v>-20.079847999999998</v>
      </c>
      <c r="U68" s="24">
        <f t="shared" si="25"/>
        <v>-1</v>
      </c>
      <c r="V68" s="22">
        <f t="shared" si="26"/>
        <v>0</v>
      </c>
      <c r="W68" s="24" t="str">
        <f t="shared" si="27"/>
        <v>-</v>
      </c>
      <c r="X68" s="25" t="s">
        <v>25</v>
      </c>
    </row>
    <row r="69" spans="1:24" ht="110.25" x14ac:dyDescent="0.25">
      <c r="A69" s="20" t="s">
        <v>73</v>
      </c>
      <c r="B69" s="21" t="s">
        <v>146</v>
      </c>
      <c r="C69" s="21" t="s">
        <v>147</v>
      </c>
      <c r="D69" s="22" t="s">
        <v>25</v>
      </c>
      <c r="E69" s="22" t="s">
        <v>25</v>
      </c>
      <c r="F69" s="22" t="s">
        <v>25</v>
      </c>
      <c r="G69" s="23" t="s">
        <v>25</v>
      </c>
      <c r="H69" s="22" t="s">
        <v>25</v>
      </c>
      <c r="I69" s="22">
        <f t="shared" si="16"/>
        <v>3.27441</v>
      </c>
      <c r="J69" s="22">
        <v>0</v>
      </c>
      <c r="K69" s="22">
        <v>0</v>
      </c>
      <c r="L69" s="22">
        <v>0</v>
      </c>
      <c r="M69" s="22">
        <v>3.27441</v>
      </c>
      <c r="N69" s="22" t="s">
        <v>25</v>
      </c>
      <c r="O69" s="24" t="s">
        <v>25</v>
      </c>
      <c r="P69" s="22" t="s">
        <v>25</v>
      </c>
      <c r="Q69" s="24" t="s">
        <v>25</v>
      </c>
      <c r="R69" s="22" t="s">
        <v>25</v>
      </c>
      <c r="S69" s="24" t="s">
        <v>25</v>
      </c>
      <c r="T69" s="22" t="s">
        <v>25</v>
      </c>
      <c r="U69" s="24" t="s">
        <v>25</v>
      </c>
      <c r="V69" s="22" t="s">
        <v>25</v>
      </c>
      <c r="W69" s="24" t="s">
        <v>25</v>
      </c>
      <c r="X69" s="25" t="s">
        <v>148</v>
      </c>
    </row>
    <row r="70" spans="1:24" ht="110.25" x14ac:dyDescent="0.25">
      <c r="A70" s="20" t="s">
        <v>73</v>
      </c>
      <c r="B70" s="21" t="s">
        <v>122</v>
      </c>
      <c r="C70" s="21" t="s">
        <v>123</v>
      </c>
      <c r="D70" s="22">
        <f>IFERROR(IFERROR(SUM(E70:H70),"нд"),"нд")</f>
        <v>0</v>
      </c>
      <c r="E70" s="22">
        <v>0</v>
      </c>
      <c r="F70" s="22">
        <v>0</v>
      </c>
      <c r="G70" s="23">
        <v>0</v>
      </c>
      <c r="H70" s="22">
        <v>0</v>
      </c>
      <c r="I70" s="22">
        <f t="shared" si="16"/>
        <v>0.45472600000000002</v>
      </c>
      <c r="J70" s="22">
        <v>0</v>
      </c>
      <c r="K70" s="22">
        <v>0</v>
      </c>
      <c r="L70" s="22">
        <v>0</v>
      </c>
      <c r="M70" s="22">
        <v>0.45472600000000002</v>
      </c>
      <c r="N70" s="22">
        <f>IFERROR(IFERROR(SUM(P70,R70,T70,V70),"нд"),"нд")</f>
        <v>0.45472600000000002</v>
      </c>
      <c r="O70" s="24" t="str">
        <f>IFERROR(IFERROR(IFERROR(N70/D70,"-"),"нд"),"нд")</f>
        <v>-</v>
      </c>
      <c r="P70" s="22">
        <f>IFERROR(IFERROR(SUM(J70) - SUM(E70),"нд"),"нд")</f>
        <v>0</v>
      </c>
      <c r="Q70" s="24" t="str">
        <f>IFERROR(IFERROR(IFERROR(P70/E70,"-"),"нд"),"нд")</f>
        <v>-</v>
      </c>
      <c r="R70" s="22">
        <f>IFERROR(IFERROR(SUM(K70) - SUM(F70),"нд"),"нд")</f>
        <v>0</v>
      </c>
      <c r="S70" s="24" t="str">
        <f>IFERROR(IFERROR(IFERROR(R70/F70,"-"),"нд"),"нд")</f>
        <v>-</v>
      </c>
      <c r="T70" s="22">
        <f>IFERROR(IFERROR(SUM(L70) - SUM(G70),"нд"),"нд")</f>
        <v>0</v>
      </c>
      <c r="U70" s="24" t="str">
        <f>IFERROR(IFERROR(IFERROR(T70/G70,"-"),"нд"),"нд")</f>
        <v>-</v>
      </c>
      <c r="V70" s="22">
        <f>IFERROR(IFERROR(SUM(M70) - SUM(H70),"нд"),"нд")</f>
        <v>0.45472600000000002</v>
      </c>
      <c r="W70" s="24" t="str">
        <f>IFERROR(IFERROR(IFERROR(V70/H70,"-"),"нд"),"нд")</f>
        <v>-</v>
      </c>
      <c r="X70" s="25" t="s">
        <v>25</v>
      </c>
    </row>
    <row r="71" spans="1:24" ht="110.25" x14ac:dyDescent="0.25">
      <c r="A71" s="20" t="s">
        <v>73</v>
      </c>
      <c r="B71" s="21" t="s">
        <v>149</v>
      </c>
      <c r="C71" s="21" t="s">
        <v>150</v>
      </c>
      <c r="D71" s="22" t="s">
        <v>25</v>
      </c>
      <c r="E71" s="22" t="s">
        <v>25</v>
      </c>
      <c r="F71" s="22" t="s">
        <v>25</v>
      </c>
      <c r="G71" s="23" t="s">
        <v>25</v>
      </c>
      <c r="H71" s="22" t="s">
        <v>25</v>
      </c>
      <c r="I71" s="22">
        <f t="shared" si="16"/>
        <v>3.2251189999999998</v>
      </c>
      <c r="J71" s="22">
        <v>0</v>
      </c>
      <c r="K71" s="22">
        <v>0</v>
      </c>
      <c r="L71" s="22">
        <v>0</v>
      </c>
      <c r="M71" s="22">
        <v>3.2251189999999998</v>
      </c>
      <c r="N71" s="22" t="s">
        <v>25</v>
      </c>
      <c r="O71" s="24" t="s">
        <v>25</v>
      </c>
      <c r="P71" s="22" t="s">
        <v>25</v>
      </c>
      <c r="Q71" s="24" t="s">
        <v>25</v>
      </c>
      <c r="R71" s="22" t="s">
        <v>25</v>
      </c>
      <c r="S71" s="24" t="s">
        <v>25</v>
      </c>
      <c r="T71" s="22" t="s">
        <v>25</v>
      </c>
      <c r="U71" s="24" t="s">
        <v>25</v>
      </c>
      <c r="V71" s="22" t="s">
        <v>25</v>
      </c>
      <c r="W71" s="24" t="s">
        <v>25</v>
      </c>
      <c r="X71" s="25" t="s">
        <v>148</v>
      </c>
    </row>
    <row r="72" spans="1:24" ht="110.25" x14ac:dyDescent="0.25">
      <c r="A72" s="20" t="s">
        <v>73</v>
      </c>
      <c r="B72" s="21" t="s">
        <v>151</v>
      </c>
      <c r="C72" s="21" t="s">
        <v>152</v>
      </c>
      <c r="D72" s="22" t="s">
        <v>25</v>
      </c>
      <c r="E72" s="22" t="s">
        <v>25</v>
      </c>
      <c r="F72" s="22" t="s">
        <v>25</v>
      </c>
      <c r="G72" s="23" t="s">
        <v>25</v>
      </c>
      <c r="H72" s="22" t="s">
        <v>25</v>
      </c>
      <c r="I72" s="22">
        <f t="shared" si="16"/>
        <v>3.2251189999999998</v>
      </c>
      <c r="J72" s="22">
        <v>0</v>
      </c>
      <c r="K72" s="22">
        <v>0</v>
      </c>
      <c r="L72" s="22">
        <v>0</v>
      </c>
      <c r="M72" s="22">
        <v>3.2251189999999998</v>
      </c>
      <c r="N72" s="22" t="s">
        <v>25</v>
      </c>
      <c r="O72" s="24" t="s">
        <v>25</v>
      </c>
      <c r="P72" s="22" t="s">
        <v>25</v>
      </c>
      <c r="Q72" s="24" t="s">
        <v>25</v>
      </c>
      <c r="R72" s="22" t="s">
        <v>25</v>
      </c>
      <c r="S72" s="24" t="s">
        <v>25</v>
      </c>
      <c r="T72" s="22" t="s">
        <v>25</v>
      </c>
      <c r="U72" s="24" t="s">
        <v>25</v>
      </c>
      <c r="V72" s="22" t="s">
        <v>25</v>
      </c>
      <c r="W72" s="24" t="s">
        <v>25</v>
      </c>
      <c r="X72" s="25" t="s">
        <v>148</v>
      </c>
    </row>
    <row r="73" spans="1:24" ht="110.25" x14ac:dyDescent="0.25">
      <c r="A73" s="20" t="s">
        <v>73</v>
      </c>
      <c r="B73" s="21" t="s">
        <v>153</v>
      </c>
      <c r="C73" s="21" t="s">
        <v>154</v>
      </c>
      <c r="D73" s="22" t="s">
        <v>25</v>
      </c>
      <c r="E73" s="22" t="s">
        <v>25</v>
      </c>
      <c r="F73" s="22" t="s">
        <v>25</v>
      </c>
      <c r="G73" s="23" t="s">
        <v>25</v>
      </c>
      <c r="H73" s="22" t="s">
        <v>25</v>
      </c>
      <c r="I73" s="22">
        <f t="shared" si="16"/>
        <v>3.223233</v>
      </c>
      <c r="J73" s="22">
        <v>0</v>
      </c>
      <c r="K73" s="22">
        <v>0</v>
      </c>
      <c r="L73" s="22">
        <v>0</v>
      </c>
      <c r="M73" s="22">
        <v>3.223233</v>
      </c>
      <c r="N73" s="22" t="s">
        <v>25</v>
      </c>
      <c r="O73" s="24" t="s">
        <v>25</v>
      </c>
      <c r="P73" s="22" t="s">
        <v>25</v>
      </c>
      <c r="Q73" s="24" t="s">
        <v>25</v>
      </c>
      <c r="R73" s="22" t="s">
        <v>25</v>
      </c>
      <c r="S73" s="24" t="s">
        <v>25</v>
      </c>
      <c r="T73" s="22" t="s">
        <v>25</v>
      </c>
      <c r="U73" s="24" t="s">
        <v>25</v>
      </c>
      <c r="V73" s="22" t="s">
        <v>25</v>
      </c>
      <c r="W73" s="24" t="s">
        <v>25</v>
      </c>
      <c r="X73" s="25" t="s">
        <v>148</v>
      </c>
    </row>
    <row r="74" spans="1:24" ht="31.5" x14ac:dyDescent="0.25">
      <c r="A74" s="20" t="s">
        <v>75</v>
      </c>
      <c r="B74" s="21" t="s">
        <v>76</v>
      </c>
      <c r="C74" s="21" t="s">
        <v>24</v>
      </c>
      <c r="D74" s="22">
        <f t="shared" ref="D74:D100" si="36">IFERROR(IFERROR(SUM(E74:H74),"нд"),"нд")</f>
        <v>106.12250400000001</v>
      </c>
      <c r="E74" s="22">
        <f>IFERROR(SUM(E75:E78),"нд")</f>
        <v>0</v>
      </c>
      <c r="F74" s="22">
        <f>IFERROR(SUM(F75:F78),"нд")</f>
        <v>0</v>
      </c>
      <c r="G74" s="23">
        <f>IFERROR(SUM(G75:G78),"нд")</f>
        <v>106.12250400000001</v>
      </c>
      <c r="H74" s="22">
        <f>IFERROR(SUM(H75:H78),"нд")</f>
        <v>0</v>
      </c>
      <c r="I74" s="22">
        <f t="shared" si="16"/>
        <v>0</v>
      </c>
      <c r="J74" s="22">
        <f>IFERROR(SUM(J75:J78),"нд")</f>
        <v>0</v>
      </c>
      <c r="K74" s="22">
        <f>IFERROR(SUM(K75:K78),"нд")</f>
        <v>0</v>
      </c>
      <c r="L74" s="22">
        <f>IFERROR(SUM(L75:L78),"нд")</f>
        <v>0</v>
      </c>
      <c r="M74" s="22">
        <f>IFERROR(SUM(M75:M78),"нд")</f>
        <v>0</v>
      </c>
      <c r="N74" s="22">
        <f t="shared" ref="N74:N100" si="37">IFERROR(IFERROR(SUM(P74,R74,T74,V74),"нд"),"нд")</f>
        <v>-106.12250400000001</v>
      </c>
      <c r="O74" s="24">
        <f t="shared" ref="O74:O100" si="38">IFERROR(IFERROR(IFERROR(N74/D74,"-"),"нд"),"нд")</f>
        <v>-1</v>
      </c>
      <c r="P74" s="22">
        <f t="shared" ref="P74:P100" si="39">IFERROR(IFERROR(SUM(J74) - SUM(E74),"нд"),"нд")</f>
        <v>0</v>
      </c>
      <c r="Q74" s="24" t="str">
        <f t="shared" ref="Q74:Q100" si="40">IFERROR(IFERROR(IFERROR(P74/E74,"-"),"нд"),"нд")</f>
        <v>-</v>
      </c>
      <c r="R74" s="22">
        <f t="shared" ref="R74:R100" si="41">IFERROR(IFERROR(SUM(K74) - SUM(F74),"нд"),"нд")</f>
        <v>0</v>
      </c>
      <c r="S74" s="24" t="str">
        <f t="shared" ref="S74:S100" si="42">IFERROR(IFERROR(IFERROR(R74/F74,"-"),"нд"),"нд")</f>
        <v>-</v>
      </c>
      <c r="T74" s="22">
        <f t="shared" ref="T74:T100" si="43">IFERROR(IFERROR(SUM(L74) - SUM(G74),"нд"),"нд")</f>
        <v>-106.12250400000001</v>
      </c>
      <c r="U74" s="24">
        <f t="shared" ref="U74:U100" si="44">IFERROR(IFERROR(IFERROR(T74/G74,"-"),"нд"),"нд")</f>
        <v>-1</v>
      </c>
      <c r="V74" s="22">
        <f t="shared" ref="V74:V100" si="45">IFERROR(IFERROR(SUM(M74) - SUM(H74),"нд"),"нд")</f>
        <v>0</v>
      </c>
      <c r="W74" s="24" t="str">
        <f t="shared" ref="W74:W100" si="46">IFERROR(IFERROR(IFERROR(V74/H74,"-"),"нд"),"нд")</f>
        <v>-</v>
      </c>
      <c r="X74" s="25" t="s">
        <v>25</v>
      </c>
    </row>
    <row r="75" spans="1:24" ht="47.25" x14ac:dyDescent="0.25">
      <c r="A75" s="20" t="s">
        <v>75</v>
      </c>
      <c r="B75" s="21" t="s">
        <v>155</v>
      </c>
      <c r="C75" s="21" t="s">
        <v>156</v>
      </c>
      <c r="D75" s="22">
        <f t="shared" si="36"/>
        <v>44.394378000000003</v>
      </c>
      <c r="E75" s="22">
        <v>0</v>
      </c>
      <c r="F75" s="22">
        <v>0</v>
      </c>
      <c r="G75" s="23">
        <v>44.394378000000003</v>
      </c>
      <c r="H75" s="22">
        <v>0</v>
      </c>
      <c r="I75" s="22">
        <f t="shared" si="16"/>
        <v>0</v>
      </c>
      <c r="J75" s="22">
        <v>0</v>
      </c>
      <c r="K75" s="22">
        <v>0</v>
      </c>
      <c r="L75" s="22">
        <v>0</v>
      </c>
      <c r="M75" s="22">
        <v>0</v>
      </c>
      <c r="N75" s="22">
        <f t="shared" si="37"/>
        <v>-44.394378000000003</v>
      </c>
      <c r="O75" s="24">
        <f t="shared" si="38"/>
        <v>-1</v>
      </c>
      <c r="P75" s="22">
        <f t="shared" si="39"/>
        <v>0</v>
      </c>
      <c r="Q75" s="24" t="str">
        <f t="shared" si="40"/>
        <v>-</v>
      </c>
      <c r="R75" s="22">
        <f t="shared" si="41"/>
        <v>0</v>
      </c>
      <c r="S75" s="24" t="str">
        <f t="shared" si="42"/>
        <v>-</v>
      </c>
      <c r="T75" s="22">
        <f t="shared" si="43"/>
        <v>-44.394378000000003</v>
      </c>
      <c r="U75" s="24">
        <f t="shared" si="44"/>
        <v>-1</v>
      </c>
      <c r="V75" s="22">
        <f t="shared" si="45"/>
        <v>0</v>
      </c>
      <c r="W75" s="24" t="str">
        <f t="shared" si="46"/>
        <v>-</v>
      </c>
      <c r="X75" s="25" t="s">
        <v>25</v>
      </c>
    </row>
    <row r="76" spans="1:24" ht="63" x14ac:dyDescent="0.25">
      <c r="A76" s="20" t="s">
        <v>75</v>
      </c>
      <c r="B76" s="21" t="s">
        <v>157</v>
      </c>
      <c r="C76" s="21" t="s">
        <v>158</v>
      </c>
      <c r="D76" s="22">
        <f t="shared" si="36"/>
        <v>15.958574</v>
      </c>
      <c r="E76" s="22">
        <v>0</v>
      </c>
      <c r="F76" s="22">
        <v>0</v>
      </c>
      <c r="G76" s="23">
        <v>15.958574</v>
      </c>
      <c r="H76" s="22">
        <v>0</v>
      </c>
      <c r="I76" s="22">
        <f t="shared" si="16"/>
        <v>0</v>
      </c>
      <c r="J76" s="22">
        <v>0</v>
      </c>
      <c r="K76" s="22">
        <v>0</v>
      </c>
      <c r="L76" s="22">
        <v>0</v>
      </c>
      <c r="M76" s="22">
        <v>0</v>
      </c>
      <c r="N76" s="22">
        <f t="shared" si="37"/>
        <v>-15.958574</v>
      </c>
      <c r="O76" s="24">
        <f t="shared" si="38"/>
        <v>-1</v>
      </c>
      <c r="P76" s="22">
        <f t="shared" si="39"/>
        <v>0</v>
      </c>
      <c r="Q76" s="24" t="str">
        <f t="shared" si="40"/>
        <v>-</v>
      </c>
      <c r="R76" s="22">
        <f t="shared" si="41"/>
        <v>0</v>
      </c>
      <c r="S76" s="24" t="str">
        <f t="shared" si="42"/>
        <v>-</v>
      </c>
      <c r="T76" s="22">
        <f t="shared" si="43"/>
        <v>-15.958574</v>
      </c>
      <c r="U76" s="24">
        <f t="shared" si="44"/>
        <v>-1</v>
      </c>
      <c r="V76" s="22">
        <f t="shared" si="45"/>
        <v>0</v>
      </c>
      <c r="W76" s="24" t="str">
        <f t="shared" si="46"/>
        <v>-</v>
      </c>
      <c r="X76" s="25" t="s">
        <v>25</v>
      </c>
    </row>
    <row r="77" spans="1:24" ht="63" x14ac:dyDescent="0.25">
      <c r="A77" s="20" t="s">
        <v>75</v>
      </c>
      <c r="B77" s="21" t="s">
        <v>167</v>
      </c>
      <c r="C77" s="21" t="s">
        <v>168</v>
      </c>
      <c r="D77" s="22">
        <f t="shared" si="36"/>
        <v>13.714707000000001</v>
      </c>
      <c r="E77" s="22">
        <v>0</v>
      </c>
      <c r="F77" s="22">
        <v>0</v>
      </c>
      <c r="G77" s="23">
        <v>13.714707000000001</v>
      </c>
      <c r="H77" s="22">
        <v>0</v>
      </c>
      <c r="I77" s="22">
        <f t="shared" ref="I77" si="47">IFERROR(IFERROR(SUM(J77:M77),"нд"),"нд")</f>
        <v>0</v>
      </c>
      <c r="J77" s="22">
        <v>0</v>
      </c>
      <c r="K77" s="22">
        <v>0</v>
      </c>
      <c r="L77" s="22">
        <v>0</v>
      </c>
      <c r="M77" s="22">
        <v>0</v>
      </c>
      <c r="N77" s="22">
        <f t="shared" si="37"/>
        <v>-13.714707000000001</v>
      </c>
      <c r="O77" s="24">
        <f t="shared" si="38"/>
        <v>-1</v>
      </c>
      <c r="P77" s="22">
        <f t="shared" si="39"/>
        <v>0</v>
      </c>
      <c r="Q77" s="24" t="str">
        <f t="shared" si="40"/>
        <v>-</v>
      </c>
      <c r="R77" s="22">
        <f t="shared" si="41"/>
        <v>0</v>
      </c>
      <c r="S77" s="24" t="str">
        <f t="shared" si="42"/>
        <v>-</v>
      </c>
      <c r="T77" s="22">
        <f t="shared" si="43"/>
        <v>-13.714707000000001</v>
      </c>
      <c r="U77" s="24">
        <f t="shared" si="44"/>
        <v>-1</v>
      </c>
      <c r="V77" s="22">
        <f t="shared" si="45"/>
        <v>0</v>
      </c>
      <c r="W77" s="24" t="str">
        <f t="shared" si="46"/>
        <v>-</v>
      </c>
      <c r="X77" s="25" t="s">
        <v>25</v>
      </c>
    </row>
    <row r="78" spans="1:24" ht="63" x14ac:dyDescent="0.25">
      <c r="A78" s="20" t="s">
        <v>75</v>
      </c>
      <c r="B78" s="21" t="s">
        <v>159</v>
      </c>
      <c r="C78" s="21" t="s">
        <v>160</v>
      </c>
      <c r="D78" s="22">
        <f t="shared" si="36"/>
        <v>32.054845</v>
      </c>
      <c r="E78" s="22">
        <v>0</v>
      </c>
      <c r="F78" s="22">
        <v>0</v>
      </c>
      <c r="G78" s="23">
        <v>32.054845</v>
      </c>
      <c r="H78" s="22">
        <v>0</v>
      </c>
      <c r="I78" s="22">
        <f t="shared" si="16"/>
        <v>0</v>
      </c>
      <c r="J78" s="22">
        <v>0</v>
      </c>
      <c r="K78" s="22">
        <v>0</v>
      </c>
      <c r="L78" s="22">
        <v>0</v>
      </c>
      <c r="M78" s="22">
        <v>0</v>
      </c>
      <c r="N78" s="22">
        <f t="shared" si="37"/>
        <v>-32.054845</v>
      </c>
      <c r="O78" s="24">
        <f t="shared" si="38"/>
        <v>-1</v>
      </c>
      <c r="P78" s="22">
        <f t="shared" si="39"/>
        <v>0</v>
      </c>
      <c r="Q78" s="24" t="str">
        <f t="shared" si="40"/>
        <v>-</v>
      </c>
      <c r="R78" s="22">
        <f t="shared" si="41"/>
        <v>0</v>
      </c>
      <c r="S78" s="24" t="str">
        <f t="shared" si="42"/>
        <v>-</v>
      </c>
      <c r="T78" s="22">
        <f t="shared" si="43"/>
        <v>-32.054845</v>
      </c>
      <c r="U78" s="24">
        <f t="shared" si="44"/>
        <v>-1</v>
      </c>
      <c r="V78" s="22">
        <f t="shared" si="45"/>
        <v>0</v>
      </c>
      <c r="W78" s="24" t="str">
        <f t="shared" si="46"/>
        <v>-</v>
      </c>
      <c r="X78" s="25" t="s">
        <v>25</v>
      </c>
    </row>
    <row r="79" spans="1:24" ht="47.25" x14ac:dyDescent="0.25">
      <c r="A79" s="20" t="s">
        <v>77</v>
      </c>
      <c r="B79" s="21" t="s">
        <v>78</v>
      </c>
      <c r="C79" s="21" t="s">
        <v>24</v>
      </c>
      <c r="D79" s="22">
        <f t="shared" si="36"/>
        <v>47.204636000000001</v>
      </c>
      <c r="E79" s="22">
        <f>IFERROR(SUM(E80,E82,E83,E84,E85,E86,E87,E88),"нд")</f>
        <v>0</v>
      </c>
      <c r="F79" s="22">
        <f>IFERROR(SUM(F80,F82,F83,F84,F85,F86,F87,F88),"нд")</f>
        <v>0</v>
      </c>
      <c r="G79" s="23">
        <f>IFERROR(SUM(G80,G82,G83,G84,G85,G86,G87,G88),"нд")</f>
        <v>47.204636000000001</v>
      </c>
      <c r="H79" s="22">
        <f>IFERROR(SUM(H80,H82,H83,H84,H85,H86,H87,H88),"нд")</f>
        <v>0</v>
      </c>
      <c r="I79" s="22">
        <f t="shared" si="16"/>
        <v>0</v>
      </c>
      <c r="J79" s="22">
        <f>IFERROR(SUM(J80,J82,J83,J84,J85,J86,J87,J88),"нд")</f>
        <v>0</v>
      </c>
      <c r="K79" s="22">
        <f>IFERROR(SUM(K80,K82,K83,K84,K85,K86,K87,K88),"нд")</f>
        <v>0</v>
      </c>
      <c r="L79" s="22">
        <f>IFERROR(SUM(L80,L82,L83,L84,L85,L86,L87,L88),"нд")</f>
        <v>0</v>
      </c>
      <c r="M79" s="22">
        <f>IFERROR(SUM(M80,M82,M83,M84,M85,M86,M87,M88),"нд")</f>
        <v>0</v>
      </c>
      <c r="N79" s="22">
        <f t="shared" si="37"/>
        <v>-47.204636000000001</v>
      </c>
      <c r="O79" s="24">
        <f t="shared" si="38"/>
        <v>-1</v>
      </c>
      <c r="P79" s="22">
        <f t="shared" si="39"/>
        <v>0</v>
      </c>
      <c r="Q79" s="24" t="str">
        <f t="shared" si="40"/>
        <v>-</v>
      </c>
      <c r="R79" s="22">
        <f t="shared" si="41"/>
        <v>0</v>
      </c>
      <c r="S79" s="24" t="str">
        <f t="shared" si="42"/>
        <v>-</v>
      </c>
      <c r="T79" s="22">
        <f t="shared" si="43"/>
        <v>-47.204636000000001</v>
      </c>
      <c r="U79" s="24">
        <f t="shared" si="44"/>
        <v>-1</v>
      </c>
      <c r="V79" s="22">
        <f t="shared" si="45"/>
        <v>0</v>
      </c>
      <c r="W79" s="24" t="str">
        <f t="shared" si="46"/>
        <v>-</v>
      </c>
      <c r="X79" s="25" t="s">
        <v>25</v>
      </c>
    </row>
    <row r="80" spans="1:24" ht="31.5" x14ac:dyDescent="0.25">
      <c r="A80" s="20" t="s">
        <v>79</v>
      </c>
      <c r="B80" s="21" t="s">
        <v>80</v>
      </c>
      <c r="C80" s="21" t="s">
        <v>24</v>
      </c>
      <c r="D80" s="22">
        <f t="shared" si="36"/>
        <v>47.204636000000001</v>
      </c>
      <c r="E80" s="22">
        <f>IFERROR(SUM(E81:E81),"нд")</f>
        <v>0</v>
      </c>
      <c r="F80" s="22">
        <f>IFERROR(SUM(F81:F81),"нд")</f>
        <v>0</v>
      </c>
      <c r="G80" s="23">
        <f>IFERROR(SUM(G81:G81),"нд")</f>
        <v>47.204636000000001</v>
      </c>
      <c r="H80" s="22">
        <f>IFERROR(SUM(H81:H81),"нд")</f>
        <v>0</v>
      </c>
      <c r="I80" s="22">
        <f t="shared" si="16"/>
        <v>0</v>
      </c>
      <c r="J80" s="22">
        <f>IFERROR(SUM(J81:J81),"нд")</f>
        <v>0</v>
      </c>
      <c r="K80" s="22">
        <f>IFERROR(SUM(K81:K81),"нд")</f>
        <v>0</v>
      </c>
      <c r="L80" s="22">
        <f>IFERROR(SUM(L81:L81),"нд")</f>
        <v>0</v>
      </c>
      <c r="M80" s="22">
        <f>IFERROR(SUM(M81:M81),"нд")</f>
        <v>0</v>
      </c>
      <c r="N80" s="22">
        <f t="shared" si="37"/>
        <v>-47.204636000000001</v>
      </c>
      <c r="O80" s="24">
        <f t="shared" si="38"/>
        <v>-1</v>
      </c>
      <c r="P80" s="22">
        <f t="shared" si="39"/>
        <v>0</v>
      </c>
      <c r="Q80" s="24" t="str">
        <f t="shared" si="40"/>
        <v>-</v>
      </c>
      <c r="R80" s="22">
        <f t="shared" si="41"/>
        <v>0</v>
      </c>
      <c r="S80" s="24" t="str">
        <f t="shared" si="42"/>
        <v>-</v>
      </c>
      <c r="T80" s="22">
        <f t="shared" si="43"/>
        <v>-47.204636000000001</v>
      </c>
      <c r="U80" s="24">
        <f t="shared" si="44"/>
        <v>-1</v>
      </c>
      <c r="V80" s="22">
        <f t="shared" si="45"/>
        <v>0</v>
      </c>
      <c r="W80" s="24" t="str">
        <f t="shared" si="46"/>
        <v>-</v>
      </c>
      <c r="X80" s="25" t="s">
        <v>25</v>
      </c>
    </row>
    <row r="81" spans="1:24" ht="78.75" x14ac:dyDescent="0.25">
      <c r="A81" s="20" t="s">
        <v>79</v>
      </c>
      <c r="B81" s="21" t="s">
        <v>161</v>
      </c>
      <c r="C81" s="21" t="s">
        <v>162</v>
      </c>
      <c r="D81" s="22">
        <f t="shared" si="36"/>
        <v>47.204636000000001</v>
      </c>
      <c r="E81" s="22">
        <v>0</v>
      </c>
      <c r="F81" s="22">
        <v>0</v>
      </c>
      <c r="G81" s="23">
        <v>47.204636000000001</v>
      </c>
      <c r="H81" s="22">
        <v>0</v>
      </c>
      <c r="I81" s="22">
        <f t="shared" si="16"/>
        <v>0</v>
      </c>
      <c r="J81" s="22">
        <v>0</v>
      </c>
      <c r="K81" s="22">
        <v>0</v>
      </c>
      <c r="L81" s="22">
        <v>0</v>
      </c>
      <c r="M81" s="22">
        <v>0</v>
      </c>
      <c r="N81" s="22">
        <f t="shared" si="37"/>
        <v>-47.204636000000001</v>
      </c>
      <c r="O81" s="24">
        <f t="shared" si="38"/>
        <v>-1</v>
      </c>
      <c r="P81" s="22">
        <f t="shared" si="39"/>
        <v>0</v>
      </c>
      <c r="Q81" s="24" t="str">
        <f t="shared" si="40"/>
        <v>-</v>
      </c>
      <c r="R81" s="22">
        <f t="shared" si="41"/>
        <v>0</v>
      </c>
      <c r="S81" s="24" t="str">
        <f t="shared" si="42"/>
        <v>-</v>
      </c>
      <c r="T81" s="22">
        <f t="shared" si="43"/>
        <v>-47.204636000000001</v>
      </c>
      <c r="U81" s="24">
        <f t="shared" si="44"/>
        <v>-1</v>
      </c>
      <c r="V81" s="22">
        <f t="shared" si="45"/>
        <v>0</v>
      </c>
      <c r="W81" s="24" t="str">
        <f t="shared" si="46"/>
        <v>-</v>
      </c>
      <c r="X81" s="25" t="s">
        <v>25</v>
      </c>
    </row>
    <row r="82" spans="1:24" ht="31.5" x14ac:dyDescent="0.25">
      <c r="A82" s="20" t="s">
        <v>81</v>
      </c>
      <c r="B82" s="21" t="s">
        <v>82</v>
      </c>
      <c r="C82" s="21" t="s">
        <v>24</v>
      </c>
      <c r="D82" s="22">
        <f t="shared" si="36"/>
        <v>0</v>
      </c>
      <c r="E82" s="22">
        <f t="shared" ref="E82:H88" si="48">IFERROR(0,"нд")</f>
        <v>0</v>
      </c>
      <c r="F82" s="22">
        <f t="shared" si="48"/>
        <v>0</v>
      </c>
      <c r="G82" s="23">
        <f t="shared" si="48"/>
        <v>0</v>
      </c>
      <c r="H82" s="22">
        <f t="shared" si="48"/>
        <v>0</v>
      </c>
      <c r="I82" s="22">
        <f t="shared" si="16"/>
        <v>0</v>
      </c>
      <c r="J82" s="22">
        <f t="shared" ref="J82:M88" si="49">IFERROR(0,"нд")</f>
        <v>0</v>
      </c>
      <c r="K82" s="22">
        <f t="shared" si="49"/>
        <v>0</v>
      </c>
      <c r="L82" s="22">
        <f t="shared" si="49"/>
        <v>0</v>
      </c>
      <c r="M82" s="22">
        <f t="shared" si="49"/>
        <v>0</v>
      </c>
      <c r="N82" s="22">
        <f t="shared" si="37"/>
        <v>0</v>
      </c>
      <c r="O82" s="24" t="str">
        <f t="shared" si="38"/>
        <v>-</v>
      </c>
      <c r="P82" s="22">
        <f t="shared" si="39"/>
        <v>0</v>
      </c>
      <c r="Q82" s="24" t="str">
        <f t="shared" si="40"/>
        <v>-</v>
      </c>
      <c r="R82" s="22">
        <f t="shared" si="41"/>
        <v>0</v>
      </c>
      <c r="S82" s="24" t="str">
        <f t="shared" si="42"/>
        <v>-</v>
      </c>
      <c r="T82" s="22">
        <f t="shared" si="43"/>
        <v>0</v>
      </c>
      <c r="U82" s="24" t="str">
        <f t="shared" si="44"/>
        <v>-</v>
      </c>
      <c r="V82" s="22">
        <f t="shared" si="45"/>
        <v>0</v>
      </c>
      <c r="W82" s="24" t="str">
        <f t="shared" si="46"/>
        <v>-</v>
      </c>
      <c r="X82" s="25" t="s">
        <v>25</v>
      </c>
    </row>
    <row r="83" spans="1:24" ht="31.5" x14ac:dyDescent="0.25">
      <c r="A83" s="20" t="s">
        <v>83</v>
      </c>
      <c r="B83" s="21" t="s">
        <v>84</v>
      </c>
      <c r="C83" s="21" t="s">
        <v>24</v>
      </c>
      <c r="D83" s="22">
        <f t="shared" si="36"/>
        <v>0</v>
      </c>
      <c r="E83" s="22">
        <f t="shared" si="48"/>
        <v>0</v>
      </c>
      <c r="F83" s="22">
        <f t="shared" si="48"/>
        <v>0</v>
      </c>
      <c r="G83" s="23">
        <f t="shared" si="48"/>
        <v>0</v>
      </c>
      <c r="H83" s="22">
        <f t="shared" si="48"/>
        <v>0</v>
      </c>
      <c r="I83" s="22">
        <f t="shared" si="16"/>
        <v>0</v>
      </c>
      <c r="J83" s="22">
        <f t="shared" si="49"/>
        <v>0</v>
      </c>
      <c r="K83" s="22">
        <f t="shared" si="49"/>
        <v>0</v>
      </c>
      <c r="L83" s="22">
        <f t="shared" si="49"/>
        <v>0</v>
      </c>
      <c r="M83" s="22">
        <f t="shared" si="49"/>
        <v>0</v>
      </c>
      <c r="N83" s="22">
        <f t="shared" si="37"/>
        <v>0</v>
      </c>
      <c r="O83" s="24" t="str">
        <f t="shared" si="38"/>
        <v>-</v>
      </c>
      <c r="P83" s="22">
        <f t="shared" si="39"/>
        <v>0</v>
      </c>
      <c r="Q83" s="24" t="str">
        <f t="shared" si="40"/>
        <v>-</v>
      </c>
      <c r="R83" s="22">
        <f t="shared" si="41"/>
        <v>0</v>
      </c>
      <c r="S83" s="24" t="str">
        <f t="shared" si="42"/>
        <v>-</v>
      </c>
      <c r="T83" s="22">
        <f t="shared" si="43"/>
        <v>0</v>
      </c>
      <c r="U83" s="24" t="str">
        <f t="shared" si="44"/>
        <v>-</v>
      </c>
      <c r="V83" s="22">
        <f t="shared" si="45"/>
        <v>0</v>
      </c>
      <c r="W83" s="24" t="str">
        <f t="shared" si="46"/>
        <v>-</v>
      </c>
      <c r="X83" s="25" t="s">
        <v>25</v>
      </c>
    </row>
    <row r="84" spans="1:24" ht="31.5" x14ac:dyDescent="0.25">
      <c r="A84" s="20" t="s">
        <v>85</v>
      </c>
      <c r="B84" s="21" t="s">
        <v>86</v>
      </c>
      <c r="C84" s="21" t="s">
        <v>24</v>
      </c>
      <c r="D84" s="22">
        <f t="shared" si="36"/>
        <v>0</v>
      </c>
      <c r="E84" s="22">
        <f t="shared" si="48"/>
        <v>0</v>
      </c>
      <c r="F84" s="22">
        <f t="shared" si="48"/>
        <v>0</v>
      </c>
      <c r="G84" s="23">
        <f t="shared" si="48"/>
        <v>0</v>
      </c>
      <c r="H84" s="22">
        <f t="shared" si="48"/>
        <v>0</v>
      </c>
      <c r="I84" s="22">
        <f t="shared" si="16"/>
        <v>0</v>
      </c>
      <c r="J84" s="22">
        <f t="shared" si="49"/>
        <v>0</v>
      </c>
      <c r="K84" s="22">
        <f t="shared" si="49"/>
        <v>0</v>
      </c>
      <c r="L84" s="22">
        <f t="shared" si="49"/>
        <v>0</v>
      </c>
      <c r="M84" s="22">
        <f t="shared" si="49"/>
        <v>0</v>
      </c>
      <c r="N84" s="22">
        <f t="shared" si="37"/>
        <v>0</v>
      </c>
      <c r="O84" s="24" t="str">
        <f t="shared" si="38"/>
        <v>-</v>
      </c>
      <c r="P84" s="22">
        <f t="shared" si="39"/>
        <v>0</v>
      </c>
      <c r="Q84" s="24" t="str">
        <f t="shared" si="40"/>
        <v>-</v>
      </c>
      <c r="R84" s="22">
        <f t="shared" si="41"/>
        <v>0</v>
      </c>
      <c r="S84" s="24" t="str">
        <f t="shared" si="42"/>
        <v>-</v>
      </c>
      <c r="T84" s="22">
        <f t="shared" si="43"/>
        <v>0</v>
      </c>
      <c r="U84" s="24" t="str">
        <f t="shared" si="44"/>
        <v>-</v>
      </c>
      <c r="V84" s="22">
        <f t="shared" si="45"/>
        <v>0</v>
      </c>
      <c r="W84" s="24" t="str">
        <f t="shared" si="46"/>
        <v>-</v>
      </c>
      <c r="X84" s="25" t="s">
        <v>25</v>
      </c>
    </row>
    <row r="85" spans="1:24" ht="47.25" x14ac:dyDescent="0.25">
      <c r="A85" s="20" t="s">
        <v>87</v>
      </c>
      <c r="B85" s="21" t="s">
        <v>88</v>
      </c>
      <c r="C85" s="21" t="s">
        <v>24</v>
      </c>
      <c r="D85" s="22">
        <f t="shared" si="36"/>
        <v>0</v>
      </c>
      <c r="E85" s="22">
        <f t="shared" si="48"/>
        <v>0</v>
      </c>
      <c r="F85" s="22">
        <f t="shared" si="48"/>
        <v>0</v>
      </c>
      <c r="G85" s="23">
        <f t="shared" si="48"/>
        <v>0</v>
      </c>
      <c r="H85" s="22">
        <f t="shared" si="48"/>
        <v>0</v>
      </c>
      <c r="I85" s="22">
        <f t="shared" si="16"/>
        <v>0</v>
      </c>
      <c r="J85" s="22">
        <f t="shared" si="49"/>
        <v>0</v>
      </c>
      <c r="K85" s="22">
        <f t="shared" si="49"/>
        <v>0</v>
      </c>
      <c r="L85" s="22">
        <f t="shared" si="49"/>
        <v>0</v>
      </c>
      <c r="M85" s="22">
        <f t="shared" si="49"/>
        <v>0</v>
      </c>
      <c r="N85" s="22">
        <f t="shared" si="37"/>
        <v>0</v>
      </c>
      <c r="O85" s="24" t="str">
        <f t="shared" si="38"/>
        <v>-</v>
      </c>
      <c r="P85" s="22">
        <f t="shared" si="39"/>
        <v>0</v>
      </c>
      <c r="Q85" s="24" t="str">
        <f t="shared" si="40"/>
        <v>-</v>
      </c>
      <c r="R85" s="22">
        <f t="shared" si="41"/>
        <v>0</v>
      </c>
      <c r="S85" s="24" t="str">
        <f t="shared" si="42"/>
        <v>-</v>
      </c>
      <c r="T85" s="22">
        <f t="shared" si="43"/>
        <v>0</v>
      </c>
      <c r="U85" s="24" t="str">
        <f t="shared" si="44"/>
        <v>-</v>
      </c>
      <c r="V85" s="22">
        <f t="shared" si="45"/>
        <v>0</v>
      </c>
      <c r="W85" s="24" t="str">
        <f t="shared" si="46"/>
        <v>-</v>
      </c>
      <c r="X85" s="25" t="s">
        <v>25</v>
      </c>
    </row>
    <row r="86" spans="1:24" ht="47.25" x14ac:dyDescent="0.25">
      <c r="A86" s="20" t="s">
        <v>89</v>
      </c>
      <c r="B86" s="21" t="s">
        <v>90</v>
      </c>
      <c r="C86" s="21" t="s">
        <v>24</v>
      </c>
      <c r="D86" s="22">
        <f t="shared" si="36"/>
        <v>0</v>
      </c>
      <c r="E86" s="22">
        <f t="shared" si="48"/>
        <v>0</v>
      </c>
      <c r="F86" s="22">
        <f t="shared" si="48"/>
        <v>0</v>
      </c>
      <c r="G86" s="23">
        <f t="shared" si="48"/>
        <v>0</v>
      </c>
      <c r="H86" s="22">
        <f t="shared" si="48"/>
        <v>0</v>
      </c>
      <c r="I86" s="22">
        <f t="shared" si="16"/>
        <v>0</v>
      </c>
      <c r="J86" s="22">
        <f t="shared" si="49"/>
        <v>0</v>
      </c>
      <c r="K86" s="22">
        <f t="shared" si="49"/>
        <v>0</v>
      </c>
      <c r="L86" s="22">
        <f t="shared" si="49"/>
        <v>0</v>
      </c>
      <c r="M86" s="22">
        <f t="shared" si="49"/>
        <v>0</v>
      </c>
      <c r="N86" s="22">
        <f t="shared" si="37"/>
        <v>0</v>
      </c>
      <c r="O86" s="24" t="str">
        <f t="shared" si="38"/>
        <v>-</v>
      </c>
      <c r="P86" s="22">
        <f t="shared" si="39"/>
        <v>0</v>
      </c>
      <c r="Q86" s="24" t="str">
        <f t="shared" si="40"/>
        <v>-</v>
      </c>
      <c r="R86" s="22">
        <f t="shared" si="41"/>
        <v>0</v>
      </c>
      <c r="S86" s="24" t="str">
        <f t="shared" si="42"/>
        <v>-</v>
      </c>
      <c r="T86" s="22">
        <f t="shared" si="43"/>
        <v>0</v>
      </c>
      <c r="U86" s="24" t="str">
        <f t="shared" si="44"/>
        <v>-</v>
      </c>
      <c r="V86" s="22">
        <f t="shared" si="45"/>
        <v>0</v>
      </c>
      <c r="W86" s="24" t="str">
        <f t="shared" si="46"/>
        <v>-</v>
      </c>
      <c r="X86" s="25" t="s">
        <v>25</v>
      </c>
    </row>
    <row r="87" spans="1:24" ht="47.25" x14ac:dyDescent="0.25">
      <c r="A87" s="20" t="s">
        <v>91</v>
      </c>
      <c r="B87" s="21" t="s">
        <v>92</v>
      </c>
      <c r="C87" s="21" t="s">
        <v>24</v>
      </c>
      <c r="D87" s="22">
        <f t="shared" si="36"/>
        <v>0</v>
      </c>
      <c r="E87" s="22">
        <f t="shared" si="48"/>
        <v>0</v>
      </c>
      <c r="F87" s="22">
        <f t="shared" si="48"/>
        <v>0</v>
      </c>
      <c r="G87" s="23">
        <f t="shared" si="48"/>
        <v>0</v>
      </c>
      <c r="H87" s="22">
        <f t="shared" si="48"/>
        <v>0</v>
      </c>
      <c r="I87" s="22">
        <f t="shared" si="16"/>
        <v>0</v>
      </c>
      <c r="J87" s="22">
        <f t="shared" si="49"/>
        <v>0</v>
      </c>
      <c r="K87" s="22">
        <f t="shared" si="49"/>
        <v>0</v>
      </c>
      <c r="L87" s="22">
        <f t="shared" si="49"/>
        <v>0</v>
      </c>
      <c r="M87" s="22">
        <f t="shared" si="49"/>
        <v>0</v>
      </c>
      <c r="N87" s="22">
        <f t="shared" si="37"/>
        <v>0</v>
      </c>
      <c r="O87" s="24" t="str">
        <f t="shared" si="38"/>
        <v>-</v>
      </c>
      <c r="P87" s="22">
        <f t="shared" si="39"/>
        <v>0</v>
      </c>
      <c r="Q87" s="24" t="str">
        <f t="shared" si="40"/>
        <v>-</v>
      </c>
      <c r="R87" s="22">
        <f t="shared" si="41"/>
        <v>0</v>
      </c>
      <c r="S87" s="24" t="str">
        <f t="shared" si="42"/>
        <v>-</v>
      </c>
      <c r="T87" s="22">
        <f t="shared" si="43"/>
        <v>0</v>
      </c>
      <c r="U87" s="24" t="str">
        <f t="shared" si="44"/>
        <v>-</v>
      </c>
      <c r="V87" s="22">
        <f t="shared" si="45"/>
        <v>0</v>
      </c>
      <c r="W87" s="24" t="str">
        <f t="shared" si="46"/>
        <v>-</v>
      </c>
      <c r="X87" s="25" t="s">
        <v>25</v>
      </c>
    </row>
    <row r="88" spans="1:24" ht="47.25" x14ac:dyDescent="0.25">
      <c r="A88" s="20" t="s">
        <v>93</v>
      </c>
      <c r="B88" s="21" t="s">
        <v>94</v>
      </c>
      <c r="C88" s="21" t="s">
        <v>24</v>
      </c>
      <c r="D88" s="22">
        <f t="shared" si="36"/>
        <v>0</v>
      </c>
      <c r="E88" s="22">
        <f t="shared" si="48"/>
        <v>0</v>
      </c>
      <c r="F88" s="22">
        <f t="shared" si="48"/>
        <v>0</v>
      </c>
      <c r="G88" s="23">
        <f t="shared" si="48"/>
        <v>0</v>
      </c>
      <c r="H88" s="22">
        <f t="shared" si="48"/>
        <v>0</v>
      </c>
      <c r="I88" s="22">
        <f t="shared" si="16"/>
        <v>0</v>
      </c>
      <c r="J88" s="22">
        <f t="shared" si="49"/>
        <v>0</v>
      </c>
      <c r="K88" s="22">
        <f t="shared" si="49"/>
        <v>0</v>
      </c>
      <c r="L88" s="22">
        <f t="shared" si="49"/>
        <v>0</v>
      </c>
      <c r="M88" s="22">
        <f t="shared" si="49"/>
        <v>0</v>
      </c>
      <c r="N88" s="22">
        <f t="shared" si="37"/>
        <v>0</v>
      </c>
      <c r="O88" s="24" t="str">
        <f t="shared" si="38"/>
        <v>-</v>
      </c>
      <c r="P88" s="22">
        <f t="shared" si="39"/>
        <v>0</v>
      </c>
      <c r="Q88" s="24" t="str">
        <f t="shared" si="40"/>
        <v>-</v>
      </c>
      <c r="R88" s="22">
        <f t="shared" si="41"/>
        <v>0</v>
      </c>
      <c r="S88" s="24" t="str">
        <f t="shared" si="42"/>
        <v>-</v>
      </c>
      <c r="T88" s="22">
        <f t="shared" si="43"/>
        <v>0</v>
      </c>
      <c r="U88" s="24" t="str">
        <f t="shared" si="44"/>
        <v>-</v>
      </c>
      <c r="V88" s="22">
        <f t="shared" si="45"/>
        <v>0</v>
      </c>
      <c r="W88" s="24" t="str">
        <f t="shared" si="46"/>
        <v>-</v>
      </c>
      <c r="X88" s="25" t="s">
        <v>25</v>
      </c>
    </row>
    <row r="89" spans="1:24" ht="47.25" x14ac:dyDescent="0.25">
      <c r="A89" s="20" t="s">
        <v>95</v>
      </c>
      <c r="B89" s="21" t="s">
        <v>96</v>
      </c>
      <c r="C89" s="21" t="s">
        <v>24</v>
      </c>
      <c r="D89" s="22">
        <f t="shared" si="36"/>
        <v>7.182887</v>
      </c>
      <c r="E89" s="22">
        <f>IFERROR(SUM(E90,E92),"нд")</f>
        <v>0</v>
      </c>
      <c r="F89" s="22">
        <f>IFERROR(SUM(F90,F92),"нд")</f>
        <v>0</v>
      </c>
      <c r="G89" s="23">
        <f>IFERROR(SUM(G90,G92),"нд")</f>
        <v>7.182887</v>
      </c>
      <c r="H89" s="22">
        <f>IFERROR(SUM(H90,H92),"нд")</f>
        <v>0</v>
      </c>
      <c r="I89" s="22">
        <f t="shared" si="16"/>
        <v>0</v>
      </c>
      <c r="J89" s="22">
        <f>IFERROR(SUM(J90,J92),"нд")</f>
        <v>0</v>
      </c>
      <c r="K89" s="22">
        <f>IFERROR(SUM(K90,K92),"нд")</f>
        <v>0</v>
      </c>
      <c r="L89" s="22">
        <f>IFERROR(SUM(L90,L92),"нд")</f>
        <v>0</v>
      </c>
      <c r="M89" s="22">
        <f>IFERROR(SUM(M90,M92),"нд")</f>
        <v>0</v>
      </c>
      <c r="N89" s="22">
        <f t="shared" si="37"/>
        <v>-7.182887</v>
      </c>
      <c r="O89" s="24">
        <f t="shared" si="38"/>
        <v>-1</v>
      </c>
      <c r="P89" s="22">
        <f t="shared" si="39"/>
        <v>0</v>
      </c>
      <c r="Q89" s="24" t="str">
        <f t="shared" si="40"/>
        <v>-</v>
      </c>
      <c r="R89" s="22">
        <f t="shared" si="41"/>
        <v>0</v>
      </c>
      <c r="S89" s="24" t="str">
        <f t="shared" si="42"/>
        <v>-</v>
      </c>
      <c r="T89" s="22">
        <f t="shared" si="43"/>
        <v>-7.182887</v>
      </c>
      <c r="U89" s="24">
        <f t="shared" si="44"/>
        <v>-1</v>
      </c>
      <c r="V89" s="22">
        <f t="shared" si="45"/>
        <v>0</v>
      </c>
      <c r="W89" s="24" t="str">
        <f t="shared" si="46"/>
        <v>-</v>
      </c>
      <c r="X89" s="25" t="s">
        <v>25</v>
      </c>
    </row>
    <row r="90" spans="1:24" ht="31.5" x14ac:dyDescent="0.25">
      <c r="A90" s="20" t="s">
        <v>97</v>
      </c>
      <c r="B90" s="21" t="s">
        <v>98</v>
      </c>
      <c r="C90" s="21" t="s">
        <v>24</v>
      </c>
      <c r="D90" s="22">
        <f t="shared" si="36"/>
        <v>7.182887</v>
      </c>
      <c r="E90" s="22">
        <f>IFERROR(SUM(E91:E91),"нд")</f>
        <v>0</v>
      </c>
      <c r="F90" s="22">
        <f>IFERROR(SUM(F91:F91),"нд")</f>
        <v>0</v>
      </c>
      <c r="G90" s="23">
        <f>IFERROR(SUM(G91:G91),"нд")</f>
        <v>7.182887</v>
      </c>
      <c r="H90" s="22">
        <f>IFERROR(SUM(H91:H91),"нд")</f>
        <v>0</v>
      </c>
      <c r="I90" s="22">
        <f t="shared" si="16"/>
        <v>0</v>
      </c>
      <c r="J90" s="22">
        <f>IFERROR(SUM(J91:J91),"нд")</f>
        <v>0</v>
      </c>
      <c r="K90" s="22">
        <f>IFERROR(SUM(K91:K91),"нд")</f>
        <v>0</v>
      </c>
      <c r="L90" s="22">
        <f>IFERROR(SUM(L91:L91),"нд")</f>
        <v>0</v>
      </c>
      <c r="M90" s="22">
        <f>IFERROR(SUM(M91:M91),"нд")</f>
        <v>0</v>
      </c>
      <c r="N90" s="22">
        <f t="shared" si="37"/>
        <v>-7.182887</v>
      </c>
      <c r="O90" s="24">
        <f t="shared" si="38"/>
        <v>-1</v>
      </c>
      <c r="P90" s="22">
        <f t="shared" si="39"/>
        <v>0</v>
      </c>
      <c r="Q90" s="24" t="str">
        <f t="shared" si="40"/>
        <v>-</v>
      </c>
      <c r="R90" s="22">
        <f t="shared" si="41"/>
        <v>0</v>
      </c>
      <c r="S90" s="24" t="str">
        <f t="shared" si="42"/>
        <v>-</v>
      </c>
      <c r="T90" s="22">
        <f t="shared" si="43"/>
        <v>-7.182887</v>
      </c>
      <c r="U90" s="24">
        <f t="shared" si="44"/>
        <v>-1</v>
      </c>
      <c r="V90" s="22">
        <f t="shared" si="45"/>
        <v>0</v>
      </c>
      <c r="W90" s="24" t="str">
        <f t="shared" si="46"/>
        <v>-</v>
      </c>
      <c r="X90" s="25" t="s">
        <v>25</v>
      </c>
    </row>
    <row r="91" spans="1:24" ht="63" x14ac:dyDescent="0.25">
      <c r="A91" s="20" t="s">
        <v>97</v>
      </c>
      <c r="B91" s="21" t="s">
        <v>109</v>
      </c>
      <c r="C91" s="21" t="s">
        <v>110</v>
      </c>
      <c r="D91" s="22">
        <f t="shared" si="36"/>
        <v>7.182887</v>
      </c>
      <c r="E91" s="22">
        <v>0</v>
      </c>
      <c r="F91" s="22">
        <v>0</v>
      </c>
      <c r="G91" s="23">
        <v>7.182887</v>
      </c>
      <c r="H91" s="22">
        <v>0</v>
      </c>
      <c r="I91" s="22">
        <f t="shared" si="16"/>
        <v>0</v>
      </c>
      <c r="J91" s="22">
        <v>0</v>
      </c>
      <c r="K91" s="22">
        <v>0</v>
      </c>
      <c r="L91" s="22">
        <v>0</v>
      </c>
      <c r="M91" s="22">
        <v>0</v>
      </c>
      <c r="N91" s="22">
        <f t="shared" si="37"/>
        <v>-7.182887</v>
      </c>
      <c r="O91" s="24">
        <f t="shared" si="38"/>
        <v>-1</v>
      </c>
      <c r="P91" s="22">
        <f t="shared" si="39"/>
        <v>0</v>
      </c>
      <c r="Q91" s="24" t="str">
        <f t="shared" si="40"/>
        <v>-</v>
      </c>
      <c r="R91" s="22">
        <f t="shared" si="41"/>
        <v>0</v>
      </c>
      <c r="S91" s="24" t="str">
        <f t="shared" si="42"/>
        <v>-</v>
      </c>
      <c r="T91" s="22">
        <f t="shared" si="43"/>
        <v>-7.182887</v>
      </c>
      <c r="U91" s="24">
        <f t="shared" si="44"/>
        <v>-1</v>
      </c>
      <c r="V91" s="22">
        <f t="shared" si="45"/>
        <v>0</v>
      </c>
      <c r="W91" s="24" t="str">
        <f t="shared" si="46"/>
        <v>-</v>
      </c>
      <c r="X91" s="25" t="s">
        <v>118</v>
      </c>
    </row>
    <row r="92" spans="1:24" ht="47.25" x14ac:dyDescent="0.25">
      <c r="A92" s="20" t="s">
        <v>99</v>
      </c>
      <c r="B92" s="21" t="s">
        <v>100</v>
      </c>
      <c r="C92" s="21" t="s">
        <v>24</v>
      </c>
      <c r="D92" s="22">
        <f t="shared" si="36"/>
        <v>0</v>
      </c>
      <c r="E92" s="22">
        <f>IFERROR(0,"нд")</f>
        <v>0</v>
      </c>
      <c r="F92" s="22">
        <f>IFERROR(0,"нд")</f>
        <v>0</v>
      </c>
      <c r="G92" s="23">
        <f>IFERROR(0,"нд")</f>
        <v>0</v>
      </c>
      <c r="H92" s="22">
        <f>IFERROR(0,"нд")</f>
        <v>0</v>
      </c>
      <c r="I92" s="22">
        <f t="shared" si="16"/>
        <v>0</v>
      </c>
      <c r="J92" s="22">
        <f>IFERROR(0,"нд")</f>
        <v>0</v>
      </c>
      <c r="K92" s="22">
        <f>IFERROR(0,"нд")</f>
        <v>0</v>
      </c>
      <c r="L92" s="22">
        <f>IFERROR(0,"нд")</f>
        <v>0</v>
      </c>
      <c r="M92" s="22">
        <f>IFERROR(0,"нд")</f>
        <v>0</v>
      </c>
      <c r="N92" s="22">
        <f t="shared" si="37"/>
        <v>0</v>
      </c>
      <c r="O92" s="24" t="str">
        <f t="shared" si="38"/>
        <v>-</v>
      </c>
      <c r="P92" s="22">
        <f t="shared" si="39"/>
        <v>0</v>
      </c>
      <c r="Q92" s="24" t="str">
        <f t="shared" si="40"/>
        <v>-</v>
      </c>
      <c r="R92" s="22">
        <f t="shared" si="41"/>
        <v>0</v>
      </c>
      <c r="S92" s="24" t="str">
        <f t="shared" si="42"/>
        <v>-</v>
      </c>
      <c r="T92" s="22">
        <f t="shared" si="43"/>
        <v>0</v>
      </c>
      <c r="U92" s="24" t="str">
        <f t="shared" si="44"/>
        <v>-</v>
      </c>
      <c r="V92" s="22">
        <f t="shared" si="45"/>
        <v>0</v>
      </c>
      <c r="W92" s="24" t="str">
        <f t="shared" si="46"/>
        <v>-</v>
      </c>
      <c r="X92" s="25" t="s">
        <v>25</v>
      </c>
    </row>
    <row r="93" spans="1:24" ht="63" x14ac:dyDescent="0.25">
      <c r="A93" s="20">
        <v>1.3</v>
      </c>
      <c r="B93" s="21" t="s">
        <v>101</v>
      </c>
      <c r="C93" s="21" t="s">
        <v>24</v>
      </c>
      <c r="D93" s="22">
        <f t="shared" si="36"/>
        <v>0</v>
      </c>
      <c r="E93" s="22">
        <f>IFERROR(SUM(E94,E95),"нд")</f>
        <v>0</v>
      </c>
      <c r="F93" s="22">
        <f>IFERROR(SUM(F94,F95),"нд")</f>
        <v>0</v>
      </c>
      <c r="G93" s="23">
        <f>IFERROR(SUM(G94,G95),"нд")</f>
        <v>0</v>
      </c>
      <c r="H93" s="22">
        <f>IFERROR(SUM(H94,H95),"нд")</f>
        <v>0</v>
      </c>
      <c r="I93" s="22">
        <f t="shared" si="16"/>
        <v>0</v>
      </c>
      <c r="J93" s="22">
        <f>IFERROR(SUM(J94,J95),"нд")</f>
        <v>0</v>
      </c>
      <c r="K93" s="22">
        <f>IFERROR(SUM(K94,K95),"нд")</f>
        <v>0</v>
      </c>
      <c r="L93" s="22">
        <f>IFERROR(SUM(L94,L95),"нд")</f>
        <v>0</v>
      </c>
      <c r="M93" s="22">
        <f>IFERROR(SUM(M94,M95),"нд")</f>
        <v>0</v>
      </c>
      <c r="N93" s="22">
        <f t="shared" si="37"/>
        <v>0</v>
      </c>
      <c r="O93" s="24" t="str">
        <f t="shared" si="38"/>
        <v>-</v>
      </c>
      <c r="P93" s="22">
        <f t="shared" si="39"/>
        <v>0</v>
      </c>
      <c r="Q93" s="24" t="str">
        <f t="shared" si="40"/>
        <v>-</v>
      </c>
      <c r="R93" s="22">
        <f t="shared" si="41"/>
        <v>0</v>
      </c>
      <c r="S93" s="24" t="str">
        <f t="shared" si="42"/>
        <v>-</v>
      </c>
      <c r="T93" s="22">
        <f t="shared" si="43"/>
        <v>0</v>
      </c>
      <c r="U93" s="24" t="str">
        <f t="shared" si="44"/>
        <v>-</v>
      </c>
      <c r="V93" s="22">
        <f t="shared" si="45"/>
        <v>0</v>
      </c>
      <c r="W93" s="24" t="str">
        <f t="shared" si="46"/>
        <v>-</v>
      </c>
      <c r="X93" s="25" t="s">
        <v>25</v>
      </c>
    </row>
    <row r="94" spans="1:24" ht="63" x14ac:dyDescent="0.25">
      <c r="A94" s="20" t="s">
        <v>102</v>
      </c>
      <c r="B94" s="21" t="s">
        <v>103</v>
      </c>
      <c r="C94" s="21" t="s">
        <v>24</v>
      </c>
      <c r="D94" s="22">
        <f t="shared" si="36"/>
        <v>0</v>
      </c>
      <c r="E94" s="22">
        <f t="shared" ref="E94:H97" si="50">IFERROR(0,"нд")</f>
        <v>0</v>
      </c>
      <c r="F94" s="22">
        <f t="shared" si="50"/>
        <v>0</v>
      </c>
      <c r="G94" s="23">
        <f t="shared" si="50"/>
        <v>0</v>
      </c>
      <c r="H94" s="22">
        <f t="shared" si="50"/>
        <v>0</v>
      </c>
      <c r="I94" s="22">
        <f t="shared" si="16"/>
        <v>0</v>
      </c>
      <c r="J94" s="22">
        <f t="shared" ref="J94:M97" si="51">IFERROR(0,"нд")</f>
        <v>0</v>
      </c>
      <c r="K94" s="22">
        <f t="shared" si="51"/>
        <v>0</v>
      </c>
      <c r="L94" s="22">
        <f t="shared" si="51"/>
        <v>0</v>
      </c>
      <c r="M94" s="22">
        <f t="shared" si="51"/>
        <v>0</v>
      </c>
      <c r="N94" s="22">
        <f t="shared" si="37"/>
        <v>0</v>
      </c>
      <c r="O94" s="24" t="str">
        <f t="shared" si="38"/>
        <v>-</v>
      </c>
      <c r="P94" s="22">
        <f t="shared" si="39"/>
        <v>0</v>
      </c>
      <c r="Q94" s="24" t="str">
        <f t="shared" si="40"/>
        <v>-</v>
      </c>
      <c r="R94" s="22">
        <f t="shared" si="41"/>
        <v>0</v>
      </c>
      <c r="S94" s="24" t="str">
        <f t="shared" si="42"/>
        <v>-</v>
      </c>
      <c r="T94" s="22">
        <f t="shared" si="43"/>
        <v>0</v>
      </c>
      <c r="U94" s="24" t="str">
        <f t="shared" si="44"/>
        <v>-</v>
      </c>
      <c r="V94" s="22">
        <f t="shared" si="45"/>
        <v>0</v>
      </c>
      <c r="W94" s="24" t="str">
        <f t="shared" si="46"/>
        <v>-</v>
      </c>
      <c r="X94" s="25" t="s">
        <v>25</v>
      </c>
    </row>
    <row r="95" spans="1:24" ht="47.25" x14ac:dyDescent="0.25">
      <c r="A95" s="20" t="s">
        <v>104</v>
      </c>
      <c r="B95" s="21" t="s">
        <v>105</v>
      </c>
      <c r="C95" s="21" t="s">
        <v>24</v>
      </c>
      <c r="D95" s="22">
        <f t="shared" si="36"/>
        <v>0</v>
      </c>
      <c r="E95" s="22">
        <f t="shared" si="50"/>
        <v>0</v>
      </c>
      <c r="F95" s="22">
        <f t="shared" si="50"/>
        <v>0</v>
      </c>
      <c r="G95" s="23">
        <f t="shared" si="50"/>
        <v>0</v>
      </c>
      <c r="H95" s="22">
        <f t="shared" si="50"/>
        <v>0</v>
      </c>
      <c r="I95" s="22">
        <f t="shared" si="16"/>
        <v>0</v>
      </c>
      <c r="J95" s="22">
        <f t="shared" si="51"/>
        <v>0</v>
      </c>
      <c r="K95" s="22">
        <f t="shared" si="51"/>
        <v>0</v>
      </c>
      <c r="L95" s="22">
        <f t="shared" si="51"/>
        <v>0</v>
      </c>
      <c r="M95" s="22">
        <f t="shared" si="51"/>
        <v>0</v>
      </c>
      <c r="N95" s="22">
        <f t="shared" si="37"/>
        <v>0</v>
      </c>
      <c r="O95" s="24" t="str">
        <f t="shared" si="38"/>
        <v>-</v>
      </c>
      <c r="P95" s="22">
        <f t="shared" si="39"/>
        <v>0</v>
      </c>
      <c r="Q95" s="24" t="str">
        <f t="shared" si="40"/>
        <v>-</v>
      </c>
      <c r="R95" s="22">
        <f t="shared" si="41"/>
        <v>0</v>
      </c>
      <c r="S95" s="24" t="str">
        <f t="shared" si="42"/>
        <v>-</v>
      </c>
      <c r="T95" s="22">
        <f t="shared" si="43"/>
        <v>0</v>
      </c>
      <c r="U95" s="24" t="str">
        <f t="shared" si="44"/>
        <v>-</v>
      </c>
      <c r="V95" s="22">
        <f t="shared" si="45"/>
        <v>0</v>
      </c>
      <c r="W95" s="24" t="str">
        <f t="shared" si="46"/>
        <v>-</v>
      </c>
      <c r="X95" s="25" t="s">
        <v>25</v>
      </c>
    </row>
    <row r="96" spans="1:24" ht="31.5" x14ac:dyDescent="0.25">
      <c r="A96" s="20">
        <v>1.4</v>
      </c>
      <c r="B96" s="21" t="s">
        <v>106</v>
      </c>
      <c r="C96" s="21" t="s">
        <v>24</v>
      </c>
      <c r="D96" s="22">
        <f t="shared" si="36"/>
        <v>0</v>
      </c>
      <c r="E96" s="22">
        <f t="shared" si="50"/>
        <v>0</v>
      </c>
      <c r="F96" s="22">
        <f t="shared" si="50"/>
        <v>0</v>
      </c>
      <c r="G96" s="23">
        <f t="shared" si="50"/>
        <v>0</v>
      </c>
      <c r="H96" s="22">
        <f t="shared" si="50"/>
        <v>0</v>
      </c>
      <c r="I96" s="22">
        <f t="shared" si="16"/>
        <v>0</v>
      </c>
      <c r="J96" s="22">
        <f t="shared" si="51"/>
        <v>0</v>
      </c>
      <c r="K96" s="22">
        <f t="shared" si="51"/>
        <v>0</v>
      </c>
      <c r="L96" s="22">
        <f t="shared" si="51"/>
        <v>0</v>
      </c>
      <c r="M96" s="22">
        <f t="shared" si="51"/>
        <v>0</v>
      </c>
      <c r="N96" s="22">
        <f t="shared" si="37"/>
        <v>0</v>
      </c>
      <c r="O96" s="24" t="str">
        <f t="shared" si="38"/>
        <v>-</v>
      </c>
      <c r="P96" s="22">
        <f t="shared" si="39"/>
        <v>0</v>
      </c>
      <c r="Q96" s="24" t="str">
        <f t="shared" si="40"/>
        <v>-</v>
      </c>
      <c r="R96" s="22">
        <f t="shared" si="41"/>
        <v>0</v>
      </c>
      <c r="S96" s="24" t="str">
        <f t="shared" si="42"/>
        <v>-</v>
      </c>
      <c r="T96" s="22">
        <f t="shared" si="43"/>
        <v>0</v>
      </c>
      <c r="U96" s="24" t="str">
        <f t="shared" si="44"/>
        <v>-</v>
      </c>
      <c r="V96" s="22">
        <f t="shared" si="45"/>
        <v>0</v>
      </c>
      <c r="W96" s="24" t="str">
        <f t="shared" si="46"/>
        <v>-</v>
      </c>
      <c r="X96" s="25" t="s">
        <v>25</v>
      </c>
    </row>
    <row r="97" spans="1:24" ht="47.25" x14ac:dyDescent="0.25">
      <c r="A97" s="20">
        <v>1.5</v>
      </c>
      <c r="B97" s="21" t="s">
        <v>107</v>
      </c>
      <c r="C97" s="21" t="s">
        <v>24</v>
      </c>
      <c r="D97" s="22">
        <f t="shared" si="36"/>
        <v>0</v>
      </c>
      <c r="E97" s="22">
        <f t="shared" si="50"/>
        <v>0</v>
      </c>
      <c r="F97" s="22">
        <f t="shared" si="50"/>
        <v>0</v>
      </c>
      <c r="G97" s="23">
        <f t="shared" si="50"/>
        <v>0</v>
      </c>
      <c r="H97" s="22">
        <f t="shared" si="50"/>
        <v>0</v>
      </c>
      <c r="I97" s="22">
        <f t="shared" si="16"/>
        <v>0</v>
      </c>
      <c r="J97" s="22">
        <f t="shared" si="51"/>
        <v>0</v>
      </c>
      <c r="K97" s="22">
        <f t="shared" si="51"/>
        <v>0</v>
      </c>
      <c r="L97" s="22">
        <f t="shared" si="51"/>
        <v>0</v>
      </c>
      <c r="M97" s="22">
        <f t="shared" si="51"/>
        <v>0</v>
      </c>
      <c r="N97" s="22">
        <f t="shared" si="37"/>
        <v>0</v>
      </c>
      <c r="O97" s="24" t="str">
        <f t="shared" si="38"/>
        <v>-</v>
      </c>
      <c r="P97" s="22">
        <f t="shared" si="39"/>
        <v>0</v>
      </c>
      <c r="Q97" s="24" t="str">
        <f t="shared" si="40"/>
        <v>-</v>
      </c>
      <c r="R97" s="22">
        <f t="shared" si="41"/>
        <v>0</v>
      </c>
      <c r="S97" s="24" t="str">
        <f t="shared" si="42"/>
        <v>-</v>
      </c>
      <c r="T97" s="22">
        <f t="shared" si="43"/>
        <v>0</v>
      </c>
      <c r="U97" s="24" t="str">
        <f t="shared" si="44"/>
        <v>-</v>
      </c>
      <c r="V97" s="22">
        <f t="shared" si="45"/>
        <v>0</v>
      </c>
      <c r="W97" s="24" t="str">
        <f t="shared" si="46"/>
        <v>-</v>
      </c>
      <c r="X97" s="25" t="s">
        <v>25</v>
      </c>
    </row>
    <row r="98" spans="1:24" ht="31.5" x14ac:dyDescent="0.25">
      <c r="A98" s="20">
        <v>1.6</v>
      </c>
      <c r="B98" s="21" t="s">
        <v>108</v>
      </c>
      <c r="C98" s="21" t="s">
        <v>24</v>
      </c>
      <c r="D98" s="22">
        <f t="shared" si="36"/>
        <v>13.626909999999999</v>
      </c>
      <c r="E98" s="22">
        <f>IFERROR(SUM(E99:E100),"нд")</f>
        <v>0</v>
      </c>
      <c r="F98" s="22">
        <f>IFERROR(SUM(F99:F100),"нд")</f>
        <v>0</v>
      </c>
      <c r="G98" s="23">
        <f>IFERROR(SUM(G99:G100),"нд")</f>
        <v>13.626909999999999</v>
      </c>
      <c r="H98" s="22">
        <f>IFERROR(SUM(H99:H100),"нд")</f>
        <v>0</v>
      </c>
      <c r="I98" s="22">
        <f t="shared" ref="I98:I100" si="52">IFERROR(IFERROR(SUM(J98:M98),"нд"),"нд")</f>
        <v>0</v>
      </c>
      <c r="J98" s="22">
        <f>IFERROR(SUM(J99:J100),"нд")</f>
        <v>0</v>
      </c>
      <c r="K98" s="22">
        <f>IFERROR(SUM(K99:K100),"нд")</f>
        <v>0</v>
      </c>
      <c r="L98" s="22">
        <f>IFERROR(SUM(L99:L100),"нд")</f>
        <v>0</v>
      </c>
      <c r="M98" s="22">
        <f>IFERROR(SUM(M99:M100),"нд")</f>
        <v>0</v>
      </c>
      <c r="N98" s="22">
        <f t="shared" si="37"/>
        <v>-13.626909999999999</v>
      </c>
      <c r="O98" s="24">
        <f t="shared" si="38"/>
        <v>-1</v>
      </c>
      <c r="P98" s="22">
        <f t="shared" si="39"/>
        <v>0</v>
      </c>
      <c r="Q98" s="24" t="str">
        <f t="shared" si="40"/>
        <v>-</v>
      </c>
      <c r="R98" s="22">
        <f t="shared" si="41"/>
        <v>0</v>
      </c>
      <c r="S98" s="24" t="str">
        <f t="shared" si="42"/>
        <v>-</v>
      </c>
      <c r="T98" s="22">
        <f t="shared" si="43"/>
        <v>-13.626909999999999</v>
      </c>
      <c r="U98" s="24">
        <f t="shared" si="44"/>
        <v>-1</v>
      </c>
      <c r="V98" s="22">
        <f t="shared" si="45"/>
        <v>0</v>
      </c>
      <c r="W98" s="24" t="str">
        <f t="shared" si="46"/>
        <v>-</v>
      </c>
      <c r="X98" s="25" t="s">
        <v>25</v>
      </c>
    </row>
    <row r="99" spans="1:24" ht="31.5" x14ac:dyDescent="0.25">
      <c r="A99" s="20">
        <v>1.6</v>
      </c>
      <c r="B99" s="21" t="s">
        <v>163</v>
      </c>
      <c r="C99" s="21" t="s">
        <v>164</v>
      </c>
      <c r="D99" s="22">
        <f t="shared" si="36"/>
        <v>10.954765999999999</v>
      </c>
      <c r="E99" s="22">
        <v>0</v>
      </c>
      <c r="F99" s="22">
        <v>0</v>
      </c>
      <c r="G99" s="23">
        <v>10.954765999999999</v>
      </c>
      <c r="H99" s="22">
        <v>0</v>
      </c>
      <c r="I99" s="22">
        <f t="shared" si="52"/>
        <v>0</v>
      </c>
      <c r="J99" s="22">
        <v>0</v>
      </c>
      <c r="K99" s="22">
        <v>0</v>
      </c>
      <c r="L99" s="22">
        <v>0</v>
      </c>
      <c r="M99" s="22">
        <v>0</v>
      </c>
      <c r="N99" s="22">
        <f t="shared" si="37"/>
        <v>-10.954765999999999</v>
      </c>
      <c r="O99" s="24">
        <f t="shared" si="38"/>
        <v>-1</v>
      </c>
      <c r="P99" s="22">
        <f t="shared" si="39"/>
        <v>0</v>
      </c>
      <c r="Q99" s="24" t="str">
        <f t="shared" si="40"/>
        <v>-</v>
      </c>
      <c r="R99" s="22">
        <f t="shared" si="41"/>
        <v>0</v>
      </c>
      <c r="S99" s="24" t="str">
        <f t="shared" si="42"/>
        <v>-</v>
      </c>
      <c r="T99" s="22">
        <f t="shared" si="43"/>
        <v>-10.954765999999999</v>
      </c>
      <c r="U99" s="24">
        <f t="shared" si="44"/>
        <v>-1</v>
      </c>
      <c r="V99" s="22">
        <f t="shared" si="45"/>
        <v>0</v>
      </c>
      <c r="W99" s="24" t="str">
        <f t="shared" si="46"/>
        <v>-</v>
      </c>
      <c r="X99" s="25" t="s">
        <v>25</v>
      </c>
    </row>
    <row r="100" spans="1:24" ht="31.5" x14ac:dyDescent="0.25">
      <c r="A100" s="20">
        <v>1.6</v>
      </c>
      <c r="B100" s="21" t="s">
        <v>165</v>
      </c>
      <c r="C100" s="21" t="s">
        <v>166</v>
      </c>
      <c r="D100" s="22">
        <f t="shared" si="36"/>
        <v>2.6721439999999999</v>
      </c>
      <c r="E100" s="22">
        <v>0</v>
      </c>
      <c r="F100" s="22">
        <v>0</v>
      </c>
      <c r="G100" s="23">
        <v>2.6721439999999999</v>
      </c>
      <c r="H100" s="22">
        <v>0</v>
      </c>
      <c r="I100" s="22">
        <f t="shared" si="52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f t="shared" si="37"/>
        <v>-2.6721439999999999</v>
      </c>
      <c r="O100" s="24">
        <f t="shared" si="38"/>
        <v>-1</v>
      </c>
      <c r="P100" s="22">
        <f t="shared" si="39"/>
        <v>0</v>
      </c>
      <c r="Q100" s="24" t="str">
        <f t="shared" si="40"/>
        <v>-</v>
      </c>
      <c r="R100" s="22">
        <f t="shared" si="41"/>
        <v>0</v>
      </c>
      <c r="S100" s="24" t="str">
        <f t="shared" si="42"/>
        <v>-</v>
      </c>
      <c r="T100" s="22">
        <f t="shared" si="43"/>
        <v>-2.6721439999999999</v>
      </c>
      <c r="U100" s="24">
        <f t="shared" si="44"/>
        <v>-1</v>
      </c>
      <c r="V100" s="22">
        <f t="shared" si="45"/>
        <v>0</v>
      </c>
      <c r="W100" s="24" t="str">
        <f t="shared" si="46"/>
        <v>-</v>
      </c>
      <c r="X100" s="25" t="s">
        <v>25</v>
      </c>
    </row>
  </sheetData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2023-05-15T11:39:04Z</dcterms:created>
  <dcterms:modified xsi:type="dcterms:W3CDTF">2025-05-14T08:17:09Z</dcterms:modified>
</cp:coreProperties>
</file>