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0" yWindow="630" windowWidth="20475" windowHeight="11280"/>
  </bookViews>
  <sheets>
    <sheet name="10квФ" sheetId="1" r:id="rId1"/>
  </sheets>
  <definedNames>
    <definedName name="_xlnm._FilterDatabase" localSheetId="0" hidden="1">'10квФ'!$A$18:$BO$98</definedName>
    <definedName name="g10_start">'10квФ'!#REF!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'10квФ'!$A$1:$T$98</definedName>
  </definedNames>
  <calcPr calcId="145621"/>
</workbook>
</file>

<file path=xl/calcChain.xml><?xml version="1.0" encoding="utf-8"?>
<calcChain xmlns="http://schemas.openxmlformats.org/spreadsheetml/2006/main">
  <c r="S75" i="1" l="1"/>
  <c r="R75" i="1"/>
  <c r="H75" i="1"/>
  <c r="G75" i="1"/>
  <c r="F75" i="1"/>
  <c r="Q75" i="1" s="1"/>
  <c r="R98" i="1" l="1"/>
  <c r="S98" i="1" s="1"/>
  <c r="H98" i="1"/>
  <c r="G98" i="1"/>
  <c r="F98" i="1"/>
  <c r="F96" i="1" s="1"/>
  <c r="F25" i="1" s="1"/>
  <c r="S97" i="1"/>
  <c r="R97" i="1"/>
  <c r="Q97" i="1"/>
  <c r="H97" i="1"/>
  <c r="G97" i="1"/>
  <c r="F97" i="1"/>
  <c r="P96" i="1"/>
  <c r="O96" i="1"/>
  <c r="N96" i="1"/>
  <c r="M96" i="1"/>
  <c r="L96" i="1"/>
  <c r="K96" i="1"/>
  <c r="J96" i="1"/>
  <c r="H96" i="1" s="1"/>
  <c r="I96" i="1"/>
  <c r="E96" i="1"/>
  <c r="D96" i="1"/>
  <c r="Q95" i="1"/>
  <c r="P95" i="1"/>
  <c r="O95" i="1"/>
  <c r="N95" i="1"/>
  <c r="M95" i="1"/>
  <c r="L95" i="1"/>
  <c r="K95" i="1"/>
  <c r="J95" i="1"/>
  <c r="H95" i="1" s="1"/>
  <c r="I95" i="1"/>
  <c r="F95" i="1"/>
  <c r="E95" i="1"/>
  <c r="D95" i="1"/>
  <c r="Q94" i="1"/>
  <c r="P94" i="1"/>
  <c r="O94" i="1"/>
  <c r="N94" i="1"/>
  <c r="M94" i="1"/>
  <c r="L94" i="1"/>
  <c r="K94" i="1"/>
  <c r="J94" i="1"/>
  <c r="H94" i="1" s="1"/>
  <c r="I94" i="1"/>
  <c r="F94" i="1"/>
  <c r="E94" i="1"/>
  <c r="D94" i="1"/>
  <c r="Q93" i="1"/>
  <c r="P93" i="1"/>
  <c r="O93" i="1"/>
  <c r="N93" i="1"/>
  <c r="M93" i="1"/>
  <c r="L93" i="1"/>
  <c r="K93" i="1"/>
  <c r="J93" i="1"/>
  <c r="H93" i="1" s="1"/>
  <c r="I93" i="1"/>
  <c r="F93" i="1"/>
  <c r="E93" i="1"/>
  <c r="D93" i="1"/>
  <c r="Q92" i="1"/>
  <c r="P92" i="1"/>
  <c r="O92" i="1"/>
  <c r="N92" i="1"/>
  <c r="M92" i="1"/>
  <c r="L92" i="1"/>
  <c r="K92" i="1"/>
  <c r="J92" i="1"/>
  <c r="H92" i="1" s="1"/>
  <c r="I92" i="1"/>
  <c r="F92" i="1"/>
  <c r="E92" i="1"/>
  <c r="D92" i="1"/>
  <c r="Q91" i="1"/>
  <c r="P91" i="1"/>
  <c r="O91" i="1"/>
  <c r="N91" i="1"/>
  <c r="M91" i="1"/>
  <c r="L91" i="1"/>
  <c r="K91" i="1"/>
  <c r="J91" i="1"/>
  <c r="H91" i="1" s="1"/>
  <c r="I91" i="1"/>
  <c r="F91" i="1"/>
  <c r="E91" i="1"/>
  <c r="D91" i="1"/>
  <c r="Q90" i="1"/>
  <c r="P90" i="1"/>
  <c r="O90" i="1"/>
  <c r="N90" i="1"/>
  <c r="M90" i="1"/>
  <c r="L90" i="1"/>
  <c r="K90" i="1"/>
  <c r="J90" i="1"/>
  <c r="H90" i="1" s="1"/>
  <c r="I90" i="1"/>
  <c r="F90" i="1"/>
  <c r="E90" i="1"/>
  <c r="D90" i="1"/>
  <c r="R89" i="1"/>
  <c r="S89" i="1" s="1"/>
  <c r="H89" i="1"/>
  <c r="Q89" i="1" s="1"/>
  <c r="Q88" i="1" s="1"/>
  <c r="Q87" i="1" s="1"/>
  <c r="G89" i="1"/>
  <c r="F89" i="1"/>
  <c r="F88" i="1" s="1"/>
  <c r="P88" i="1"/>
  <c r="O88" i="1"/>
  <c r="O87" i="1" s="1"/>
  <c r="N88" i="1"/>
  <c r="M88" i="1"/>
  <c r="L88" i="1"/>
  <c r="L87" i="1" s="1"/>
  <c r="K88" i="1"/>
  <c r="K87" i="1" s="1"/>
  <c r="J88" i="1"/>
  <c r="H88" i="1" s="1"/>
  <c r="I88" i="1"/>
  <c r="G88" i="1" s="1"/>
  <c r="E88" i="1"/>
  <c r="D88" i="1"/>
  <c r="D87" i="1" s="1"/>
  <c r="P87" i="1"/>
  <c r="Q86" i="1"/>
  <c r="P86" i="1"/>
  <c r="O86" i="1"/>
  <c r="N86" i="1"/>
  <c r="M86" i="1"/>
  <c r="L86" i="1"/>
  <c r="K86" i="1"/>
  <c r="J86" i="1"/>
  <c r="H86" i="1" s="1"/>
  <c r="I86" i="1"/>
  <c r="R86" i="1" s="1"/>
  <c r="S86" i="1" s="1"/>
  <c r="G86" i="1"/>
  <c r="F86" i="1"/>
  <c r="E86" i="1"/>
  <c r="D86" i="1"/>
  <c r="Q85" i="1"/>
  <c r="P85" i="1"/>
  <c r="O85" i="1"/>
  <c r="N85" i="1"/>
  <c r="M85" i="1"/>
  <c r="L85" i="1"/>
  <c r="K85" i="1"/>
  <c r="J85" i="1"/>
  <c r="I85" i="1"/>
  <c r="R85" i="1" s="1"/>
  <c r="S85" i="1" s="1"/>
  <c r="H85" i="1"/>
  <c r="F85" i="1"/>
  <c r="E85" i="1"/>
  <c r="D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Q83" i="1"/>
  <c r="P83" i="1"/>
  <c r="O83" i="1"/>
  <c r="N83" i="1"/>
  <c r="M83" i="1"/>
  <c r="L83" i="1"/>
  <c r="K83" i="1"/>
  <c r="J83" i="1"/>
  <c r="H83" i="1" s="1"/>
  <c r="I83" i="1"/>
  <c r="G83" i="1" s="1"/>
  <c r="F83" i="1"/>
  <c r="E83" i="1"/>
  <c r="D83" i="1"/>
  <c r="Q82" i="1"/>
  <c r="P82" i="1"/>
  <c r="O82" i="1"/>
  <c r="N82" i="1"/>
  <c r="M82" i="1"/>
  <c r="L82" i="1"/>
  <c r="K82" i="1"/>
  <c r="J82" i="1"/>
  <c r="I82" i="1"/>
  <c r="R82" i="1" s="1"/>
  <c r="S82" i="1" s="1"/>
  <c r="H82" i="1"/>
  <c r="F82" i="1"/>
  <c r="E82" i="1"/>
  <c r="D82" i="1"/>
  <c r="Q81" i="1"/>
  <c r="P81" i="1"/>
  <c r="O81" i="1"/>
  <c r="N81" i="1"/>
  <c r="M81" i="1"/>
  <c r="L81" i="1"/>
  <c r="K81" i="1"/>
  <c r="J81" i="1"/>
  <c r="H81" i="1" s="1"/>
  <c r="I81" i="1"/>
  <c r="R81" i="1" s="1"/>
  <c r="S81" i="1" s="1"/>
  <c r="G81" i="1"/>
  <c r="F81" i="1"/>
  <c r="E81" i="1"/>
  <c r="D81" i="1"/>
  <c r="Q80" i="1"/>
  <c r="P80" i="1"/>
  <c r="P77" i="1" s="1"/>
  <c r="O80" i="1"/>
  <c r="N80" i="1"/>
  <c r="N77" i="1" s="1"/>
  <c r="M80" i="1"/>
  <c r="L80" i="1"/>
  <c r="L77" i="1" s="1"/>
  <c r="K80" i="1"/>
  <c r="J80" i="1"/>
  <c r="H80" i="1" s="1"/>
  <c r="I80" i="1"/>
  <c r="G80" i="1" s="1"/>
  <c r="F80" i="1"/>
  <c r="E80" i="1"/>
  <c r="D80" i="1"/>
  <c r="R79" i="1"/>
  <c r="S79" i="1" s="1"/>
  <c r="H79" i="1"/>
  <c r="Q79" i="1" s="1"/>
  <c r="Q78" i="1" s="1"/>
  <c r="Q77" i="1" s="1"/>
  <c r="G79" i="1"/>
  <c r="F79" i="1"/>
  <c r="P78" i="1"/>
  <c r="O78" i="1"/>
  <c r="N78" i="1"/>
  <c r="M78" i="1"/>
  <c r="L78" i="1"/>
  <c r="K78" i="1"/>
  <c r="J78" i="1"/>
  <c r="I78" i="1"/>
  <c r="F78" i="1"/>
  <c r="E78" i="1"/>
  <c r="D78" i="1"/>
  <c r="M77" i="1"/>
  <c r="I77" i="1"/>
  <c r="E77" i="1"/>
  <c r="R76" i="1"/>
  <c r="S76" i="1" s="1"/>
  <c r="H76" i="1"/>
  <c r="Q76" i="1" s="1"/>
  <c r="G76" i="1"/>
  <c r="F76" i="1"/>
  <c r="R74" i="1"/>
  <c r="S74" i="1" s="1"/>
  <c r="H74" i="1"/>
  <c r="G74" i="1"/>
  <c r="F74" i="1"/>
  <c r="R73" i="1"/>
  <c r="S73" i="1" s="1"/>
  <c r="H73" i="1"/>
  <c r="Q73" i="1" s="1"/>
  <c r="G73" i="1"/>
  <c r="F73" i="1"/>
  <c r="P72" i="1"/>
  <c r="O72" i="1"/>
  <c r="N72" i="1"/>
  <c r="M72" i="1"/>
  <c r="L72" i="1"/>
  <c r="K72" i="1"/>
  <c r="J72" i="1"/>
  <c r="I72" i="1"/>
  <c r="H72" i="1"/>
  <c r="E72" i="1"/>
  <c r="D72" i="1"/>
  <c r="H71" i="1"/>
  <c r="F71" i="1"/>
  <c r="Q71" i="1" s="1"/>
  <c r="H70" i="1"/>
  <c r="F70" i="1"/>
  <c r="H69" i="1"/>
  <c r="F69" i="1"/>
  <c r="R68" i="1"/>
  <c r="S68" i="1" s="1"/>
  <c r="H68" i="1"/>
  <c r="G68" i="1"/>
  <c r="F68" i="1"/>
  <c r="H67" i="1"/>
  <c r="F67" i="1"/>
  <c r="R66" i="1"/>
  <c r="S66" i="1" s="1"/>
  <c r="Q66" i="1"/>
  <c r="H66" i="1"/>
  <c r="G66" i="1"/>
  <c r="F66" i="1"/>
  <c r="S65" i="1"/>
  <c r="R65" i="1"/>
  <c r="H65" i="1"/>
  <c r="G65" i="1"/>
  <c r="F65" i="1"/>
  <c r="R64" i="1"/>
  <c r="S64" i="1" s="1"/>
  <c r="Q64" i="1"/>
  <c r="H64" i="1"/>
  <c r="G64" i="1"/>
  <c r="F64" i="1"/>
  <c r="P63" i="1"/>
  <c r="O63" i="1"/>
  <c r="N63" i="1"/>
  <c r="M63" i="1"/>
  <c r="L63" i="1"/>
  <c r="K63" i="1"/>
  <c r="J63" i="1"/>
  <c r="I63" i="1"/>
  <c r="G63" i="1" s="1"/>
  <c r="H63" i="1"/>
  <c r="E63" i="1"/>
  <c r="E62" i="1" s="1"/>
  <c r="D63" i="1"/>
  <c r="D62" i="1" s="1"/>
  <c r="P62" i="1"/>
  <c r="O62" i="1"/>
  <c r="N62" i="1"/>
  <c r="M62" i="1"/>
  <c r="L62" i="1"/>
  <c r="K62" i="1"/>
  <c r="J62" i="1"/>
  <c r="I62" i="1"/>
  <c r="G62" i="1" s="1"/>
  <c r="Q61" i="1"/>
  <c r="P61" i="1"/>
  <c r="O61" i="1"/>
  <c r="N61" i="1"/>
  <c r="M61" i="1"/>
  <c r="L61" i="1"/>
  <c r="K61" i="1"/>
  <c r="J61" i="1"/>
  <c r="I61" i="1"/>
  <c r="R61" i="1" s="1"/>
  <c r="S61" i="1" s="1"/>
  <c r="H61" i="1"/>
  <c r="F61" i="1"/>
  <c r="E61" i="1"/>
  <c r="D61" i="1"/>
  <c r="S60" i="1"/>
  <c r="R60" i="1"/>
  <c r="H60" i="1"/>
  <c r="Q60" i="1" s="1"/>
  <c r="G60" i="1"/>
  <c r="F60" i="1"/>
  <c r="R59" i="1"/>
  <c r="S59" i="1" s="1"/>
  <c r="Q59" i="1"/>
  <c r="H59" i="1"/>
  <c r="G59" i="1"/>
  <c r="F59" i="1"/>
  <c r="S58" i="1"/>
  <c r="R58" i="1"/>
  <c r="H58" i="1"/>
  <c r="G58" i="1"/>
  <c r="F58" i="1"/>
  <c r="F57" i="1" s="1"/>
  <c r="F56" i="1" s="1"/>
  <c r="P57" i="1"/>
  <c r="O57" i="1"/>
  <c r="N57" i="1"/>
  <c r="M57" i="1"/>
  <c r="M56" i="1" s="1"/>
  <c r="L57" i="1"/>
  <c r="K57" i="1"/>
  <c r="J57" i="1"/>
  <c r="I57" i="1"/>
  <c r="I56" i="1" s="1"/>
  <c r="E57" i="1"/>
  <c r="D57" i="1"/>
  <c r="N56" i="1"/>
  <c r="J56" i="1"/>
  <c r="E56" i="1"/>
  <c r="Q54" i="1"/>
  <c r="P54" i="1"/>
  <c r="O54" i="1"/>
  <c r="N54" i="1"/>
  <c r="M54" i="1"/>
  <c r="L54" i="1"/>
  <c r="K54" i="1"/>
  <c r="J54" i="1"/>
  <c r="H54" i="1" s="1"/>
  <c r="I54" i="1"/>
  <c r="F54" i="1"/>
  <c r="E54" i="1"/>
  <c r="D54" i="1"/>
  <c r="Q53" i="1"/>
  <c r="P53" i="1"/>
  <c r="O53" i="1"/>
  <c r="N53" i="1"/>
  <c r="M53" i="1"/>
  <c r="L53" i="1"/>
  <c r="K53" i="1"/>
  <c r="J53" i="1"/>
  <c r="H53" i="1" s="1"/>
  <c r="I53" i="1"/>
  <c r="F53" i="1"/>
  <c r="E53" i="1"/>
  <c r="D53" i="1"/>
  <c r="Q52" i="1"/>
  <c r="P52" i="1"/>
  <c r="O52" i="1"/>
  <c r="N52" i="1"/>
  <c r="M52" i="1"/>
  <c r="L52" i="1"/>
  <c r="K52" i="1"/>
  <c r="J52" i="1"/>
  <c r="H52" i="1" s="1"/>
  <c r="I52" i="1"/>
  <c r="F52" i="1"/>
  <c r="E52" i="1"/>
  <c r="D52" i="1"/>
  <c r="Q51" i="1"/>
  <c r="P51" i="1"/>
  <c r="O51" i="1"/>
  <c r="N51" i="1"/>
  <c r="M51" i="1"/>
  <c r="L51" i="1"/>
  <c r="K51" i="1"/>
  <c r="J51" i="1"/>
  <c r="H51" i="1" s="1"/>
  <c r="I51" i="1"/>
  <c r="F51" i="1"/>
  <c r="E51" i="1"/>
  <c r="D51" i="1"/>
  <c r="Q50" i="1"/>
  <c r="P50" i="1"/>
  <c r="O50" i="1"/>
  <c r="N50" i="1"/>
  <c r="M50" i="1"/>
  <c r="L50" i="1"/>
  <c r="K50" i="1"/>
  <c r="J50" i="1"/>
  <c r="H50" i="1" s="1"/>
  <c r="I50" i="1"/>
  <c r="F50" i="1"/>
  <c r="E50" i="1"/>
  <c r="D50" i="1"/>
  <c r="Q49" i="1"/>
  <c r="P49" i="1"/>
  <c r="O49" i="1"/>
  <c r="N49" i="1"/>
  <c r="M49" i="1"/>
  <c r="L49" i="1"/>
  <c r="K49" i="1"/>
  <c r="J49" i="1"/>
  <c r="H49" i="1" s="1"/>
  <c r="I49" i="1"/>
  <c r="F49" i="1"/>
  <c r="E49" i="1"/>
  <c r="D49" i="1"/>
  <c r="Q48" i="1"/>
  <c r="P48" i="1"/>
  <c r="O48" i="1"/>
  <c r="N48" i="1"/>
  <c r="M48" i="1"/>
  <c r="L48" i="1"/>
  <c r="K48" i="1"/>
  <c r="J48" i="1"/>
  <c r="H48" i="1" s="1"/>
  <c r="I48" i="1"/>
  <c r="F48" i="1"/>
  <c r="E48" i="1"/>
  <c r="D48" i="1"/>
  <c r="Q47" i="1"/>
  <c r="P47" i="1"/>
  <c r="O47" i="1"/>
  <c r="N47" i="1"/>
  <c r="M47" i="1"/>
  <c r="L47" i="1"/>
  <c r="K47" i="1"/>
  <c r="J47" i="1"/>
  <c r="H47" i="1" s="1"/>
  <c r="I47" i="1"/>
  <c r="F47" i="1"/>
  <c r="E47" i="1"/>
  <c r="D47" i="1"/>
  <c r="Q46" i="1"/>
  <c r="P46" i="1"/>
  <c r="P44" i="1" s="1"/>
  <c r="P43" i="1" s="1"/>
  <c r="O46" i="1"/>
  <c r="N46" i="1"/>
  <c r="N44" i="1" s="1"/>
  <c r="N43" i="1" s="1"/>
  <c r="M46" i="1"/>
  <c r="L46" i="1"/>
  <c r="K46" i="1"/>
  <c r="J46" i="1"/>
  <c r="H46" i="1" s="1"/>
  <c r="I46" i="1"/>
  <c r="F46" i="1"/>
  <c r="E46" i="1"/>
  <c r="D46" i="1"/>
  <c r="Q45" i="1"/>
  <c r="P45" i="1"/>
  <c r="O45" i="1"/>
  <c r="N45" i="1"/>
  <c r="M45" i="1"/>
  <c r="L45" i="1"/>
  <c r="K45" i="1"/>
  <c r="K44" i="1" s="1"/>
  <c r="K43" i="1" s="1"/>
  <c r="J45" i="1"/>
  <c r="H45" i="1" s="1"/>
  <c r="I45" i="1"/>
  <c r="F45" i="1"/>
  <c r="F44" i="1" s="1"/>
  <c r="F43" i="1" s="1"/>
  <c r="E45" i="1"/>
  <c r="D45" i="1"/>
  <c r="D44" i="1" s="1"/>
  <c r="D43" i="1" s="1"/>
  <c r="O44" i="1"/>
  <c r="O43" i="1" s="1"/>
  <c r="L44" i="1"/>
  <c r="L43" i="1" s="1"/>
  <c r="J44" i="1"/>
  <c r="H44" i="1" s="1"/>
  <c r="Q42" i="1"/>
  <c r="P42" i="1"/>
  <c r="P40" i="1" s="1"/>
  <c r="P27" i="1" s="1"/>
  <c r="P20" i="1" s="1"/>
  <c r="O42" i="1"/>
  <c r="N42" i="1"/>
  <c r="N40" i="1" s="1"/>
  <c r="N27" i="1" s="1"/>
  <c r="M42" i="1"/>
  <c r="L42" i="1"/>
  <c r="K42" i="1"/>
  <c r="J42" i="1"/>
  <c r="H42" i="1" s="1"/>
  <c r="I42" i="1"/>
  <c r="F42" i="1"/>
  <c r="E42" i="1"/>
  <c r="D42" i="1"/>
  <c r="Q41" i="1"/>
  <c r="P41" i="1"/>
  <c r="O41" i="1"/>
  <c r="N41" i="1"/>
  <c r="M41" i="1"/>
  <c r="L41" i="1"/>
  <c r="K41" i="1"/>
  <c r="K40" i="1" s="1"/>
  <c r="J41" i="1"/>
  <c r="H41" i="1" s="1"/>
  <c r="I41" i="1"/>
  <c r="F41" i="1"/>
  <c r="F40" i="1" s="1"/>
  <c r="E41" i="1"/>
  <c r="D41" i="1"/>
  <c r="D40" i="1" s="1"/>
  <c r="O40" i="1"/>
  <c r="L40" i="1"/>
  <c r="J40" i="1"/>
  <c r="R39" i="1"/>
  <c r="S39" i="1" s="1"/>
  <c r="H39" i="1"/>
  <c r="Q39" i="1" s="1"/>
  <c r="G39" i="1"/>
  <c r="F39" i="1"/>
  <c r="R38" i="1"/>
  <c r="S38" i="1" s="1"/>
  <c r="H38" i="1"/>
  <c r="G38" i="1"/>
  <c r="F38" i="1"/>
  <c r="R37" i="1"/>
  <c r="S37" i="1" s="1"/>
  <c r="H37" i="1"/>
  <c r="G37" i="1"/>
  <c r="F37" i="1"/>
  <c r="R36" i="1"/>
  <c r="S36" i="1" s="1"/>
  <c r="H36" i="1"/>
  <c r="G36" i="1"/>
  <c r="F36" i="1"/>
  <c r="R35" i="1"/>
  <c r="S35" i="1" s="1"/>
  <c r="H35" i="1"/>
  <c r="G35" i="1"/>
  <c r="F35" i="1"/>
  <c r="H34" i="1"/>
  <c r="Q34" i="1" s="1"/>
  <c r="F34" i="1"/>
  <c r="S33" i="1"/>
  <c r="R33" i="1"/>
  <c r="Q33" i="1"/>
  <c r="H33" i="1"/>
  <c r="G33" i="1"/>
  <c r="F33" i="1"/>
  <c r="S32" i="1"/>
  <c r="R32" i="1"/>
  <c r="H32" i="1"/>
  <c r="G32" i="1"/>
  <c r="F32" i="1"/>
  <c r="P31" i="1"/>
  <c r="O31" i="1"/>
  <c r="N31" i="1"/>
  <c r="M31" i="1"/>
  <c r="L31" i="1"/>
  <c r="K31" i="1"/>
  <c r="J31" i="1"/>
  <c r="H31" i="1" s="1"/>
  <c r="I31" i="1"/>
  <c r="E31" i="1"/>
  <c r="E28" i="1" s="1"/>
  <c r="D31" i="1"/>
  <c r="D28" i="1" s="1"/>
  <c r="P28" i="1"/>
  <c r="O28" i="1"/>
  <c r="N28" i="1"/>
  <c r="M28" i="1"/>
  <c r="L28" i="1"/>
  <c r="L27" i="1" s="1"/>
  <c r="L20" i="1" s="1"/>
  <c r="K28" i="1"/>
  <c r="J28" i="1"/>
  <c r="H28" i="1" s="1"/>
  <c r="I28" i="1"/>
  <c r="P25" i="1"/>
  <c r="O25" i="1"/>
  <c r="N25" i="1"/>
  <c r="M25" i="1"/>
  <c r="L25" i="1"/>
  <c r="K25" i="1"/>
  <c r="J25" i="1"/>
  <c r="H25" i="1" s="1"/>
  <c r="I25" i="1"/>
  <c r="R25" i="1" s="1"/>
  <c r="S25" i="1" s="1"/>
  <c r="G25" i="1"/>
  <c r="E25" i="1"/>
  <c r="D25" i="1"/>
  <c r="Q24" i="1"/>
  <c r="P24" i="1"/>
  <c r="O24" i="1"/>
  <c r="N24" i="1"/>
  <c r="M24" i="1"/>
  <c r="L24" i="1"/>
  <c r="K24" i="1"/>
  <c r="J24" i="1"/>
  <c r="I24" i="1"/>
  <c r="R24" i="1" s="1"/>
  <c r="S24" i="1" s="1"/>
  <c r="H24" i="1"/>
  <c r="F24" i="1"/>
  <c r="E24" i="1"/>
  <c r="D24" i="1"/>
  <c r="Q23" i="1"/>
  <c r="P23" i="1"/>
  <c r="O23" i="1"/>
  <c r="N23" i="1"/>
  <c r="M23" i="1"/>
  <c r="L23" i="1"/>
  <c r="K23" i="1"/>
  <c r="J23" i="1"/>
  <c r="H23" i="1" s="1"/>
  <c r="I23" i="1"/>
  <c r="R23" i="1" s="1"/>
  <c r="S23" i="1" s="1"/>
  <c r="G23" i="1"/>
  <c r="F23" i="1"/>
  <c r="E23" i="1"/>
  <c r="D23" i="1"/>
  <c r="Q22" i="1"/>
  <c r="P22" i="1"/>
  <c r="O22" i="1"/>
  <c r="N22" i="1"/>
  <c r="M22" i="1"/>
  <c r="L22" i="1"/>
  <c r="K22" i="1"/>
  <c r="J22" i="1"/>
  <c r="I22" i="1"/>
  <c r="R22" i="1" s="1"/>
  <c r="S22" i="1" s="1"/>
  <c r="H22" i="1"/>
  <c r="F22" i="1"/>
  <c r="E22" i="1"/>
  <c r="D22" i="1"/>
  <c r="Q65" i="1" l="1"/>
  <c r="Q68" i="1"/>
  <c r="G72" i="1"/>
  <c r="Q32" i="1"/>
  <c r="H62" i="1"/>
  <c r="Q98" i="1"/>
  <c r="F77" i="1"/>
  <c r="D77" i="1"/>
  <c r="Q74" i="1"/>
  <c r="Q72" i="1" s="1"/>
  <c r="Q35" i="1"/>
  <c r="Q36" i="1"/>
  <c r="Q37" i="1"/>
  <c r="D27" i="1"/>
  <c r="D20" i="1" s="1"/>
  <c r="N20" i="1"/>
  <c r="O27" i="1"/>
  <c r="O20" i="1" s="1"/>
  <c r="H40" i="1"/>
  <c r="K27" i="1"/>
  <c r="K20" i="1" s="1"/>
  <c r="G22" i="1"/>
  <c r="G24" i="1"/>
  <c r="K56" i="1"/>
  <c r="R28" i="1"/>
  <c r="S28" i="1" s="1"/>
  <c r="R31" i="1"/>
  <c r="S31" i="1" s="1"/>
  <c r="E40" i="1"/>
  <c r="M40" i="1"/>
  <c r="Q40" i="1"/>
  <c r="J43" i="1"/>
  <c r="H43" i="1" s="1"/>
  <c r="E44" i="1"/>
  <c r="E43" i="1" s="1"/>
  <c r="I44" i="1"/>
  <c r="M44" i="1"/>
  <c r="M43" i="1" s="1"/>
  <c r="Q44" i="1"/>
  <c r="Q43" i="1" s="1"/>
  <c r="H56" i="1"/>
  <c r="D56" i="1"/>
  <c r="D55" i="1" s="1"/>
  <c r="L56" i="1"/>
  <c r="P56" i="1"/>
  <c r="Q69" i="1"/>
  <c r="J77" i="1"/>
  <c r="H78" i="1"/>
  <c r="R84" i="1"/>
  <c r="S84" i="1" s="1"/>
  <c r="E87" i="1"/>
  <c r="E55" i="1" s="1"/>
  <c r="E21" i="1" s="1"/>
  <c r="G82" i="1"/>
  <c r="G85" i="1"/>
  <c r="M55" i="1"/>
  <c r="M21" i="1" s="1"/>
  <c r="J27" i="1"/>
  <c r="G28" i="1"/>
  <c r="G31" i="1"/>
  <c r="F31" i="1"/>
  <c r="F28" i="1" s="1"/>
  <c r="F27" i="1" s="1"/>
  <c r="F20" i="1" s="1"/>
  <c r="H57" i="1"/>
  <c r="R62" i="1"/>
  <c r="S62" i="1" s="1"/>
  <c r="R63" i="1"/>
  <c r="S63" i="1" s="1"/>
  <c r="F63" i="1"/>
  <c r="Q67" i="1"/>
  <c r="Q70" i="1"/>
  <c r="R72" i="1"/>
  <c r="S72" i="1" s="1"/>
  <c r="F72" i="1"/>
  <c r="R80" i="1"/>
  <c r="S80" i="1" s="1"/>
  <c r="R83" i="1"/>
  <c r="S83" i="1" s="1"/>
  <c r="R88" i="1"/>
  <c r="S88" i="1" s="1"/>
  <c r="F87" i="1"/>
  <c r="M87" i="1"/>
  <c r="Q96" i="1"/>
  <c r="Q25" i="1" s="1"/>
  <c r="Q58" i="1"/>
  <c r="Q57" i="1" s="1"/>
  <c r="Q56" i="1" s="1"/>
  <c r="G61" i="1"/>
  <c r="O56" i="1"/>
  <c r="N87" i="1"/>
  <c r="N55" i="1" s="1"/>
  <c r="N21" i="1" s="1"/>
  <c r="R44" i="1"/>
  <c r="S44" i="1" s="1"/>
  <c r="I43" i="1"/>
  <c r="G42" i="1"/>
  <c r="R42" i="1"/>
  <c r="S42" i="1" s="1"/>
  <c r="G48" i="1"/>
  <c r="R48" i="1"/>
  <c r="S48" i="1" s="1"/>
  <c r="G49" i="1"/>
  <c r="R49" i="1"/>
  <c r="S49" i="1" s="1"/>
  <c r="G50" i="1"/>
  <c r="R50" i="1"/>
  <c r="S50" i="1" s="1"/>
  <c r="G51" i="1"/>
  <c r="R51" i="1"/>
  <c r="S51" i="1" s="1"/>
  <c r="G90" i="1"/>
  <c r="I87" i="1"/>
  <c r="R90" i="1"/>
  <c r="S90" i="1" s="1"/>
  <c r="G91" i="1"/>
  <c r="R91" i="1"/>
  <c r="S91" i="1" s="1"/>
  <c r="G92" i="1"/>
  <c r="R92" i="1"/>
  <c r="S92" i="1" s="1"/>
  <c r="G93" i="1"/>
  <c r="R93" i="1"/>
  <c r="S93" i="1" s="1"/>
  <c r="G94" i="1"/>
  <c r="R94" i="1"/>
  <c r="S94" i="1" s="1"/>
  <c r="G95" i="1"/>
  <c r="R95" i="1"/>
  <c r="S95" i="1" s="1"/>
  <c r="G96" i="1"/>
  <c r="R96" i="1"/>
  <c r="S96" i="1" s="1"/>
  <c r="G47" i="1"/>
  <c r="R47" i="1"/>
  <c r="S47" i="1" s="1"/>
  <c r="G54" i="1"/>
  <c r="R54" i="1"/>
  <c r="S54" i="1" s="1"/>
  <c r="Q38" i="1"/>
  <c r="I40" i="1"/>
  <c r="R77" i="1"/>
  <c r="S77" i="1" s="1"/>
  <c r="G78" i="1"/>
  <c r="R78" i="1"/>
  <c r="S78" i="1" s="1"/>
  <c r="G46" i="1"/>
  <c r="R46" i="1"/>
  <c r="S46" i="1" s="1"/>
  <c r="G52" i="1"/>
  <c r="R52" i="1"/>
  <c r="S52" i="1" s="1"/>
  <c r="G53" i="1"/>
  <c r="R53" i="1"/>
  <c r="S53" i="1" s="1"/>
  <c r="G41" i="1"/>
  <c r="R41" i="1"/>
  <c r="S41" i="1" s="1"/>
  <c r="G45" i="1"/>
  <c r="R45" i="1"/>
  <c r="S45" i="1" s="1"/>
  <c r="G56" i="1"/>
  <c r="R56" i="1"/>
  <c r="S56" i="1" s="1"/>
  <c r="G57" i="1"/>
  <c r="R57" i="1"/>
  <c r="S57" i="1" s="1"/>
  <c r="L55" i="1"/>
  <c r="P55" i="1"/>
  <c r="Q63" i="1"/>
  <c r="H77" i="1"/>
  <c r="K77" i="1"/>
  <c r="G77" i="1" s="1"/>
  <c r="O77" i="1"/>
  <c r="O55" i="1" s="1"/>
  <c r="J87" i="1"/>
  <c r="Q62" i="1" l="1"/>
  <c r="Q55" i="1" s="1"/>
  <c r="Q21" i="1" s="1"/>
  <c r="Q31" i="1"/>
  <c r="Q28" i="1" s="1"/>
  <c r="Q27" i="1" s="1"/>
  <c r="Q20" i="1" s="1"/>
  <c r="H27" i="1"/>
  <c r="J20" i="1"/>
  <c r="H20" i="1" s="1"/>
  <c r="M27" i="1"/>
  <c r="E27" i="1"/>
  <c r="F62" i="1"/>
  <c r="F55" i="1" s="1"/>
  <c r="G44" i="1"/>
  <c r="N26" i="1"/>
  <c r="N19" i="1" s="1"/>
  <c r="L26" i="1"/>
  <c r="L19" i="1" s="1"/>
  <c r="L21" i="1"/>
  <c r="O26" i="1"/>
  <c r="O19" i="1" s="1"/>
  <c r="O21" i="1"/>
  <c r="D21" i="1"/>
  <c r="D26" i="1"/>
  <c r="D19" i="1" s="1"/>
  <c r="K55" i="1"/>
  <c r="R87" i="1"/>
  <c r="S87" i="1" s="1"/>
  <c r="G87" i="1"/>
  <c r="I55" i="1"/>
  <c r="G43" i="1"/>
  <c r="R43" i="1"/>
  <c r="S43" i="1" s="1"/>
  <c r="G40" i="1"/>
  <c r="R40" i="1"/>
  <c r="S40" i="1" s="1"/>
  <c r="I27" i="1"/>
  <c r="H87" i="1"/>
  <c r="J55" i="1"/>
  <c r="P26" i="1"/>
  <c r="P19" i="1" s="1"/>
  <c r="P21" i="1"/>
  <c r="Q26" i="1" l="1"/>
  <c r="Q19" i="1" s="1"/>
  <c r="E20" i="1"/>
  <c r="E26" i="1"/>
  <c r="E19" i="1" s="1"/>
  <c r="M26" i="1"/>
  <c r="M19" i="1" s="1"/>
  <c r="M20" i="1"/>
  <c r="F21" i="1"/>
  <c r="F26" i="1"/>
  <c r="F19" i="1" s="1"/>
  <c r="G55" i="1"/>
  <c r="R55" i="1"/>
  <c r="S55" i="1" s="1"/>
  <c r="I21" i="1"/>
  <c r="H55" i="1"/>
  <c r="J26" i="1"/>
  <c r="J21" i="1"/>
  <c r="H21" i="1" s="1"/>
  <c r="R27" i="1"/>
  <c r="S27" i="1" s="1"/>
  <c r="I26" i="1"/>
  <c r="I20" i="1"/>
  <c r="G27" i="1"/>
  <c r="K21" i="1"/>
  <c r="K26" i="1"/>
  <c r="K19" i="1" s="1"/>
  <c r="R26" i="1" l="1"/>
  <c r="S26" i="1" s="1"/>
  <c r="I19" i="1"/>
  <c r="G26" i="1"/>
  <c r="R21" i="1"/>
  <c r="S21" i="1" s="1"/>
  <c r="G21" i="1"/>
  <c r="R20" i="1"/>
  <c r="S20" i="1" s="1"/>
  <c r="G20" i="1"/>
  <c r="J19" i="1"/>
  <c r="H19" i="1" s="1"/>
  <c r="H26" i="1"/>
  <c r="R19" i="1" l="1"/>
  <c r="S19" i="1" s="1"/>
  <c r="G19" i="1"/>
</calcChain>
</file>

<file path=xl/sharedStrings.xml><?xml version="1.0" encoding="utf-8"?>
<sst xmlns="http://schemas.openxmlformats.org/spreadsheetml/2006/main" count="376" uniqueCount="169">
  <si>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</si>
  <si>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</si>
  <si>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</si>
  <si>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</si>
  <si>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</si>
  <si>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</si>
  <si>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</si>
  <si>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</si>
  <si>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</si>
  <si>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</si>
  <si>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</si>
  <si>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</si>
  <si>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</si>
  <si>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</si>
  <si>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</si>
  <si>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</si>
  <si>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</si>
  <si>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</si>
  <si>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</si>
  <si>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</si>
  <si>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</si>
  <si>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</si>
  <si>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</si>
  <si>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</si>
  <si>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</si>
  <si>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</si>
  <si>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</si>
  <si>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</si>
  <si>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</si>
  <si>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</si>
  <si>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</si>
  <si>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</si>
  <si>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</si>
  <si>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</si>
  <si>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</si>
  <si>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</si>
  <si>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</si>
  <si>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</si>
  <si>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</si>
  <si>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</si>
  <si>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</si>
  <si>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</si>
  <si>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</si>
  <si>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</si>
  <si>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</si>
  <si>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</si>
  <si>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</si>
  <si>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</si>
  <si>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</si>
  <si>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</si>
  <si>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</si>
  <si>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</si>
  <si>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</si>
  <si>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</si>
  <si>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</si>
  <si>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</si>
  <si>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</si>
  <si>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</si>
  <si>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</si>
  <si>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</si>
  <si>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</si>
  <si>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</si>
  <si>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</si>
  <si>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</si>
  <si>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</si>
  <si>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</si>
  <si>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</si>
  <si>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</si>
  <si>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</si>
  <si>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</si>
  <si>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</si>
  <si>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</si>
  <si>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</si>
  <si>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</si>
  <si>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</si>
  <si>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</si>
  <si>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</si>
  <si>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</si>
  <si>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</si>
  <si>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</si>
  <si>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</si>
  <si>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</si>
  <si>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</si>
  <si>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</si>
  <si>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</si>
  <si>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</si>
  <si>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</si>
  <si>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</si>
  <si>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</si>
  <si>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</si>
  <si>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</si>
  <si>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</si>
  <si>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</si>
  <si>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</si>
  <si>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</si>
  <si>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</si>
  <si>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</si>
  <si>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</si>
  <si>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</si>
  <si>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</si>
  <si>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</si>
  <si>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</si>
  <si>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</si>
  <si>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</si>
  <si>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</si>
  <si>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</si>
  <si>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</si>
  <si>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</si>
  <si>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</si>
  <si>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</si>
  <si>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</si>
  <si>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</si>
  <si>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</si>
  <si>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</si>
  <si>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</si>
  <si>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</si>
  <si>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</si>
  <si>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</si>
  <si>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</si>
  <si>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</si>
  <si>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</si>
  <si>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</si>
  <si>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</si>
  <si>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Финансирование капитальных вложений года 2025, млн. рублей (с НДС)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</si>
  <si>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</si>
  <si>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в прогнозных ценах соответствующих лет,  млн. рублей (с НДС) 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</si>
  <si>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</si>
  <si>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</si>
  <si>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</si>
  <si>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</si>
  <si>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</si>
  <si>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</si>
  <si>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</si>
  <si>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</si>
  <si>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</si>
  <si>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</si>
  <si>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</si>
  <si>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</si>
  <si>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</si>
  <si>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</si>
  <si>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</si>
  <si>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</si>
  <si>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</si>
  <si>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</si>
  <si>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</si>
  <si>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</si>
  <si>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</si>
  <si>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</si>
  <si>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Погашение кредиторской задолженности предыдущих периодов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</si>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</sst>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0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1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54" borderId="13" applyNumberFormat="0" applyProtection="0">
      <alignment horizontal="right" vertical="center"/>
    </xf>
    <xf numFmtId="4" fontId="11" fillId="54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3" borderId="13" applyNumberFormat="0" applyProtection="0">
      <alignment horizontal="left" vertical="center" indent="1"/>
    </xf>
    <xf numFmtId="4" fontId="11" fillId="63" borderId="13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0" fontId="29" fillId="69" borderId="15" applyNumberFormat="0">
      <protection locked="0"/>
    </xf>
    <xf numFmtId="0" fontId="30" fillId="70" borderId="16" applyBorder="0"/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7">
      <protection locked="0"/>
    </xf>
    <xf numFmtId="0" fontId="35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8" borderId="18" applyNumberFormat="0" applyAlignment="0" applyProtection="0"/>
    <xf numFmtId="165" fontId="11" fillId="18" borderId="18" applyNumberFormat="0" applyAlignment="0" applyProtection="0"/>
    <xf numFmtId="165" fontId="35" fillId="17" borderId="18" applyNumberFormat="0" applyAlignment="0" applyProtection="0"/>
    <xf numFmtId="0" fontId="36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3" borderId="13" applyNumberFormat="0" applyAlignment="0" applyProtection="0"/>
    <xf numFmtId="165" fontId="11" fillId="83" borderId="13" applyNumberFormat="0" applyAlignment="0" applyProtection="0"/>
    <xf numFmtId="165" fontId="36" fillId="82" borderId="13" applyNumberFormat="0" applyAlignment="0" applyProtection="0"/>
    <xf numFmtId="0" fontId="37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3" borderId="18" applyNumberFormat="0" applyAlignment="0" applyProtection="0"/>
    <xf numFmtId="165" fontId="11" fillId="83" borderId="18" applyNumberFormat="0" applyAlignment="0" applyProtection="0"/>
    <xf numFmtId="165" fontId="37" fillId="82" borderId="18" applyNumberFormat="0" applyAlignment="0" applyProtection="0"/>
    <xf numFmtId="165" fontId="38" fillId="0" borderId="0" applyBorder="0">
      <alignment horizontal="center" vertical="center" wrapText="1"/>
    </xf>
    <xf numFmtId="0" fontId="39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39" fillId="0" borderId="19" applyNumberFormat="0" applyFill="0" applyAlignment="0" applyProtection="0"/>
    <xf numFmtId="0" fontId="40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1" fillId="0" borderId="20" applyNumberFormat="0" applyFill="0" applyAlignment="0" applyProtection="0"/>
    <xf numFmtId="165" fontId="40" fillId="0" borderId="20" applyNumberFormat="0" applyFill="0" applyAlignment="0" applyProtection="0"/>
    <xf numFmtId="0" fontId="42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2" applyBorder="0">
      <alignment horizontal="center" vertical="center" wrapText="1"/>
    </xf>
    <xf numFmtId="165" fontId="43" fillId="0" borderId="22" applyBorder="0">
      <alignment horizontal="center" vertical="center" wrapText="1"/>
    </xf>
    <xf numFmtId="169" fontId="44" fillId="84" borderId="17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47" fillId="0" borderId="23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6" borderId="24" applyNumberFormat="0" applyAlignment="0" applyProtection="0"/>
    <xf numFmtId="165" fontId="48" fillId="85" borderId="24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5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62" fillId="0" borderId="26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7" applyBorder="0">
      <alignment horizontal="right"/>
    </xf>
    <xf numFmtId="4" fontId="45" fillId="4" borderId="27" applyBorder="0">
      <alignment horizontal="right"/>
    </xf>
    <xf numFmtId="4" fontId="45" fillId="90" borderId="28" applyBorder="0">
      <alignment horizontal="right"/>
    </xf>
    <xf numFmtId="4" fontId="45" fillId="90" borderId="28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2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/>
    <xf numFmtId="0" fontId="3" fillId="0" borderId="0" xfId="3" applyFont="1" applyAlignment="1">
      <alignment horizontal="center"/>
    </xf>
    <xf numFmtId="0" fontId="3" fillId="0" borderId="0" xfId="3" applyFont="1"/>
    <xf numFmtId="0" fontId="2" fillId="0" borderId="0" xfId="3"/>
    <xf numFmtId="0" fontId="3" fillId="0" borderId="0" xfId="3" applyFont="1" applyAlignment="1">
      <alignment wrapText="1"/>
    </xf>
    <xf numFmtId="0" fontId="3" fillId="3" borderId="0" xfId="3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0" borderId="0" xfId="4" applyFont="1"/>
    <xf numFmtId="0" fontId="2" fillId="3" borderId="0" xfId="3" applyFill="1"/>
    <xf numFmtId="0" fontId="3" fillId="0" borderId="0" xfId="3" applyFont="1" applyAlignment="1">
      <alignment horizontal="right"/>
    </xf>
    <xf numFmtId="0" fontId="8" fillId="0" borderId="0" xfId="4" applyFont="1" applyAlignment="1">
      <alignment vertical="center"/>
    </xf>
    <xf numFmtId="0" fontId="2" fillId="0" borderId="3" xfId="3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2" fillId="0" borderId="3" xfId="2" quotePrefix="1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1" fontId="2" fillId="0" borderId="3" xfId="2" applyNumberFormat="1" applyFont="1" applyFill="1" applyBorder="1" applyAlignment="1">
      <alignment horizontal="right" vertical="center" wrapText="1"/>
    </xf>
    <xf numFmtId="9" fontId="2" fillId="0" borderId="3" xfId="2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0" xfId="2" applyFont="1"/>
    <xf numFmtId="0" fontId="6" fillId="0" borderId="0" xfId="4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0" borderId="3" xfId="3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2" fillId="3" borderId="4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/>
    </xf>
    <xf numFmtId="0" fontId="2" fillId="0" borderId="5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0">
    <pageSetUpPr fitToPage="1"/>
  </sheetPr>
  <dimension ref="A1:W98"/>
  <sheetViews>
    <sheetView tabSelected="1" view="pageBreakPreview" zoomScale="70" zoomScaleNormal="100" zoomScaleSheetLayoutView="70" workbookViewId="0">
      <selection activeCell="G20" sqref="G20"/>
    </sheetView>
  </sheetViews>
  <sheetFormatPr defaultRowHeight="15.75" x14ac:dyDescent="0.25"/>
  <cols>
    <col min="1" max="1" width="9.140625" style="3"/>
    <col min="2" max="2" width="42.5703125" style="2" bestFit="1" customWidth="1"/>
    <col min="3" max="3" width="19.42578125" style="3" customWidth="1"/>
    <col min="4" max="4" width="26.7109375" style="4" customWidth="1"/>
    <col min="5" max="5" width="24.85546875" style="4" customWidth="1"/>
    <col min="6" max="6" width="25.5703125" style="4" customWidth="1"/>
    <col min="7" max="7" width="13.85546875" style="4" customWidth="1"/>
    <col min="8" max="8" width="11.5703125" style="4" customWidth="1"/>
    <col min="9" max="9" width="10.28515625" style="4" customWidth="1"/>
    <col min="10" max="10" width="9.5703125" style="4" customWidth="1"/>
    <col min="11" max="11" width="10.42578125" style="4" customWidth="1"/>
    <col min="12" max="12" width="9.7109375" style="4" customWidth="1"/>
    <col min="13" max="13" width="10.42578125" style="4" customWidth="1"/>
    <col min="14" max="14" width="9" style="4" customWidth="1"/>
    <col min="15" max="16" width="12.140625" style="4" customWidth="1"/>
    <col min="17" max="17" width="25.85546875" style="4" customWidth="1"/>
    <col min="18" max="18" width="14.5703125" style="4" customWidth="1"/>
    <col min="19" max="19" width="12.42578125" style="5" customWidth="1"/>
    <col min="20" max="20" width="65.140625" style="2" customWidth="1"/>
    <col min="21" max="21" width="12.140625" style="6" customWidth="1"/>
    <col min="22" max="22" width="26" style="6" customWidth="1"/>
    <col min="23" max="60" width="12.140625" style="6" customWidth="1"/>
    <col min="61" max="61" width="13.85546875" style="6" customWidth="1"/>
    <col min="62" max="62" width="13.140625" style="6" customWidth="1"/>
    <col min="63" max="63" width="16.140625" style="6" customWidth="1"/>
    <col min="64" max="64" width="17.28515625" style="6" customWidth="1"/>
    <col min="65" max="65" width="14.85546875" style="6" customWidth="1"/>
    <col min="66" max="66" width="13.42578125" style="6" customWidth="1"/>
    <col min="67" max="67" width="20" style="6" customWidth="1"/>
    <col min="68" max="16384" width="9.140625" style="6"/>
  </cols>
  <sheetData>
    <row r="1" spans="1:23" ht="18.75" x14ac:dyDescent="0.25">
      <c r="A1" s="1"/>
      <c r="T1" s="21" t="s">
        <v>0</v>
      </c>
    </row>
    <row r="2" spans="1:23" ht="18.75" x14ac:dyDescent="0.25">
      <c r="T2" s="21" t="s">
        <v>1</v>
      </c>
    </row>
    <row r="3" spans="1:23" ht="18.75" x14ac:dyDescent="0.25">
      <c r="T3" s="21" t="s">
        <v>2</v>
      </c>
    </row>
    <row r="4" spans="1:23" s="9" customFormat="1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8"/>
      <c r="V4" s="8"/>
    </row>
    <row r="5" spans="1:23" s="9" customFormat="1" ht="18.75" customHeight="1" x14ac:dyDescent="0.3">
      <c r="A5" s="37" t="s">
        <v>122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0"/>
      <c r="V5" s="10"/>
      <c r="W5" s="10"/>
    </row>
    <row r="6" spans="1:23" s="9" customFormat="1" ht="18.75" x14ac:dyDescent="0.3">
      <c r="A6" s="7"/>
      <c r="B6" s="7"/>
      <c r="C6" s="7"/>
      <c r="D6" s="11"/>
      <c r="E6" s="11"/>
      <c r="F6" s="11"/>
      <c r="G6" s="7"/>
      <c r="H6" s="7"/>
      <c r="I6" s="7"/>
      <c r="J6" s="7"/>
      <c r="K6" s="7"/>
      <c r="L6" s="7"/>
      <c r="M6" s="7"/>
      <c r="N6" s="7"/>
      <c r="O6" s="7"/>
      <c r="P6" s="7"/>
      <c r="Q6" s="11"/>
      <c r="R6" s="7"/>
      <c r="S6" s="7"/>
      <c r="T6" s="7"/>
      <c r="U6" s="7"/>
      <c r="V6" s="7"/>
    </row>
    <row r="7" spans="1:23" s="9" customFormat="1" ht="18.75" customHeight="1" x14ac:dyDescent="0.3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10"/>
      <c r="V7" s="10"/>
    </row>
    <row r="8" spans="1:23" s="9" customFormat="1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13"/>
      <c r="V8" s="13"/>
    </row>
    <row r="9" spans="1:23" s="9" customFormat="1" x14ac:dyDescent="0.25">
      <c r="A9" s="12"/>
      <c r="B9" s="12"/>
      <c r="C9" s="12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4"/>
      <c r="R9" s="12"/>
      <c r="S9" s="12"/>
      <c r="T9" s="12"/>
      <c r="U9" s="12"/>
      <c r="V9" s="12"/>
    </row>
    <row r="10" spans="1:23" s="9" customFormat="1" ht="18.75" x14ac:dyDescent="0.3">
      <c r="A10" s="38" t="s">
        <v>115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15"/>
      <c r="V10" s="15"/>
    </row>
    <row r="11" spans="1:23" s="9" customFormat="1" ht="18.75" x14ac:dyDescent="0.3">
      <c r="D11" s="16"/>
      <c r="E11" s="16"/>
      <c r="F11" s="16"/>
      <c r="Q11" s="16"/>
      <c r="V11" s="17"/>
    </row>
    <row r="12" spans="1:23" s="9" customFormat="1" ht="18.75" x14ac:dyDescent="0.25">
      <c r="A12" s="32" t="s">
        <v>116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18"/>
      <c r="V12" s="18"/>
    </row>
    <row r="13" spans="1:23" s="9" customFormat="1" x14ac:dyDescent="0.25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13"/>
      <c r="V13" s="13"/>
    </row>
    <row r="14" spans="1:23" ht="18.7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3" ht="66.75" customHeight="1" x14ac:dyDescent="0.25">
      <c r="A15" s="31" t="s">
        <v>7</v>
      </c>
      <c r="B15" s="31" t="s">
        <v>8</v>
      </c>
      <c r="C15" s="31" t="s">
        <v>9</v>
      </c>
      <c r="D15" s="33" t="s">
        <v>10</v>
      </c>
      <c r="E15" s="33" t="s">
        <v>124</v>
      </c>
      <c r="F15" s="33" t="s">
        <v>125</v>
      </c>
      <c r="G15" s="39" t="s">
        <v>123</v>
      </c>
      <c r="H15" s="41"/>
      <c r="I15" s="41"/>
      <c r="J15" s="41"/>
      <c r="K15" s="41"/>
      <c r="L15" s="41"/>
      <c r="M15" s="41"/>
      <c r="N15" s="41"/>
      <c r="O15" s="41"/>
      <c r="P15" s="40"/>
      <c r="Q15" s="33" t="s">
        <v>11</v>
      </c>
      <c r="R15" s="31" t="s">
        <v>12</v>
      </c>
      <c r="S15" s="31"/>
      <c r="T15" s="31" t="s">
        <v>13</v>
      </c>
    </row>
    <row r="16" spans="1:23" ht="24.75" customHeight="1" x14ac:dyDescent="0.25">
      <c r="A16" s="31"/>
      <c r="B16" s="31"/>
      <c r="C16" s="31"/>
      <c r="D16" s="34"/>
      <c r="E16" s="34"/>
      <c r="F16" s="34"/>
      <c r="G16" s="39" t="s">
        <v>14</v>
      </c>
      <c r="H16" s="40"/>
      <c r="I16" s="39" t="s">
        <v>15</v>
      </c>
      <c r="J16" s="40"/>
      <c r="K16" s="39" t="s">
        <v>16</v>
      </c>
      <c r="L16" s="40"/>
      <c r="M16" s="39" t="s">
        <v>17</v>
      </c>
      <c r="N16" s="40"/>
      <c r="O16" s="39" t="s">
        <v>18</v>
      </c>
      <c r="P16" s="40"/>
      <c r="Q16" s="34"/>
      <c r="R16" s="31" t="s">
        <v>19</v>
      </c>
      <c r="S16" s="31" t="s">
        <v>20</v>
      </c>
      <c r="T16" s="31"/>
    </row>
    <row r="17" spans="1:20" x14ac:dyDescent="0.25">
      <c r="A17" s="31"/>
      <c r="B17" s="31"/>
      <c r="C17" s="31"/>
      <c r="D17" s="35"/>
      <c r="E17" s="35"/>
      <c r="F17" s="35"/>
      <c r="G17" s="19" t="s">
        <v>21</v>
      </c>
      <c r="H17" s="19" t="s">
        <v>22</v>
      </c>
      <c r="I17" s="19" t="s">
        <v>21</v>
      </c>
      <c r="J17" s="19" t="s">
        <v>22</v>
      </c>
      <c r="K17" s="19" t="s">
        <v>21</v>
      </c>
      <c r="L17" s="19" t="s">
        <v>22</v>
      </c>
      <c r="M17" s="19" t="s">
        <v>21</v>
      </c>
      <c r="N17" s="19" t="s">
        <v>22</v>
      </c>
      <c r="O17" s="19" t="s">
        <v>21</v>
      </c>
      <c r="P17" s="19" t="s">
        <v>22</v>
      </c>
      <c r="Q17" s="35"/>
      <c r="R17" s="31"/>
      <c r="S17" s="31"/>
      <c r="T17" s="31"/>
    </row>
    <row r="18" spans="1:20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20" s="27" customFormat="1" ht="31.5" x14ac:dyDescent="0.25">
      <c r="A19" s="22">
        <v>0</v>
      </c>
      <c r="B19" s="23" t="s">
        <v>23</v>
      </c>
      <c r="C19" s="24" t="s">
        <v>24</v>
      </c>
      <c r="D19" s="25">
        <f t="shared" ref="D19:F20" si="0">IFERROR(SUM(D26),"нд")</f>
        <v>1812.805701</v>
      </c>
      <c r="E19" s="25">
        <f t="shared" si="0"/>
        <v>928.73754699999995</v>
      </c>
      <c r="F19" s="25">
        <f t="shared" si="0"/>
        <v>884.06815400000005</v>
      </c>
      <c r="G19" s="25">
        <f t="shared" ref="G19:H28" si="1">IFERROR(IFERROR(SUM(I19,K19,M19,O19),"нд"),"нд")</f>
        <v>533.47590000000002</v>
      </c>
      <c r="H19" s="25">
        <f t="shared" si="1"/>
        <v>74.543825999999996</v>
      </c>
      <c r="I19" s="25">
        <f t="shared" ref="I19:Q19" si="2">IFERROR(SUM(I26),"нд")</f>
        <v>71.970343000000014</v>
      </c>
      <c r="J19" s="25">
        <f t="shared" si="2"/>
        <v>74.543825999999996</v>
      </c>
      <c r="K19" s="25">
        <f t="shared" si="2"/>
        <v>168.346161</v>
      </c>
      <c r="L19" s="25">
        <f t="shared" si="2"/>
        <v>0</v>
      </c>
      <c r="M19" s="25">
        <f t="shared" si="2"/>
        <v>102.707936</v>
      </c>
      <c r="N19" s="25">
        <f t="shared" si="2"/>
        <v>0</v>
      </c>
      <c r="O19" s="25">
        <f t="shared" si="2"/>
        <v>190.45146000000003</v>
      </c>
      <c r="P19" s="25">
        <f t="shared" si="2"/>
        <v>0</v>
      </c>
      <c r="Q19" s="25">
        <f t="shared" si="2"/>
        <v>809.52432799999985</v>
      </c>
      <c r="R19" s="25">
        <f t="shared" ref="R19:R28" si="3">IFERROR(IFERROR(SUM(J19,-1*SUM(I19)),"нд"),"нд")</f>
        <v>2.5734829999999818</v>
      </c>
      <c r="S19" s="26">
        <f t="shared" ref="S19:S28" si="4">IFERROR(IFERROR(IFERROR(R19/(SUM(I19)),"-"),"нд"),"нд")</f>
        <v>3.5757548077823963E-2</v>
      </c>
      <c r="T19" s="24" t="s">
        <v>25</v>
      </c>
    </row>
    <row r="20" spans="1:20" s="28" customFormat="1" x14ac:dyDescent="0.25">
      <c r="A20" s="22">
        <v>0.1</v>
      </c>
      <c r="B20" s="23" t="s">
        <v>26</v>
      </c>
      <c r="C20" s="24" t="s">
        <v>24</v>
      </c>
      <c r="D20" s="25">
        <f t="shared" si="0"/>
        <v>1426.2160280000001</v>
      </c>
      <c r="E20" s="25">
        <f t="shared" si="0"/>
        <v>910.582536</v>
      </c>
      <c r="F20" s="25">
        <f t="shared" si="0"/>
        <v>515.63349200000005</v>
      </c>
      <c r="G20" s="25">
        <f t="shared" si="1"/>
        <v>211.46589399999999</v>
      </c>
      <c r="H20" s="25">
        <f t="shared" si="1"/>
        <v>61.141219</v>
      </c>
      <c r="I20" s="25">
        <f t="shared" ref="I20:Q20" si="5">IFERROR(SUM(I27),"нд")</f>
        <v>71.970343000000014</v>
      </c>
      <c r="J20" s="25">
        <f t="shared" si="5"/>
        <v>61.141219</v>
      </c>
      <c r="K20" s="25">
        <f t="shared" si="5"/>
        <v>98.811809999999994</v>
      </c>
      <c r="L20" s="25">
        <f t="shared" si="5"/>
        <v>0</v>
      </c>
      <c r="M20" s="25">
        <f t="shared" si="5"/>
        <v>28.737127000000001</v>
      </c>
      <c r="N20" s="25">
        <f t="shared" si="5"/>
        <v>0</v>
      </c>
      <c r="O20" s="25">
        <f t="shared" si="5"/>
        <v>11.946614</v>
      </c>
      <c r="P20" s="25">
        <f t="shared" si="5"/>
        <v>0</v>
      </c>
      <c r="Q20" s="25">
        <f t="shared" si="5"/>
        <v>454.49227299999995</v>
      </c>
      <c r="R20" s="25">
        <f t="shared" si="3"/>
        <v>-10.829124000000014</v>
      </c>
      <c r="S20" s="26">
        <f t="shared" si="4"/>
        <v>-0.15046647756006959</v>
      </c>
      <c r="T20" s="24" t="s">
        <v>25</v>
      </c>
    </row>
    <row r="21" spans="1:20" s="28" customFormat="1" ht="31.5" x14ac:dyDescent="0.25">
      <c r="A21" s="22">
        <v>0.2</v>
      </c>
      <c r="B21" s="23" t="s">
        <v>27</v>
      </c>
      <c r="C21" s="24" t="s">
        <v>24</v>
      </c>
      <c r="D21" s="25">
        <f>IFERROR(SUM(D55),"нд")</f>
        <v>372.962763</v>
      </c>
      <c r="E21" s="25">
        <f>IFERROR(SUM(E55),"нд")</f>
        <v>18.155010999999998</v>
      </c>
      <c r="F21" s="25">
        <f>IFERROR(SUM(F55),"нд")</f>
        <v>354.80775200000005</v>
      </c>
      <c r="G21" s="25">
        <f t="shared" si="1"/>
        <v>308.38309600000002</v>
      </c>
      <c r="H21" s="25">
        <f t="shared" si="1"/>
        <v>13.402607</v>
      </c>
      <c r="I21" s="25">
        <f t="shared" ref="I21:Q21" si="6">IFERROR(SUM(I55),"нд")</f>
        <v>0</v>
      </c>
      <c r="J21" s="25">
        <f t="shared" si="6"/>
        <v>13.402607</v>
      </c>
      <c r="K21" s="25">
        <f t="shared" si="6"/>
        <v>69.534351000000001</v>
      </c>
      <c r="L21" s="25">
        <f t="shared" si="6"/>
        <v>0</v>
      </c>
      <c r="M21" s="25">
        <f t="shared" si="6"/>
        <v>73.970809000000003</v>
      </c>
      <c r="N21" s="25">
        <f t="shared" si="6"/>
        <v>0</v>
      </c>
      <c r="O21" s="25">
        <f t="shared" si="6"/>
        <v>164.87793600000001</v>
      </c>
      <c r="P21" s="25">
        <f t="shared" si="6"/>
        <v>0</v>
      </c>
      <c r="Q21" s="25">
        <f t="shared" si="6"/>
        <v>341.40514499999995</v>
      </c>
      <c r="R21" s="25">
        <f t="shared" si="3"/>
        <v>13.402607</v>
      </c>
      <c r="S21" s="26" t="str">
        <f t="shared" si="4"/>
        <v>-</v>
      </c>
      <c r="T21" s="24" t="s">
        <v>25</v>
      </c>
    </row>
    <row r="22" spans="1:20" s="28" customFormat="1" ht="63" x14ac:dyDescent="0.25">
      <c r="A22" s="22">
        <v>0.3</v>
      </c>
      <c r="B22" s="23" t="s">
        <v>28</v>
      </c>
      <c r="C22" s="24" t="s">
        <v>24</v>
      </c>
      <c r="D22" s="25">
        <f>IFERROR(SUM(D91),"нд")</f>
        <v>0</v>
      </c>
      <c r="E22" s="25">
        <f>IFERROR(SUM(E91),"нд")</f>
        <v>0</v>
      </c>
      <c r="F22" s="25">
        <f>IFERROR(SUM(F91),"нд")</f>
        <v>0</v>
      </c>
      <c r="G22" s="25">
        <f t="shared" si="1"/>
        <v>0</v>
      </c>
      <c r="H22" s="25">
        <f t="shared" si="1"/>
        <v>0</v>
      </c>
      <c r="I22" s="25">
        <f t="shared" ref="I22:Q22" si="7">IFERROR(SUM(I91),"нд")</f>
        <v>0</v>
      </c>
      <c r="J22" s="25">
        <f t="shared" si="7"/>
        <v>0</v>
      </c>
      <c r="K22" s="25">
        <f t="shared" si="7"/>
        <v>0</v>
      </c>
      <c r="L22" s="25">
        <f t="shared" si="7"/>
        <v>0</v>
      </c>
      <c r="M22" s="25">
        <f t="shared" si="7"/>
        <v>0</v>
      </c>
      <c r="N22" s="25">
        <f t="shared" si="7"/>
        <v>0</v>
      </c>
      <c r="O22" s="25">
        <f t="shared" si="7"/>
        <v>0</v>
      </c>
      <c r="P22" s="25">
        <f t="shared" si="7"/>
        <v>0</v>
      </c>
      <c r="Q22" s="25">
        <f t="shared" si="7"/>
        <v>0</v>
      </c>
      <c r="R22" s="25">
        <f t="shared" si="3"/>
        <v>0</v>
      </c>
      <c r="S22" s="26" t="str">
        <f t="shared" si="4"/>
        <v>-</v>
      </c>
      <c r="T22" s="24" t="s">
        <v>25</v>
      </c>
    </row>
    <row r="23" spans="1:20" s="28" customFormat="1" ht="31.5" x14ac:dyDescent="0.25">
      <c r="A23" s="22">
        <v>0.4</v>
      </c>
      <c r="B23" s="23" t="s">
        <v>29</v>
      </c>
      <c r="C23" s="24" t="s">
        <v>24</v>
      </c>
      <c r="D23" s="25">
        <f t="shared" ref="D23:F25" si="8">IFERROR(SUM(D94),"нд")</f>
        <v>0</v>
      </c>
      <c r="E23" s="25">
        <f t="shared" si="8"/>
        <v>0</v>
      </c>
      <c r="F23" s="25">
        <f t="shared" si="8"/>
        <v>0</v>
      </c>
      <c r="G23" s="25">
        <f t="shared" si="1"/>
        <v>0</v>
      </c>
      <c r="H23" s="25">
        <f t="shared" si="1"/>
        <v>0</v>
      </c>
      <c r="I23" s="25">
        <f t="shared" ref="I23:Q25" si="9">IFERROR(SUM(I94),"нд")</f>
        <v>0</v>
      </c>
      <c r="J23" s="25">
        <f t="shared" si="9"/>
        <v>0</v>
      </c>
      <c r="K23" s="25">
        <f t="shared" si="9"/>
        <v>0</v>
      </c>
      <c r="L23" s="25">
        <f t="shared" si="9"/>
        <v>0</v>
      </c>
      <c r="M23" s="25">
        <f t="shared" si="9"/>
        <v>0</v>
      </c>
      <c r="N23" s="25">
        <f t="shared" si="9"/>
        <v>0</v>
      </c>
      <c r="O23" s="25">
        <f t="shared" si="9"/>
        <v>0</v>
      </c>
      <c r="P23" s="25">
        <f t="shared" si="9"/>
        <v>0</v>
      </c>
      <c r="Q23" s="25">
        <f t="shared" si="9"/>
        <v>0</v>
      </c>
      <c r="R23" s="25">
        <f t="shared" si="3"/>
        <v>0</v>
      </c>
      <c r="S23" s="26" t="str">
        <f t="shared" si="4"/>
        <v>-</v>
      </c>
      <c r="T23" s="24" t="s">
        <v>25</v>
      </c>
    </row>
    <row r="24" spans="1:20" s="28" customFormat="1" ht="47.25" x14ac:dyDescent="0.25">
      <c r="A24" s="22">
        <v>0.5</v>
      </c>
      <c r="B24" s="23" t="s">
        <v>30</v>
      </c>
      <c r="C24" s="24" t="s">
        <v>24</v>
      </c>
      <c r="D24" s="25">
        <f t="shared" si="8"/>
        <v>0</v>
      </c>
      <c r="E24" s="25">
        <f t="shared" si="8"/>
        <v>0</v>
      </c>
      <c r="F24" s="25">
        <f t="shared" si="8"/>
        <v>0</v>
      </c>
      <c r="G24" s="25">
        <f t="shared" si="1"/>
        <v>0</v>
      </c>
      <c r="H24" s="25">
        <f t="shared" si="1"/>
        <v>0</v>
      </c>
      <c r="I24" s="25">
        <f t="shared" si="9"/>
        <v>0</v>
      </c>
      <c r="J24" s="25">
        <f t="shared" si="9"/>
        <v>0</v>
      </c>
      <c r="K24" s="25">
        <f t="shared" si="9"/>
        <v>0</v>
      </c>
      <c r="L24" s="25">
        <f t="shared" si="9"/>
        <v>0</v>
      </c>
      <c r="M24" s="25">
        <f t="shared" si="9"/>
        <v>0</v>
      </c>
      <c r="N24" s="25">
        <f t="shared" si="9"/>
        <v>0</v>
      </c>
      <c r="O24" s="25">
        <f t="shared" si="9"/>
        <v>0</v>
      </c>
      <c r="P24" s="25">
        <f t="shared" si="9"/>
        <v>0</v>
      </c>
      <c r="Q24" s="25">
        <f t="shared" si="9"/>
        <v>0</v>
      </c>
      <c r="R24" s="25">
        <f t="shared" si="3"/>
        <v>0</v>
      </c>
      <c r="S24" s="26" t="str">
        <f t="shared" si="4"/>
        <v>-</v>
      </c>
      <c r="T24" s="24" t="s">
        <v>25</v>
      </c>
    </row>
    <row r="25" spans="1:20" s="28" customFormat="1" x14ac:dyDescent="0.25">
      <c r="A25" s="22">
        <v>0.6</v>
      </c>
      <c r="B25" s="23" t="s">
        <v>31</v>
      </c>
      <c r="C25" s="24" t="s">
        <v>24</v>
      </c>
      <c r="D25" s="25">
        <f t="shared" si="8"/>
        <v>13.626909999999999</v>
      </c>
      <c r="E25" s="25">
        <f t="shared" si="8"/>
        <v>0</v>
      </c>
      <c r="F25" s="25">
        <f t="shared" si="8"/>
        <v>13.626909999999999</v>
      </c>
      <c r="G25" s="25">
        <f t="shared" si="1"/>
        <v>13.626909999999999</v>
      </c>
      <c r="H25" s="25">
        <f t="shared" si="1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25">
        <f t="shared" si="9"/>
        <v>0</v>
      </c>
      <c r="O25" s="25">
        <f t="shared" si="9"/>
        <v>13.626909999999999</v>
      </c>
      <c r="P25" s="25">
        <f t="shared" si="9"/>
        <v>0</v>
      </c>
      <c r="Q25" s="25">
        <f t="shared" si="9"/>
        <v>13.626909999999999</v>
      </c>
      <c r="R25" s="25">
        <f t="shared" si="3"/>
        <v>0</v>
      </c>
      <c r="S25" s="26" t="str">
        <f t="shared" si="4"/>
        <v>-</v>
      </c>
      <c r="T25" s="24" t="s">
        <v>25</v>
      </c>
    </row>
    <row r="26" spans="1:20" s="28" customFormat="1" x14ac:dyDescent="0.25">
      <c r="A26" s="22">
        <v>1</v>
      </c>
      <c r="B26" s="23" t="s">
        <v>32</v>
      </c>
      <c r="C26" s="24" t="s">
        <v>24</v>
      </c>
      <c r="D26" s="25">
        <f>IFERROR(SUM(D27,D55,D91,D94,D95,D96),"нд")</f>
        <v>1812.805701</v>
      </c>
      <c r="E26" s="25">
        <f>IFERROR(SUM(E27,E55,E91,E94,E95,E96),"нд")</f>
        <v>928.73754699999995</v>
      </c>
      <c r="F26" s="25">
        <f>IFERROR(SUM(F27,F55,F91,F94,F95,F96),"нд")</f>
        <v>884.06815400000005</v>
      </c>
      <c r="G26" s="25">
        <f t="shared" si="1"/>
        <v>533.47590000000002</v>
      </c>
      <c r="H26" s="25">
        <f t="shared" si="1"/>
        <v>74.543825999999996</v>
      </c>
      <c r="I26" s="25">
        <f t="shared" ref="I26:Q26" si="10">IFERROR(SUM(I27,I55,I91,I94,I95,I96),"нд")</f>
        <v>71.970343000000014</v>
      </c>
      <c r="J26" s="25">
        <f t="shared" si="10"/>
        <v>74.543825999999996</v>
      </c>
      <c r="K26" s="25">
        <f t="shared" si="10"/>
        <v>168.346161</v>
      </c>
      <c r="L26" s="25">
        <f t="shared" si="10"/>
        <v>0</v>
      </c>
      <c r="M26" s="25">
        <f t="shared" si="10"/>
        <v>102.707936</v>
      </c>
      <c r="N26" s="25">
        <f t="shared" si="10"/>
        <v>0</v>
      </c>
      <c r="O26" s="25">
        <f t="shared" si="10"/>
        <v>190.45146000000003</v>
      </c>
      <c r="P26" s="25">
        <f t="shared" si="10"/>
        <v>0</v>
      </c>
      <c r="Q26" s="25">
        <f t="shared" si="10"/>
        <v>809.52432799999985</v>
      </c>
      <c r="R26" s="25">
        <f t="shared" si="3"/>
        <v>2.5734829999999818</v>
      </c>
      <c r="S26" s="26">
        <f t="shared" si="4"/>
        <v>3.5757548077823963E-2</v>
      </c>
      <c r="T26" s="24" t="s">
        <v>25</v>
      </c>
    </row>
    <row r="27" spans="1:20" s="28" customFormat="1" ht="31.5" x14ac:dyDescent="0.25">
      <c r="A27" s="22">
        <v>1.1000000000000001</v>
      </c>
      <c r="B27" s="23" t="s">
        <v>33</v>
      </c>
      <c r="C27" s="24" t="s">
        <v>24</v>
      </c>
      <c r="D27" s="25">
        <f>IFERROR(SUM(D28,D40,D43,D52),"нд")</f>
        <v>1426.2160280000001</v>
      </c>
      <c r="E27" s="25">
        <f>IFERROR(SUM(E28,E40,E43,E52),"нд")</f>
        <v>910.582536</v>
      </c>
      <c r="F27" s="25">
        <f>IFERROR(SUM(F28,F40,F43,F52),"нд")</f>
        <v>515.63349200000005</v>
      </c>
      <c r="G27" s="25">
        <f t="shared" si="1"/>
        <v>211.46589399999999</v>
      </c>
      <c r="H27" s="25">
        <f t="shared" si="1"/>
        <v>61.141219</v>
      </c>
      <c r="I27" s="25">
        <f t="shared" ref="I27:Q27" si="11">IFERROR(SUM(I28,I40,I43,I52),"нд")</f>
        <v>71.970343000000014</v>
      </c>
      <c r="J27" s="25">
        <f t="shared" si="11"/>
        <v>61.141219</v>
      </c>
      <c r="K27" s="25">
        <f t="shared" si="11"/>
        <v>98.811809999999994</v>
      </c>
      <c r="L27" s="25">
        <f t="shared" si="11"/>
        <v>0</v>
      </c>
      <c r="M27" s="25">
        <f t="shared" si="11"/>
        <v>28.737127000000001</v>
      </c>
      <c r="N27" s="25">
        <f t="shared" si="11"/>
        <v>0</v>
      </c>
      <c r="O27" s="25">
        <f t="shared" si="11"/>
        <v>11.946614</v>
      </c>
      <c r="P27" s="25">
        <f t="shared" si="11"/>
        <v>0</v>
      </c>
      <c r="Q27" s="25">
        <f t="shared" si="11"/>
        <v>454.49227299999995</v>
      </c>
      <c r="R27" s="25">
        <f t="shared" si="3"/>
        <v>-10.829124000000014</v>
      </c>
      <c r="S27" s="26">
        <f t="shared" si="4"/>
        <v>-0.15046647756006959</v>
      </c>
      <c r="T27" s="24" t="s">
        <v>25</v>
      </c>
    </row>
    <row r="28" spans="1:20" s="28" customFormat="1" ht="47.25" x14ac:dyDescent="0.25">
      <c r="A28" s="22" t="s">
        <v>34</v>
      </c>
      <c r="B28" s="23" t="s">
        <v>35</v>
      </c>
      <c r="C28" s="24" t="s">
        <v>24</v>
      </c>
      <c r="D28" s="25">
        <f>IFERROR(SUM(D29,D30,D31),"нд")</f>
        <v>1426.2160280000001</v>
      </c>
      <c r="E28" s="25">
        <f>IFERROR(SUM(E29,E30,E31),"нд")</f>
        <v>910.582536</v>
      </c>
      <c r="F28" s="25">
        <f>IFERROR(SUM(F29,F30,F31),"нд")</f>
        <v>515.63349200000005</v>
      </c>
      <c r="G28" s="25">
        <f t="shared" si="1"/>
        <v>211.46589399999999</v>
      </c>
      <c r="H28" s="25">
        <f t="shared" si="1"/>
        <v>61.141219</v>
      </c>
      <c r="I28" s="25">
        <f t="shared" ref="I28:Q28" si="12">IFERROR(SUM(I29,I30,I31),"нд")</f>
        <v>71.970343000000014</v>
      </c>
      <c r="J28" s="25">
        <f t="shared" si="12"/>
        <v>61.141219</v>
      </c>
      <c r="K28" s="25">
        <f t="shared" si="12"/>
        <v>98.811809999999994</v>
      </c>
      <c r="L28" s="25">
        <f t="shared" si="12"/>
        <v>0</v>
      </c>
      <c r="M28" s="25">
        <f t="shared" si="12"/>
        <v>28.737127000000001</v>
      </c>
      <c r="N28" s="25">
        <f t="shared" si="12"/>
        <v>0</v>
      </c>
      <c r="O28" s="25">
        <f t="shared" si="12"/>
        <v>11.946614</v>
      </c>
      <c r="P28" s="25">
        <f t="shared" si="12"/>
        <v>0</v>
      </c>
      <c r="Q28" s="25">
        <f t="shared" si="12"/>
        <v>454.49227299999995</v>
      </c>
      <c r="R28" s="25">
        <f t="shared" si="3"/>
        <v>-10.829124000000014</v>
      </c>
      <c r="S28" s="26">
        <f t="shared" si="4"/>
        <v>-0.15046647756006959</v>
      </c>
      <c r="T28" s="24" t="s">
        <v>25</v>
      </c>
    </row>
    <row r="29" spans="1:20" s="28" customFormat="1" ht="63" x14ac:dyDescent="0.25">
      <c r="A29" s="22" t="s">
        <v>36</v>
      </c>
      <c r="B29" s="23" t="s">
        <v>37</v>
      </c>
      <c r="C29" s="24" t="s">
        <v>24</v>
      </c>
      <c r="D29" s="25">
        <v>323.56402300000002</v>
      </c>
      <c r="E29" s="25">
        <v>184.446922</v>
      </c>
      <c r="F29" s="25">
        <v>139.11710100000002</v>
      </c>
      <c r="G29" s="25">
        <v>49.877803</v>
      </c>
      <c r="H29" s="25">
        <v>38.845081999999998</v>
      </c>
      <c r="I29" s="25">
        <v>18.600000000000001</v>
      </c>
      <c r="J29" s="25">
        <v>38.845081999999998</v>
      </c>
      <c r="K29" s="25">
        <v>10.8</v>
      </c>
      <c r="L29" s="25">
        <v>0</v>
      </c>
      <c r="M29" s="25">
        <v>13.997635000000001</v>
      </c>
      <c r="N29" s="25">
        <v>0</v>
      </c>
      <c r="O29" s="25">
        <v>6.4801679999999999</v>
      </c>
      <c r="P29" s="25">
        <v>0</v>
      </c>
      <c r="Q29" s="25">
        <v>100.27201900000003</v>
      </c>
      <c r="R29" s="25">
        <v>20.245081999999996</v>
      </c>
      <c r="S29" s="26">
        <v>1.0884452688172039</v>
      </c>
      <c r="T29" s="24" t="s">
        <v>25</v>
      </c>
    </row>
    <row r="30" spans="1:20" s="28" customFormat="1" ht="63" x14ac:dyDescent="0.25">
      <c r="A30" s="22" t="s">
        <v>38</v>
      </c>
      <c r="B30" s="23" t="s">
        <v>39</v>
      </c>
      <c r="C30" s="24" t="s">
        <v>24</v>
      </c>
      <c r="D30" s="25">
        <v>1024.4123340000001</v>
      </c>
      <c r="E30" s="25">
        <v>725.88066000000003</v>
      </c>
      <c r="F30" s="25">
        <v>298.53167400000001</v>
      </c>
      <c r="G30" s="25">
        <v>85.197488000000007</v>
      </c>
      <c r="H30" s="25">
        <v>22.255133000000001</v>
      </c>
      <c r="I30" s="25">
        <v>53.370343000000005</v>
      </c>
      <c r="J30" s="25">
        <v>22.255133000000001</v>
      </c>
      <c r="K30" s="25">
        <v>15.606132000000001</v>
      </c>
      <c r="L30" s="25">
        <v>0</v>
      </c>
      <c r="M30" s="25">
        <v>11.004543</v>
      </c>
      <c r="N30" s="25">
        <v>0</v>
      </c>
      <c r="O30" s="25">
        <v>5.2164700000000002</v>
      </c>
      <c r="P30" s="25">
        <v>0</v>
      </c>
      <c r="Q30" s="25">
        <v>276.27654099999995</v>
      </c>
      <c r="R30" s="25">
        <v>-31.115210000000005</v>
      </c>
      <c r="S30" s="26">
        <v>-0.58300562168019043</v>
      </c>
      <c r="T30" s="24" t="s">
        <v>25</v>
      </c>
    </row>
    <row r="31" spans="1:20" s="28" customFormat="1" ht="63" x14ac:dyDescent="0.25">
      <c r="A31" s="22" t="s">
        <v>40</v>
      </c>
      <c r="B31" s="23" t="s">
        <v>41</v>
      </c>
      <c r="C31" s="24" t="s">
        <v>24</v>
      </c>
      <c r="D31" s="25">
        <f>IFERROR(SUM(D32:D39),"нд")</f>
        <v>78.239671000000016</v>
      </c>
      <c r="E31" s="25">
        <f>IFERROR(SUM(E32:E39),"нд")</f>
        <v>0.25495400000000001</v>
      </c>
      <c r="F31" s="25">
        <f>IFERROR(SUM(F32:F39),"нд")</f>
        <v>77.984717000000018</v>
      </c>
      <c r="G31" s="25">
        <f t="shared" ref="G31:H46" si="13">IFERROR(IFERROR(SUM(I31,K31,M31,O31),"нд"),"нд")</f>
        <v>76.390602999999999</v>
      </c>
      <c r="H31" s="25">
        <f t="shared" si="13"/>
        <v>4.1003999999999999E-2</v>
      </c>
      <c r="I31" s="25">
        <f t="shared" ref="I31:Q31" si="14">IFERROR(SUM(I32:I39),"нд")</f>
        <v>0</v>
      </c>
      <c r="J31" s="25">
        <f t="shared" si="14"/>
        <v>4.1003999999999999E-2</v>
      </c>
      <c r="K31" s="25">
        <f t="shared" si="14"/>
        <v>72.405677999999995</v>
      </c>
      <c r="L31" s="25">
        <f t="shared" si="14"/>
        <v>0</v>
      </c>
      <c r="M31" s="25">
        <f t="shared" si="14"/>
        <v>3.7349490000000003</v>
      </c>
      <c r="N31" s="25">
        <f t="shared" si="14"/>
        <v>0</v>
      </c>
      <c r="O31" s="25">
        <f t="shared" si="14"/>
        <v>0.249976</v>
      </c>
      <c r="P31" s="25">
        <f t="shared" si="14"/>
        <v>0</v>
      </c>
      <c r="Q31" s="25">
        <f t="shared" si="14"/>
        <v>77.943713000000002</v>
      </c>
      <c r="R31" s="25">
        <f>IFERROR(IFERROR(SUM(J31,-1*SUM(I31)),"нд"),"нд")</f>
        <v>4.1003999999999999E-2</v>
      </c>
      <c r="S31" s="26" t="str">
        <f>IFERROR(IFERROR(IFERROR(R31/(SUM(I31)),"-"),"нд"),"нд")</f>
        <v>-</v>
      </c>
      <c r="T31" s="24" t="s">
        <v>25</v>
      </c>
    </row>
    <row r="32" spans="1:20" s="28" customFormat="1" ht="110.25" x14ac:dyDescent="0.25">
      <c r="A32" s="22" t="s">
        <v>40</v>
      </c>
      <c r="B32" s="23" t="s">
        <v>126</v>
      </c>
      <c r="C32" s="24" t="s">
        <v>127</v>
      </c>
      <c r="D32" s="25">
        <v>3.8649149999999999</v>
      </c>
      <c r="E32" s="25">
        <v>0.25495400000000001</v>
      </c>
      <c r="F32" s="25">
        <f t="shared" ref="F32:F39" si="15">IFERROR(SUM(D32,-1*SUM(E32)),"нд")</f>
        <v>3.6099609999999998</v>
      </c>
      <c r="G32" s="25">
        <f t="shared" si="13"/>
        <v>3.6099610000000002</v>
      </c>
      <c r="H32" s="25">
        <f t="shared" si="13"/>
        <v>0</v>
      </c>
      <c r="I32" s="25">
        <v>0</v>
      </c>
      <c r="J32" s="25">
        <v>0</v>
      </c>
      <c r="K32" s="25">
        <v>0</v>
      </c>
      <c r="L32" s="25">
        <v>0</v>
      </c>
      <c r="M32" s="25">
        <v>3.6099610000000002</v>
      </c>
      <c r="N32" s="25">
        <v>0</v>
      </c>
      <c r="O32" s="25">
        <v>0</v>
      </c>
      <c r="P32" s="25">
        <v>0</v>
      </c>
      <c r="Q32" s="25">
        <f t="shared" ref="Q32:Q39" si="16">IFERROR(SUM(F32,-1*SUM(H32)),"нд")</f>
        <v>3.6099609999999998</v>
      </c>
      <c r="R32" s="25">
        <f>IFERROR(IFERROR(SUM(J32,-1*SUM(I32)),"нд"),"нд")</f>
        <v>0</v>
      </c>
      <c r="S32" s="26" t="str">
        <f>IFERROR(IFERROR(IFERROR(R32/(SUM(I32)),"-"),"нд"),"нд")</f>
        <v>-</v>
      </c>
      <c r="T32" s="24" t="s">
        <v>25</v>
      </c>
    </row>
    <row r="33" spans="1:20" s="28" customFormat="1" ht="110.25" x14ac:dyDescent="0.25">
      <c r="A33" s="22" t="s">
        <v>40</v>
      </c>
      <c r="B33" s="23" t="s">
        <v>128</v>
      </c>
      <c r="C33" s="24" t="s">
        <v>129</v>
      </c>
      <c r="D33" s="25">
        <v>0.124988</v>
      </c>
      <c r="E33" s="25">
        <v>0</v>
      </c>
      <c r="F33" s="25">
        <f t="shared" si="15"/>
        <v>0.124988</v>
      </c>
      <c r="G33" s="25">
        <f t="shared" si="13"/>
        <v>0.124988</v>
      </c>
      <c r="H33" s="25">
        <f t="shared" si="13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0.124988</v>
      </c>
      <c r="N33" s="25">
        <v>0</v>
      </c>
      <c r="O33" s="25">
        <v>0</v>
      </c>
      <c r="P33" s="25">
        <v>0</v>
      </c>
      <c r="Q33" s="25">
        <f t="shared" si="16"/>
        <v>0.124988</v>
      </c>
      <c r="R33" s="25">
        <f>IFERROR(IFERROR(SUM(J33,-1*SUM(I33)),"нд"),"нд")</f>
        <v>0</v>
      </c>
      <c r="S33" s="26" t="str">
        <f>IFERROR(IFERROR(IFERROR(R33/(SUM(I33)),"-"),"нд"),"нд")</f>
        <v>-</v>
      </c>
      <c r="T33" s="24" t="s">
        <v>25</v>
      </c>
    </row>
    <row r="34" spans="1:20" s="28" customFormat="1" ht="110.25" x14ac:dyDescent="0.25">
      <c r="A34" s="22" t="s">
        <v>40</v>
      </c>
      <c r="B34" s="23" t="s">
        <v>130</v>
      </c>
      <c r="C34" s="24" t="s">
        <v>131</v>
      </c>
      <c r="D34" s="25">
        <v>4.1003999999999999E-2</v>
      </c>
      <c r="E34" s="25">
        <v>0</v>
      </c>
      <c r="F34" s="25">
        <f t="shared" si="15"/>
        <v>4.1003999999999999E-2</v>
      </c>
      <c r="G34" s="25" t="s">
        <v>25</v>
      </c>
      <c r="H34" s="25">
        <f t="shared" si="13"/>
        <v>4.1003999999999999E-2</v>
      </c>
      <c r="I34" s="25" t="s">
        <v>25</v>
      </c>
      <c r="J34" s="25">
        <v>4.1003999999999999E-2</v>
      </c>
      <c r="K34" s="25" t="s">
        <v>25</v>
      </c>
      <c r="L34" s="25">
        <v>0</v>
      </c>
      <c r="M34" s="25" t="s">
        <v>25</v>
      </c>
      <c r="N34" s="25">
        <v>0</v>
      </c>
      <c r="O34" s="25" t="s">
        <v>25</v>
      </c>
      <c r="P34" s="25">
        <v>0</v>
      </c>
      <c r="Q34" s="25">
        <f t="shared" si="16"/>
        <v>0</v>
      </c>
      <c r="R34" s="25" t="s">
        <v>25</v>
      </c>
      <c r="S34" s="26" t="s">
        <v>25</v>
      </c>
      <c r="T34" s="24" t="s">
        <v>42</v>
      </c>
    </row>
    <row r="35" spans="1:20" s="28" customFormat="1" ht="141.75" x14ac:dyDescent="0.25">
      <c r="A35" s="22" t="s">
        <v>40</v>
      </c>
      <c r="B35" s="23" t="s">
        <v>110</v>
      </c>
      <c r="C35" s="24" t="s">
        <v>111</v>
      </c>
      <c r="D35" s="25">
        <v>50.594312000000002</v>
      </c>
      <c r="E35" s="25">
        <v>0</v>
      </c>
      <c r="F35" s="25">
        <f t="shared" si="15"/>
        <v>50.594312000000002</v>
      </c>
      <c r="G35" s="25">
        <f t="shared" ref="G35:H66" si="17">IFERROR(IFERROR(SUM(I35,K35,M35,O35),"нд"),"нд")</f>
        <v>50.001916000000001</v>
      </c>
      <c r="H35" s="25">
        <f t="shared" si="13"/>
        <v>0</v>
      </c>
      <c r="I35" s="25">
        <v>0</v>
      </c>
      <c r="J35" s="25">
        <v>0</v>
      </c>
      <c r="K35" s="25">
        <v>50.001916000000001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f t="shared" si="16"/>
        <v>50.594312000000002</v>
      </c>
      <c r="R35" s="25">
        <f t="shared" ref="R35:R66" si="18">IFERROR(IFERROR(SUM(J35,-1*SUM(I35)),"нд"),"нд")</f>
        <v>0</v>
      </c>
      <c r="S35" s="26" t="str">
        <f t="shared" ref="S35:S66" si="19">IFERROR(IFERROR(IFERROR(R35/(SUM(I35)),"-"),"нд"),"нд")</f>
        <v>-</v>
      </c>
      <c r="T35" s="24" t="s">
        <v>25</v>
      </c>
    </row>
    <row r="36" spans="1:20" s="28" customFormat="1" ht="94.5" x14ac:dyDescent="0.25">
      <c r="A36" s="22" t="s">
        <v>40</v>
      </c>
      <c r="B36" s="23" t="s">
        <v>112</v>
      </c>
      <c r="C36" s="24" t="s">
        <v>113</v>
      </c>
      <c r="D36" s="25">
        <v>9.5133999999999996E-2</v>
      </c>
      <c r="E36" s="25">
        <v>0</v>
      </c>
      <c r="F36" s="25">
        <f t="shared" si="15"/>
        <v>9.5133999999999996E-2</v>
      </c>
      <c r="G36" s="25">
        <f t="shared" si="17"/>
        <v>9.3104000000000006E-2</v>
      </c>
      <c r="H36" s="25">
        <f t="shared" si="13"/>
        <v>0</v>
      </c>
      <c r="I36" s="25">
        <v>0</v>
      </c>
      <c r="J36" s="25">
        <v>0</v>
      </c>
      <c r="K36" s="25">
        <v>9.3104000000000006E-2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f t="shared" si="16"/>
        <v>9.5133999999999996E-2</v>
      </c>
      <c r="R36" s="25">
        <f t="shared" si="18"/>
        <v>0</v>
      </c>
      <c r="S36" s="26" t="str">
        <f t="shared" si="19"/>
        <v>-</v>
      </c>
      <c r="T36" s="24" t="s">
        <v>25</v>
      </c>
    </row>
    <row r="37" spans="1:20" s="28" customFormat="1" ht="94.5" x14ac:dyDescent="0.25">
      <c r="A37" s="22" t="s">
        <v>40</v>
      </c>
      <c r="B37" s="23" t="s">
        <v>117</v>
      </c>
      <c r="C37" s="24" t="s">
        <v>114</v>
      </c>
      <c r="D37" s="25">
        <v>23.269342000000002</v>
      </c>
      <c r="E37" s="25">
        <v>0</v>
      </c>
      <c r="F37" s="25">
        <f t="shared" si="15"/>
        <v>23.269342000000002</v>
      </c>
      <c r="G37" s="25">
        <f t="shared" si="17"/>
        <v>22.310658</v>
      </c>
      <c r="H37" s="25">
        <f t="shared" si="13"/>
        <v>0</v>
      </c>
      <c r="I37" s="25">
        <v>0</v>
      </c>
      <c r="J37" s="25">
        <v>0</v>
      </c>
      <c r="K37" s="25">
        <v>22.310658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f t="shared" si="16"/>
        <v>23.269342000000002</v>
      </c>
      <c r="R37" s="25">
        <f t="shared" si="18"/>
        <v>0</v>
      </c>
      <c r="S37" s="26" t="str">
        <f t="shared" si="19"/>
        <v>-</v>
      </c>
      <c r="T37" s="24" t="s">
        <v>25</v>
      </c>
    </row>
    <row r="38" spans="1:20" s="28" customFormat="1" ht="94.5" x14ac:dyDescent="0.25">
      <c r="A38" s="22" t="s">
        <v>40</v>
      </c>
      <c r="B38" s="23" t="s">
        <v>132</v>
      </c>
      <c r="C38" s="24" t="s">
        <v>133</v>
      </c>
      <c r="D38" s="25">
        <v>0.124988</v>
      </c>
      <c r="E38" s="25">
        <v>0</v>
      </c>
      <c r="F38" s="25">
        <f t="shared" si="15"/>
        <v>0.124988</v>
      </c>
      <c r="G38" s="25">
        <f t="shared" si="17"/>
        <v>0.124988</v>
      </c>
      <c r="H38" s="25">
        <f t="shared" si="13"/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0.124988</v>
      </c>
      <c r="P38" s="25">
        <v>0</v>
      </c>
      <c r="Q38" s="25">
        <f t="shared" si="16"/>
        <v>0.124988</v>
      </c>
      <c r="R38" s="25">
        <f t="shared" si="18"/>
        <v>0</v>
      </c>
      <c r="S38" s="26" t="str">
        <f t="shared" si="19"/>
        <v>-</v>
      </c>
      <c r="T38" s="24" t="s">
        <v>25</v>
      </c>
    </row>
    <row r="39" spans="1:20" s="28" customFormat="1" ht="94.5" x14ac:dyDescent="0.25">
      <c r="A39" s="22" t="s">
        <v>40</v>
      </c>
      <c r="B39" s="23" t="s">
        <v>134</v>
      </c>
      <c r="C39" s="24" t="s">
        <v>135</v>
      </c>
      <c r="D39" s="25">
        <v>0.124988</v>
      </c>
      <c r="E39" s="25">
        <v>0</v>
      </c>
      <c r="F39" s="25">
        <f t="shared" si="15"/>
        <v>0.124988</v>
      </c>
      <c r="G39" s="25">
        <f t="shared" si="17"/>
        <v>0.124988</v>
      </c>
      <c r="H39" s="25">
        <f t="shared" si="13"/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0.124988</v>
      </c>
      <c r="P39" s="25">
        <v>0</v>
      </c>
      <c r="Q39" s="25">
        <f t="shared" si="16"/>
        <v>0.124988</v>
      </c>
      <c r="R39" s="25">
        <f t="shared" si="18"/>
        <v>0</v>
      </c>
      <c r="S39" s="26" t="str">
        <f t="shared" si="19"/>
        <v>-</v>
      </c>
      <c r="T39" s="24" t="s">
        <v>25</v>
      </c>
    </row>
    <row r="40" spans="1:20" s="28" customFormat="1" ht="47.25" x14ac:dyDescent="0.25">
      <c r="A40" s="22" t="s">
        <v>43</v>
      </c>
      <c r="B40" s="23" t="s">
        <v>44</v>
      </c>
      <c r="C40" s="24" t="s">
        <v>24</v>
      </c>
      <c r="D40" s="25">
        <f>IFERROR(SUM(D41,D42),"нд")</f>
        <v>0</v>
      </c>
      <c r="E40" s="25">
        <f>IFERROR(SUM(E41,E42),"нд")</f>
        <v>0</v>
      </c>
      <c r="F40" s="25">
        <f>IFERROR(SUM(F41,F42),"нд")</f>
        <v>0</v>
      </c>
      <c r="G40" s="25">
        <f t="shared" si="17"/>
        <v>0</v>
      </c>
      <c r="H40" s="25">
        <f t="shared" si="13"/>
        <v>0</v>
      </c>
      <c r="I40" s="25">
        <f t="shared" ref="I40:Q40" si="20">IFERROR(SUM(I41,I42),"нд")</f>
        <v>0</v>
      </c>
      <c r="J40" s="25">
        <f t="shared" si="20"/>
        <v>0</v>
      </c>
      <c r="K40" s="25">
        <f t="shared" si="20"/>
        <v>0</v>
      </c>
      <c r="L40" s="25">
        <f t="shared" si="20"/>
        <v>0</v>
      </c>
      <c r="M40" s="25">
        <f t="shared" si="20"/>
        <v>0</v>
      </c>
      <c r="N40" s="25">
        <f t="shared" si="20"/>
        <v>0</v>
      </c>
      <c r="O40" s="25">
        <f t="shared" si="20"/>
        <v>0</v>
      </c>
      <c r="P40" s="25">
        <f t="shared" si="20"/>
        <v>0</v>
      </c>
      <c r="Q40" s="25">
        <f t="shared" si="20"/>
        <v>0</v>
      </c>
      <c r="R40" s="25">
        <f t="shared" si="18"/>
        <v>0</v>
      </c>
      <c r="S40" s="26" t="str">
        <f t="shared" si="19"/>
        <v>-</v>
      </c>
      <c r="T40" s="24" t="s">
        <v>25</v>
      </c>
    </row>
    <row r="41" spans="1:20" s="28" customFormat="1" ht="78.75" x14ac:dyDescent="0.25">
      <c r="A41" s="22" t="s">
        <v>45</v>
      </c>
      <c r="B41" s="23" t="s">
        <v>46</v>
      </c>
      <c r="C41" s="24" t="s">
        <v>24</v>
      </c>
      <c r="D41" s="25">
        <f t="shared" ref="D41:F42" si="21">IFERROR(0,"нд")</f>
        <v>0</v>
      </c>
      <c r="E41" s="25">
        <f t="shared" si="21"/>
        <v>0</v>
      </c>
      <c r="F41" s="25">
        <f t="shared" si="21"/>
        <v>0</v>
      </c>
      <c r="G41" s="25">
        <f t="shared" si="17"/>
        <v>0</v>
      </c>
      <c r="H41" s="25">
        <f t="shared" si="13"/>
        <v>0</v>
      </c>
      <c r="I41" s="25">
        <f t="shared" ref="I41:Q42" si="22">IFERROR(0,"нд")</f>
        <v>0</v>
      </c>
      <c r="J41" s="25">
        <f t="shared" si="22"/>
        <v>0</v>
      </c>
      <c r="K41" s="25">
        <f t="shared" si="22"/>
        <v>0</v>
      </c>
      <c r="L41" s="25">
        <f t="shared" si="22"/>
        <v>0</v>
      </c>
      <c r="M41" s="25">
        <f t="shared" si="22"/>
        <v>0</v>
      </c>
      <c r="N41" s="25">
        <f t="shared" si="22"/>
        <v>0</v>
      </c>
      <c r="O41" s="25">
        <f t="shared" si="22"/>
        <v>0</v>
      </c>
      <c r="P41" s="25">
        <f t="shared" si="22"/>
        <v>0</v>
      </c>
      <c r="Q41" s="25">
        <f t="shared" si="22"/>
        <v>0</v>
      </c>
      <c r="R41" s="25">
        <f t="shared" si="18"/>
        <v>0</v>
      </c>
      <c r="S41" s="26" t="str">
        <f t="shared" si="19"/>
        <v>-</v>
      </c>
      <c r="T41" s="24" t="s">
        <v>25</v>
      </c>
    </row>
    <row r="42" spans="1:20" s="28" customFormat="1" ht="47.25" x14ac:dyDescent="0.25">
      <c r="A42" s="22" t="s">
        <v>47</v>
      </c>
      <c r="B42" s="23" t="s">
        <v>48</v>
      </c>
      <c r="C42" s="24" t="s">
        <v>24</v>
      </c>
      <c r="D42" s="25">
        <f t="shared" si="21"/>
        <v>0</v>
      </c>
      <c r="E42" s="25">
        <f t="shared" si="21"/>
        <v>0</v>
      </c>
      <c r="F42" s="25">
        <f t="shared" si="21"/>
        <v>0</v>
      </c>
      <c r="G42" s="25">
        <f t="shared" si="17"/>
        <v>0</v>
      </c>
      <c r="H42" s="25">
        <f t="shared" si="13"/>
        <v>0</v>
      </c>
      <c r="I42" s="25">
        <f t="shared" si="22"/>
        <v>0</v>
      </c>
      <c r="J42" s="25">
        <f t="shared" si="22"/>
        <v>0</v>
      </c>
      <c r="K42" s="25">
        <f t="shared" si="22"/>
        <v>0</v>
      </c>
      <c r="L42" s="25">
        <f t="shared" si="22"/>
        <v>0</v>
      </c>
      <c r="M42" s="25">
        <f t="shared" si="22"/>
        <v>0</v>
      </c>
      <c r="N42" s="25">
        <f t="shared" si="22"/>
        <v>0</v>
      </c>
      <c r="O42" s="25">
        <f t="shared" si="22"/>
        <v>0</v>
      </c>
      <c r="P42" s="25">
        <f t="shared" si="22"/>
        <v>0</v>
      </c>
      <c r="Q42" s="25">
        <f t="shared" si="22"/>
        <v>0</v>
      </c>
      <c r="R42" s="25">
        <f t="shared" si="18"/>
        <v>0</v>
      </c>
      <c r="S42" s="26" t="str">
        <f t="shared" si="19"/>
        <v>-</v>
      </c>
      <c r="T42" s="24" t="s">
        <v>25</v>
      </c>
    </row>
    <row r="43" spans="1:20" s="28" customFormat="1" ht="63" x14ac:dyDescent="0.25">
      <c r="A43" s="22" t="s">
        <v>49</v>
      </c>
      <c r="B43" s="23" t="s">
        <v>50</v>
      </c>
      <c r="C43" s="24" t="s">
        <v>24</v>
      </c>
      <c r="D43" s="25">
        <f>IFERROR(SUM(D44,D48),"нд")</f>
        <v>0</v>
      </c>
      <c r="E43" s="25">
        <f>IFERROR(SUM(E44,E48),"нд")</f>
        <v>0</v>
      </c>
      <c r="F43" s="25">
        <f>IFERROR(SUM(F44,F48),"нд")</f>
        <v>0</v>
      </c>
      <c r="G43" s="25">
        <f t="shared" si="17"/>
        <v>0</v>
      </c>
      <c r="H43" s="25">
        <f t="shared" si="13"/>
        <v>0</v>
      </c>
      <c r="I43" s="25">
        <f t="shared" ref="I43:Q43" si="23">IFERROR(SUM(I44,I48),"нд")</f>
        <v>0</v>
      </c>
      <c r="J43" s="25">
        <f t="shared" si="23"/>
        <v>0</v>
      </c>
      <c r="K43" s="25">
        <f t="shared" si="23"/>
        <v>0</v>
      </c>
      <c r="L43" s="25">
        <f t="shared" si="23"/>
        <v>0</v>
      </c>
      <c r="M43" s="25">
        <f t="shared" si="23"/>
        <v>0</v>
      </c>
      <c r="N43" s="25">
        <f t="shared" si="23"/>
        <v>0</v>
      </c>
      <c r="O43" s="25">
        <f t="shared" si="23"/>
        <v>0</v>
      </c>
      <c r="P43" s="25">
        <f t="shared" si="23"/>
        <v>0</v>
      </c>
      <c r="Q43" s="25">
        <f t="shared" si="23"/>
        <v>0</v>
      </c>
      <c r="R43" s="25">
        <f t="shared" si="18"/>
        <v>0</v>
      </c>
      <c r="S43" s="26" t="str">
        <f t="shared" si="19"/>
        <v>-</v>
      </c>
      <c r="T43" s="24" t="s">
        <v>25</v>
      </c>
    </row>
    <row r="44" spans="1:20" s="28" customFormat="1" ht="47.25" x14ac:dyDescent="0.25">
      <c r="A44" s="22" t="s">
        <v>51</v>
      </c>
      <c r="B44" s="23" t="s">
        <v>52</v>
      </c>
      <c r="C44" s="24" t="s">
        <v>24</v>
      </c>
      <c r="D44" s="25">
        <f>IFERROR(SUM(D45,D46,D47),"нд")</f>
        <v>0</v>
      </c>
      <c r="E44" s="25">
        <f>IFERROR(SUM(E45,E46,E47),"нд")</f>
        <v>0</v>
      </c>
      <c r="F44" s="25">
        <f>IFERROR(SUM(F45,F46,F47),"нд")</f>
        <v>0</v>
      </c>
      <c r="G44" s="25">
        <f t="shared" si="17"/>
        <v>0</v>
      </c>
      <c r="H44" s="25">
        <f t="shared" si="13"/>
        <v>0</v>
      </c>
      <c r="I44" s="25">
        <f t="shared" ref="I44:Q44" si="24">IFERROR(SUM(I45,I46,I47),"нд")</f>
        <v>0</v>
      </c>
      <c r="J44" s="25">
        <f t="shared" si="24"/>
        <v>0</v>
      </c>
      <c r="K44" s="25">
        <f t="shared" si="24"/>
        <v>0</v>
      </c>
      <c r="L44" s="25">
        <f t="shared" si="24"/>
        <v>0</v>
      </c>
      <c r="M44" s="25">
        <f t="shared" si="24"/>
        <v>0</v>
      </c>
      <c r="N44" s="25">
        <f t="shared" si="24"/>
        <v>0</v>
      </c>
      <c r="O44" s="25">
        <f t="shared" si="24"/>
        <v>0</v>
      </c>
      <c r="P44" s="25">
        <f t="shared" si="24"/>
        <v>0</v>
      </c>
      <c r="Q44" s="25">
        <f t="shared" si="24"/>
        <v>0</v>
      </c>
      <c r="R44" s="25">
        <f t="shared" si="18"/>
        <v>0</v>
      </c>
      <c r="S44" s="26" t="str">
        <f t="shared" si="19"/>
        <v>-</v>
      </c>
      <c r="T44" s="24" t="s">
        <v>25</v>
      </c>
    </row>
    <row r="45" spans="1:20" s="28" customFormat="1" ht="126" x14ac:dyDescent="0.25">
      <c r="A45" s="22" t="s">
        <v>51</v>
      </c>
      <c r="B45" s="23" t="s">
        <v>53</v>
      </c>
      <c r="C45" s="24" t="s">
        <v>24</v>
      </c>
      <c r="D45" s="25">
        <f t="shared" ref="D45:F47" si="25">IFERROR(0,"нд")</f>
        <v>0</v>
      </c>
      <c r="E45" s="25">
        <f t="shared" si="25"/>
        <v>0</v>
      </c>
      <c r="F45" s="25">
        <f t="shared" si="25"/>
        <v>0</v>
      </c>
      <c r="G45" s="25">
        <f t="shared" si="17"/>
        <v>0</v>
      </c>
      <c r="H45" s="25">
        <f t="shared" si="13"/>
        <v>0</v>
      </c>
      <c r="I45" s="25">
        <f t="shared" ref="I45:Q47" si="26">IFERROR(0,"нд")</f>
        <v>0</v>
      </c>
      <c r="J45" s="25">
        <f t="shared" si="26"/>
        <v>0</v>
      </c>
      <c r="K45" s="25">
        <f t="shared" si="26"/>
        <v>0</v>
      </c>
      <c r="L45" s="25">
        <f t="shared" si="26"/>
        <v>0</v>
      </c>
      <c r="M45" s="25">
        <f t="shared" si="26"/>
        <v>0</v>
      </c>
      <c r="N45" s="25">
        <f t="shared" si="26"/>
        <v>0</v>
      </c>
      <c r="O45" s="25">
        <f t="shared" si="26"/>
        <v>0</v>
      </c>
      <c r="P45" s="25">
        <f t="shared" si="26"/>
        <v>0</v>
      </c>
      <c r="Q45" s="25">
        <f t="shared" si="26"/>
        <v>0</v>
      </c>
      <c r="R45" s="25">
        <f t="shared" si="18"/>
        <v>0</v>
      </c>
      <c r="S45" s="26" t="str">
        <f t="shared" si="19"/>
        <v>-</v>
      </c>
      <c r="T45" s="24" t="s">
        <v>25</v>
      </c>
    </row>
    <row r="46" spans="1:20" s="28" customFormat="1" ht="110.25" x14ac:dyDescent="0.25">
      <c r="A46" s="22" t="s">
        <v>51</v>
      </c>
      <c r="B46" s="23" t="s">
        <v>54</v>
      </c>
      <c r="C46" s="24" t="s">
        <v>24</v>
      </c>
      <c r="D46" s="25">
        <f t="shared" si="25"/>
        <v>0</v>
      </c>
      <c r="E46" s="25">
        <f t="shared" si="25"/>
        <v>0</v>
      </c>
      <c r="F46" s="25">
        <f t="shared" si="25"/>
        <v>0</v>
      </c>
      <c r="G46" s="25">
        <f t="shared" si="17"/>
        <v>0</v>
      </c>
      <c r="H46" s="25">
        <f t="shared" si="13"/>
        <v>0</v>
      </c>
      <c r="I46" s="25">
        <f t="shared" si="26"/>
        <v>0</v>
      </c>
      <c r="J46" s="25">
        <f t="shared" si="26"/>
        <v>0</v>
      </c>
      <c r="K46" s="25">
        <f t="shared" si="26"/>
        <v>0</v>
      </c>
      <c r="L46" s="25">
        <f t="shared" si="26"/>
        <v>0</v>
      </c>
      <c r="M46" s="25">
        <f t="shared" si="26"/>
        <v>0</v>
      </c>
      <c r="N46" s="25">
        <f t="shared" si="26"/>
        <v>0</v>
      </c>
      <c r="O46" s="25">
        <f t="shared" si="26"/>
        <v>0</v>
      </c>
      <c r="P46" s="25">
        <f t="shared" si="26"/>
        <v>0</v>
      </c>
      <c r="Q46" s="25">
        <f t="shared" si="26"/>
        <v>0</v>
      </c>
      <c r="R46" s="25">
        <f t="shared" si="18"/>
        <v>0</v>
      </c>
      <c r="S46" s="26" t="str">
        <f t="shared" si="19"/>
        <v>-</v>
      </c>
      <c r="T46" s="24" t="s">
        <v>25</v>
      </c>
    </row>
    <row r="47" spans="1:20" s="28" customFormat="1" ht="110.25" x14ac:dyDescent="0.25">
      <c r="A47" s="22" t="s">
        <v>51</v>
      </c>
      <c r="B47" s="23" t="s">
        <v>55</v>
      </c>
      <c r="C47" s="24" t="s">
        <v>24</v>
      </c>
      <c r="D47" s="25">
        <f t="shared" si="25"/>
        <v>0</v>
      </c>
      <c r="E47" s="25">
        <f t="shared" si="25"/>
        <v>0</v>
      </c>
      <c r="F47" s="25">
        <f t="shared" si="25"/>
        <v>0</v>
      </c>
      <c r="G47" s="25">
        <f t="shared" si="17"/>
        <v>0</v>
      </c>
      <c r="H47" s="25">
        <f t="shared" si="17"/>
        <v>0</v>
      </c>
      <c r="I47" s="25">
        <f t="shared" si="26"/>
        <v>0</v>
      </c>
      <c r="J47" s="25">
        <f t="shared" si="26"/>
        <v>0</v>
      </c>
      <c r="K47" s="25">
        <f t="shared" si="26"/>
        <v>0</v>
      </c>
      <c r="L47" s="25">
        <f t="shared" si="26"/>
        <v>0</v>
      </c>
      <c r="M47" s="25">
        <f t="shared" si="26"/>
        <v>0</v>
      </c>
      <c r="N47" s="25">
        <f t="shared" si="26"/>
        <v>0</v>
      </c>
      <c r="O47" s="25">
        <f t="shared" si="26"/>
        <v>0</v>
      </c>
      <c r="P47" s="25">
        <f t="shared" si="26"/>
        <v>0</v>
      </c>
      <c r="Q47" s="25">
        <f t="shared" si="26"/>
        <v>0</v>
      </c>
      <c r="R47" s="25">
        <f t="shared" si="18"/>
        <v>0</v>
      </c>
      <c r="S47" s="26" t="str">
        <f t="shared" si="19"/>
        <v>-</v>
      </c>
      <c r="T47" s="24" t="s">
        <v>25</v>
      </c>
    </row>
    <row r="48" spans="1:20" s="28" customFormat="1" ht="47.25" x14ac:dyDescent="0.25">
      <c r="A48" s="22" t="s">
        <v>56</v>
      </c>
      <c r="B48" s="23" t="s">
        <v>52</v>
      </c>
      <c r="C48" s="24" t="s">
        <v>24</v>
      </c>
      <c r="D48" s="25">
        <f>IFERROR(SUM(D49,D50,D51),"нд")</f>
        <v>0</v>
      </c>
      <c r="E48" s="25">
        <f>IFERROR(SUM(E49,E50,E51),"нд")</f>
        <v>0</v>
      </c>
      <c r="F48" s="25">
        <f>IFERROR(SUM(F49,F50,F51),"нд")</f>
        <v>0</v>
      </c>
      <c r="G48" s="25">
        <f t="shared" si="17"/>
        <v>0</v>
      </c>
      <c r="H48" s="25">
        <f t="shared" si="17"/>
        <v>0</v>
      </c>
      <c r="I48" s="25">
        <f t="shared" ref="I48:Q48" si="27">IFERROR(SUM(I49,I50,I51),"нд")</f>
        <v>0</v>
      </c>
      <c r="J48" s="25">
        <f t="shared" si="27"/>
        <v>0</v>
      </c>
      <c r="K48" s="25">
        <f t="shared" si="27"/>
        <v>0</v>
      </c>
      <c r="L48" s="25">
        <f t="shared" si="27"/>
        <v>0</v>
      </c>
      <c r="M48" s="25">
        <f t="shared" si="27"/>
        <v>0</v>
      </c>
      <c r="N48" s="25">
        <f t="shared" si="27"/>
        <v>0</v>
      </c>
      <c r="O48" s="25">
        <f t="shared" si="27"/>
        <v>0</v>
      </c>
      <c r="P48" s="25">
        <f t="shared" si="27"/>
        <v>0</v>
      </c>
      <c r="Q48" s="25">
        <f t="shared" si="27"/>
        <v>0</v>
      </c>
      <c r="R48" s="25">
        <f t="shared" si="18"/>
        <v>0</v>
      </c>
      <c r="S48" s="26" t="str">
        <f t="shared" si="19"/>
        <v>-</v>
      </c>
      <c r="T48" s="24" t="s">
        <v>25</v>
      </c>
    </row>
    <row r="49" spans="1:20" s="28" customFormat="1" ht="126" x14ac:dyDescent="0.25">
      <c r="A49" s="22" t="s">
        <v>56</v>
      </c>
      <c r="B49" s="23" t="s">
        <v>53</v>
      </c>
      <c r="C49" s="24" t="s">
        <v>24</v>
      </c>
      <c r="D49" s="25">
        <f t="shared" ref="D49:F51" si="28">IFERROR(0,"нд")</f>
        <v>0</v>
      </c>
      <c r="E49" s="25">
        <f t="shared" si="28"/>
        <v>0</v>
      </c>
      <c r="F49" s="25">
        <f t="shared" si="28"/>
        <v>0</v>
      </c>
      <c r="G49" s="25">
        <f t="shared" si="17"/>
        <v>0</v>
      </c>
      <c r="H49" s="25">
        <f t="shared" si="17"/>
        <v>0</v>
      </c>
      <c r="I49" s="25">
        <f t="shared" ref="I49:Q51" si="29">IFERROR(0,"нд")</f>
        <v>0</v>
      </c>
      <c r="J49" s="25">
        <f t="shared" si="29"/>
        <v>0</v>
      </c>
      <c r="K49" s="25">
        <f t="shared" si="29"/>
        <v>0</v>
      </c>
      <c r="L49" s="25">
        <f t="shared" si="29"/>
        <v>0</v>
      </c>
      <c r="M49" s="25">
        <f t="shared" si="29"/>
        <v>0</v>
      </c>
      <c r="N49" s="25">
        <f t="shared" si="29"/>
        <v>0</v>
      </c>
      <c r="O49" s="25">
        <f t="shared" si="29"/>
        <v>0</v>
      </c>
      <c r="P49" s="25">
        <f t="shared" si="29"/>
        <v>0</v>
      </c>
      <c r="Q49" s="25">
        <f t="shared" si="29"/>
        <v>0</v>
      </c>
      <c r="R49" s="25">
        <f t="shared" si="18"/>
        <v>0</v>
      </c>
      <c r="S49" s="26" t="str">
        <f t="shared" si="19"/>
        <v>-</v>
      </c>
      <c r="T49" s="24" t="s">
        <v>25</v>
      </c>
    </row>
    <row r="50" spans="1:20" s="28" customFormat="1" ht="110.25" x14ac:dyDescent="0.25">
      <c r="A50" s="22" t="s">
        <v>56</v>
      </c>
      <c r="B50" s="23" t="s">
        <v>54</v>
      </c>
      <c r="C50" s="24" t="s">
        <v>24</v>
      </c>
      <c r="D50" s="25">
        <f t="shared" si="28"/>
        <v>0</v>
      </c>
      <c r="E50" s="25">
        <f t="shared" si="28"/>
        <v>0</v>
      </c>
      <c r="F50" s="25">
        <f t="shared" si="28"/>
        <v>0</v>
      </c>
      <c r="G50" s="25">
        <f t="shared" si="17"/>
        <v>0</v>
      </c>
      <c r="H50" s="25">
        <f t="shared" si="17"/>
        <v>0</v>
      </c>
      <c r="I50" s="25">
        <f t="shared" si="29"/>
        <v>0</v>
      </c>
      <c r="J50" s="25">
        <f t="shared" si="29"/>
        <v>0</v>
      </c>
      <c r="K50" s="25">
        <f t="shared" si="29"/>
        <v>0</v>
      </c>
      <c r="L50" s="25">
        <f t="shared" si="29"/>
        <v>0</v>
      </c>
      <c r="M50" s="25">
        <f t="shared" si="29"/>
        <v>0</v>
      </c>
      <c r="N50" s="25">
        <f t="shared" si="29"/>
        <v>0</v>
      </c>
      <c r="O50" s="25">
        <f t="shared" si="29"/>
        <v>0</v>
      </c>
      <c r="P50" s="25">
        <f t="shared" si="29"/>
        <v>0</v>
      </c>
      <c r="Q50" s="25">
        <f t="shared" si="29"/>
        <v>0</v>
      </c>
      <c r="R50" s="25">
        <f t="shared" si="18"/>
        <v>0</v>
      </c>
      <c r="S50" s="26" t="str">
        <f t="shared" si="19"/>
        <v>-</v>
      </c>
      <c r="T50" s="24" t="s">
        <v>25</v>
      </c>
    </row>
    <row r="51" spans="1:20" s="28" customFormat="1" ht="110.25" x14ac:dyDescent="0.25">
      <c r="A51" s="22" t="s">
        <v>56</v>
      </c>
      <c r="B51" s="23" t="s">
        <v>55</v>
      </c>
      <c r="C51" s="24" t="s">
        <v>24</v>
      </c>
      <c r="D51" s="25">
        <f t="shared" si="28"/>
        <v>0</v>
      </c>
      <c r="E51" s="25">
        <f t="shared" si="28"/>
        <v>0</v>
      </c>
      <c r="F51" s="25">
        <f t="shared" si="28"/>
        <v>0</v>
      </c>
      <c r="G51" s="25">
        <f t="shared" si="17"/>
        <v>0</v>
      </c>
      <c r="H51" s="25">
        <f t="shared" si="17"/>
        <v>0</v>
      </c>
      <c r="I51" s="25">
        <f t="shared" si="29"/>
        <v>0</v>
      </c>
      <c r="J51" s="25">
        <f t="shared" si="29"/>
        <v>0</v>
      </c>
      <c r="K51" s="25">
        <f t="shared" si="29"/>
        <v>0</v>
      </c>
      <c r="L51" s="25">
        <f t="shared" si="29"/>
        <v>0</v>
      </c>
      <c r="M51" s="25">
        <f t="shared" si="29"/>
        <v>0</v>
      </c>
      <c r="N51" s="25">
        <f t="shared" si="29"/>
        <v>0</v>
      </c>
      <c r="O51" s="25">
        <f t="shared" si="29"/>
        <v>0</v>
      </c>
      <c r="P51" s="25">
        <f t="shared" si="29"/>
        <v>0</v>
      </c>
      <c r="Q51" s="25">
        <f t="shared" si="29"/>
        <v>0</v>
      </c>
      <c r="R51" s="25">
        <f t="shared" si="18"/>
        <v>0</v>
      </c>
      <c r="S51" s="26" t="str">
        <f t="shared" si="19"/>
        <v>-</v>
      </c>
      <c r="T51" s="24" t="s">
        <v>25</v>
      </c>
    </row>
    <row r="52" spans="1:20" s="28" customFormat="1" ht="94.5" x14ac:dyDescent="0.25">
      <c r="A52" s="22" t="s">
        <v>57</v>
      </c>
      <c r="B52" s="23" t="s">
        <v>58</v>
      </c>
      <c r="C52" s="24" t="s">
        <v>24</v>
      </c>
      <c r="D52" s="25">
        <f>IFERROR(SUM(D53,D54),"нд")</f>
        <v>0</v>
      </c>
      <c r="E52" s="25">
        <f>IFERROR(SUM(E53,E54),"нд")</f>
        <v>0</v>
      </c>
      <c r="F52" s="25">
        <f>IFERROR(SUM(F53,F54),"нд")</f>
        <v>0</v>
      </c>
      <c r="G52" s="25">
        <f t="shared" si="17"/>
        <v>0</v>
      </c>
      <c r="H52" s="25">
        <f t="shared" si="17"/>
        <v>0</v>
      </c>
      <c r="I52" s="25">
        <f t="shared" ref="I52:Q52" si="30">IFERROR(SUM(I53,I54),"нд")</f>
        <v>0</v>
      </c>
      <c r="J52" s="25">
        <f t="shared" si="30"/>
        <v>0</v>
      </c>
      <c r="K52" s="25">
        <f t="shared" si="30"/>
        <v>0</v>
      </c>
      <c r="L52" s="25">
        <f t="shared" si="30"/>
        <v>0</v>
      </c>
      <c r="M52" s="25">
        <f t="shared" si="30"/>
        <v>0</v>
      </c>
      <c r="N52" s="25">
        <f t="shared" si="30"/>
        <v>0</v>
      </c>
      <c r="O52" s="25">
        <f t="shared" si="30"/>
        <v>0</v>
      </c>
      <c r="P52" s="25">
        <f t="shared" si="30"/>
        <v>0</v>
      </c>
      <c r="Q52" s="25">
        <f t="shared" si="30"/>
        <v>0</v>
      </c>
      <c r="R52" s="25">
        <f t="shared" si="18"/>
        <v>0</v>
      </c>
      <c r="S52" s="26" t="str">
        <f t="shared" si="19"/>
        <v>-</v>
      </c>
      <c r="T52" s="24" t="s">
        <v>25</v>
      </c>
    </row>
    <row r="53" spans="1:20" s="28" customFormat="1" ht="78.75" x14ac:dyDescent="0.25">
      <c r="A53" s="22" t="s">
        <v>59</v>
      </c>
      <c r="B53" s="23" t="s">
        <v>60</v>
      </c>
      <c r="C53" s="24" t="s">
        <v>24</v>
      </c>
      <c r="D53" s="25">
        <f t="shared" ref="D53:F54" si="31">IFERROR(0,"нд")</f>
        <v>0</v>
      </c>
      <c r="E53" s="25">
        <f t="shared" si="31"/>
        <v>0</v>
      </c>
      <c r="F53" s="25">
        <f t="shared" si="31"/>
        <v>0</v>
      </c>
      <c r="G53" s="25">
        <f t="shared" si="17"/>
        <v>0</v>
      </c>
      <c r="H53" s="25">
        <f t="shared" si="17"/>
        <v>0</v>
      </c>
      <c r="I53" s="25">
        <f t="shared" ref="I53:Q54" si="32">IFERROR(0,"нд")</f>
        <v>0</v>
      </c>
      <c r="J53" s="25">
        <f t="shared" si="32"/>
        <v>0</v>
      </c>
      <c r="K53" s="25">
        <f t="shared" si="32"/>
        <v>0</v>
      </c>
      <c r="L53" s="25">
        <f t="shared" si="32"/>
        <v>0</v>
      </c>
      <c r="M53" s="25">
        <f t="shared" si="32"/>
        <v>0</v>
      </c>
      <c r="N53" s="25">
        <f t="shared" si="32"/>
        <v>0</v>
      </c>
      <c r="O53" s="25">
        <f t="shared" si="32"/>
        <v>0</v>
      </c>
      <c r="P53" s="25">
        <f t="shared" si="32"/>
        <v>0</v>
      </c>
      <c r="Q53" s="25">
        <f t="shared" si="32"/>
        <v>0</v>
      </c>
      <c r="R53" s="25">
        <f t="shared" si="18"/>
        <v>0</v>
      </c>
      <c r="S53" s="26" t="str">
        <f t="shared" si="19"/>
        <v>-</v>
      </c>
      <c r="T53" s="24" t="s">
        <v>25</v>
      </c>
    </row>
    <row r="54" spans="1:20" s="28" customFormat="1" ht="78.75" x14ac:dyDescent="0.25">
      <c r="A54" s="22" t="s">
        <v>61</v>
      </c>
      <c r="B54" s="23" t="s">
        <v>62</v>
      </c>
      <c r="C54" s="24" t="s">
        <v>24</v>
      </c>
      <c r="D54" s="25">
        <f t="shared" si="31"/>
        <v>0</v>
      </c>
      <c r="E54" s="25">
        <f t="shared" si="31"/>
        <v>0</v>
      </c>
      <c r="F54" s="25">
        <f t="shared" si="31"/>
        <v>0</v>
      </c>
      <c r="G54" s="25">
        <f t="shared" si="17"/>
        <v>0</v>
      </c>
      <c r="H54" s="25">
        <f t="shared" si="17"/>
        <v>0</v>
      </c>
      <c r="I54" s="25">
        <f t="shared" si="32"/>
        <v>0</v>
      </c>
      <c r="J54" s="25">
        <f t="shared" si="32"/>
        <v>0</v>
      </c>
      <c r="K54" s="25">
        <f t="shared" si="32"/>
        <v>0</v>
      </c>
      <c r="L54" s="25">
        <f t="shared" si="32"/>
        <v>0</v>
      </c>
      <c r="M54" s="25">
        <f t="shared" si="32"/>
        <v>0</v>
      </c>
      <c r="N54" s="25">
        <f t="shared" si="32"/>
        <v>0</v>
      </c>
      <c r="O54" s="25">
        <f t="shared" si="32"/>
        <v>0</v>
      </c>
      <c r="P54" s="25">
        <f t="shared" si="32"/>
        <v>0</v>
      </c>
      <c r="Q54" s="25">
        <f t="shared" si="32"/>
        <v>0</v>
      </c>
      <c r="R54" s="25">
        <f t="shared" si="18"/>
        <v>0</v>
      </c>
      <c r="S54" s="26" t="str">
        <f t="shared" si="19"/>
        <v>-</v>
      </c>
      <c r="T54" s="24" t="s">
        <v>25</v>
      </c>
    </row>
    <row r="55" spans="1:20" s="28" customFormat="1" ht="47.25" x14ac:dyDescent="0.25">
      <c r="A55" s="22">
        <v>1.2</v>
      </c>
      <c r="B55" s="23" t="s">
        <v>63</v>
      </c>
      <c r="C55" s="24" t="s">
        <v>24</v>
      </c>
      <c r="D55" s="25">
        <f>IFERROR(SUM(D56,D62,D77,D87),"нд")</f>
        <v>372.962763</v>
      </c>
      <c r="E55" s="25">
        <f>IFERROR(SUM(E56,E62,E77,E87),"нд")</f>
        <v>18.155010999999998</v>
      </c>
      <c r="F55" s="25">
        <f>IFERROR(SUM(F56,F62,F77,F87),"нд")</f>
        <v>354.80775200000005</v>
      </c>
      <c r="G55" s="25">
        <f t="shared" si="17"/>
        <v>308.38309600000002</v>
      </c>
      <c r="H55" s="25">
        <f t="shared" si="17"/>
        <v>13.402607</v>
      </c>
      <c r="I55" s="25">
        <f t="shared" ref="I55:Q55" si="33">IFERROR(SUM(I56,I62,I77,I87),"нд")</f>
        <v>0</v>
      </c>
      <c r="J55" s="25">
        <f t="shared" si="33"/>
        <v>13.402607</v>
      </c>
      <c r="K55" s="25">
        <f t="shared" si="33"/>
        <v>69.534351000000001</v>
      </c>
      <c r="L55" s="25">
        <f t="shared" si="33"/>
        <v>0</v>
      </c>
      <c r="M55" s="25">
        <f t="shared" si="33"/>
        <v>73.970809000000003</v>
      </c>
      <c r="N55" s="25">
        <f t="shared" si="33"/>
        <v>0</v>
      </c>
      <c r="O55" s="25">
        <f t="shared" si="33"/>
        <v>164.87793600000001</v>
      </c>
      <c r="P55" s="25">
        <f t="shared" si="33"/>
        <v>0</v>
      </c>
      <c r="Q55" s="25">
        <f t="shared" si="33"/>
        <v>341.40514499999995</v>
      </c>
      <c r="R55" s="25">
        <f t="shared" si="18"/>
        <v>13.402607</v>
      </c>
      <c r="S55" s="26" t="str">
        <f t="shared" si="19"/>
        <v>-</v>
      </c>
      <c r="T55" s="24" t="s">
        <v>25</v>
      </c>
    </row>
    <row r="56" spans="1:20" s="28" customFormat="1" ht="78.75" x14ac:dyDescent="0.25">
      <c r="A56" s="22" t="s">
        <v>64</v>
      </c>
      <c r="B56" s="23" t="s">
        <v>65</v>
      </c>
      <c r="C56" s="24" t="s">
        <v>24</v>
      </c>
      <c r="D56" s="25">
        <f>IFERROR(SUM(D57,D61),"нд")</f>
        <v>66.858951000000005</v>
      </c>
      <c r="E56" s="25">
        <f>IFERROR(SUM(E57,E61),"нд")</f>
        <v>1.4171939999999998</v>
      </c>
      <c r="F56" s="25">
        <f>IFERROR(SUM(F57,F61),"нд")</f>
        <v>65.44175700000001</v>
      </c>
      <c r="G56" s="25">
        <f t="shared" si="17"/>
        <v>65.441756999999996</v>
      </c>
      <c r="H56" s="25">
        <f t="shared" si="17"/>
        <v>0</v>
      </c>
      <c r="I56" s="25">
        <f t="shared" ref="I56:Q56" si="34">IFERROR(SUM(I57,I61),"нд")</f>
        <v>0</v>
      </c>
      <c r="J56" s="25">
        <f t="shared" si="34"/>
        <v>0</v>
      </c>
      <c r="K56" s="25">
        <f t="shared" si="34"/>
        <v>0</v>
      </c>
      <c r="L56" s="25">
        <f t="shared" si="34"/>
        <v>0</v>
      </c>
      <c r="M56" s="25">
        <f t="shared" si="34"/>
        <v>21.836116000000001</v>
      </c>
      <c r="N56" s="25">
        <f t="shared" si="34"/>
        <v>0</v>
      </c>
      <c r="O56" s="25">
        <f t="shared" si="34"/>
        <v>43.605640999999999</v>
      </c>
      <c r="P56" s="25">
        <f t="shared" si="34"/>
        <v>0</v>
      </c>
      <c r="Q56" s="25">
        <f t="shared" si="34"/>
        <v>65.44175700000001</v>
      </c>
      <c r="R56" s="25">
        <f t="shared" si="18"/>
        <v>0</v>
      </c>
      <c r="S56" s="26" t="str">
        <f t="shared" si="19"/>
        <v>-</v>
      </c>
      <c r="T56" s="24" t="s">
        <v>25</v>
      </c>
    </row>
    <row r="57" spans="1:20" s="28" customFormat="1" ht="31.5" x14ac:dyDescent="0.25">
      <c r="A57" s="22" t="s">
        <v>66</v>
      </c>
      <c r="B57" s="23" t="s">
        <v>67</v>
      </c>
      <c r="C57" s="24" t="s">
        <v>24</v>
      </c>
      <c r="D57" s="25">
        <f>IFERROR(SUM(D58:D60),"нд")</f>
        <v>66.858951000000005</v>
      </c>
      <c r="E57" s="25">
        <f>IFERROR(SUM(E58:E60),"нд")</f>
        <v>1.4171939999999998</v>
      </c>
      <c r="F57" s="25">
        <f>IFERROR(SUM(F58:F60),"нд")</f>
        <v>65.44175700000001</v>
      </c>
      <c r="G57" s="25">
        <f t="shared" si="17"/>
        <v>65.441756999999996</v>
      </c>
      <c r="H57" s="25">
        <f t="shared" si="17"/>
        <v>0</v>
      </c>
      <c r="I57" s="25">
        <f t="shared" ref="I57:Q57" si="35">IFERROR(SUM(I58:I60),"нд")</f>
        <v>0</v>
      </c>
      <c r="J57" s="25">
        <f t="shared" si="35"/>
        <v>0</v>
      </c>
      <c r="K57" s="25">
        <f t="shared" si="35"/>
        <v>0</v>
      </c>
      <c r="L57" s="25">
        <f t="shared" si="35"/>
        <v>0</v>
      </c>
      <c r="M57" s="25">
        <f t="shared" si="35"/>
        <v>21.836116000000001</v>
      </c>
      <c r="N57" s="25">
        <f t="shared" si="35"/>
        <v>0</v>
      </c>
      <c r="O57" s="25">
        <f t="shared" si="35"/>
        <v>43.605640999999999</v>
      </c>
      <c r="P57" s="25">
        <f t="shared" si="35"/>
        <v>0</v>
      </c>
      <c r="Q57" s="25">
        <f t="shared" si="35"/>
        <v>65.44175700000001</v>
      </c>
      <c r="R57" s="25">
        <f t="shared" si="18"/>
        <v>0</v>
      </c>
      <c r="S57" s="26" t="str">
        <f t="shared" si="19"/>
        <v>-</v>
      </c>
      <c r="T57" s="24" t="s">
        <v>25</v>
      </c>
    </row>
    <row r="58" spans="1:20" s="28" customFormat="1" ht="63" x14ac:dyDescent="0.25">
      <c r="A58" s="22" t="s">
        <v>66</v>
      </c>
      <c r="B58" s="23" t="s">
        <v>136</v>
      </c>
      <c r="C58" s="24" t="s">
        <v>137</v>
      </c>
      <c r="D58" s="25">
        <v>44.659373000000002</v>
      </c>
      <c r="E58" s="25">
        <v>1.0537319999999999</v>
      </c>
      <c r="F58" s="25">
        <f>IFERROR(SUM(D58,-1*SUM(E58)),"нд")</f>
        <v>43.605641000000006</v>
      </c>
      <c r="G58" s="25">
        <f t="shared" si="17"/>
        <v>43.605640999999999</v>
      </c>
      <c r="H58" s="25">
        <f t="shared" si="17"/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43.605640999999999</v>
      </c>
      <c r="P58" s="25">
        <v>0</v>
      </c>
      <c r="Q58" s="25">
        <f>IFERROR(SUM(F58,-1*SUM(H58)),"нд")</f>
        <v>43.605641000000006</v>
      </c>
      <c r="R58" s="25">
        <f t="shared" si="18"/>
        <v>0</v>
      </c>
      <c r="S58" s="26" t="str">
        <f t="shared" si="19"/>
        <v>-</v>
      </c>
      <c r="T58" s="24" t="s">
        <v>25</v>
      </c>
    </row>
    <row r="59" spans="1:20" s="28" customFormat="1" ht="63" x14ac:dyDescent="0.25">
      <c r="A59" s="22" t="s">
        <v>66</v>
      </c>
      <c r="B59" s="23" t="s">
        <v>138</v>
      </c>
      <c r="C59" s="24" t="s">
        <v>139</v>
      </c>
      <c r="D59" s="25">
        <v>10.64489</v>
      </c>
      <c r="E59" s="25">
        <v>0.36346200000000001</v>
      </c>
      <c r="F59" s="25">
        <f>IFERROR(SUM(D59,-1*SUM(E59)),"нд")</f>
        <v>10.281428</v>
      </c>
      <c r="G59" s="25">
        <f t="shared" si="17"/>
        <v>10.281428</v>
      </c>
      <c r="H59" s="25">
        <f t="shared" si="17"/>
        <v>0</v>
      </c>
      <c r="I59" s="25">
        <v>0</v>
      </c>
      <c r="J59" s="25">
        <v>0</v>
      </c>
      <c r="K59" s="25">
        <v>0</v>
      </c>
      <c r="L59" s="25">
        <v>0</v>
      </c>
      <c r="M59" s="25">
        <v>10.281428</v>
      </c>
      <c r="N59" s="25">
        <v>0</v>
      </c>
      <c r="O59" s="25">
        <v>0</v>
      </c>
      <c r="P59" s="25">
        <v>0</v>
      </c>
      <c r="Q59" s="25">
        <f>IFERROR(SUM(F59,-1*SUM(H59)),"нд")</f>
        <v>10.281428</v>
      </c>
      <c r="R59" s="25">
        <f t="shared" si="18"/>
        <v>0</v>
      </c>
      <c r="S59" s="26" t="str">
        <f t="shared" si="19"/>
        <v>-</v>
      </c>
      <c r="T59" s="24" t="s">
        <v>25</v>
      </c>
    </row>
    <row r="60" spans="1:20" s="28" customFormat="1" ht="63" x14ac:dyDescent="0.25">
      <c r="A60" s="22" t="s">
        <v>66</v>
      </c>
      <c r="B60" s="23" t="s">
        <v>140</v>
      </c>
      <c r="C60" s="24" t="s">
        <v>141</v>
      </c>
      <c r="D60" s="25">
        <v>11.554688000000001</v>
      </c>
      <c r="E60" s="25">
        <v>0</v>
      </c>
      <c r="F60" s="25">
        <f>IFERROR(SUM(D60,-1*SUM(E60)),"нд")</f>
        <v>11.554688000000001</v>
      </c>
      <c r="G60" s="25">
        <f t="shared" si="17"/>
        <v>11.554688000000001</v>
      </c>
      <c r="H60" s="25">
        <f t="shared" si="17"/>
        <v>0</v>
      </c>
      <c r="I60" s="25">
        <v>0</v>
      </c>
      <c r="J60" s="25">
        <v>0</v>
      </c>
      <c r="K60" s="25">
        <v>0</v>
      </c>
      <c r="L60" s="25">
        <v>0</v>
      </c>
      <c r="M60" s="25">
        <v>11.554688000000001</v>
      </c>
      <c r="N60" s="25">
        <v>0</v>
      </c>
      <c r="O60" s="25">
        <v>0</v>
      </c>
      <c r="P60" s="25">
        <v>0</v>
      </c>
      <c r="Q60" s="25">
        <f>IFERROR(SUM(F60,-1*SUM(H60)),"нд")</f>
        <v>11.554688000000001</v>
      </c>
      <c r="R60" s="25">
        <f t="shared" si="18"/>
        <v>0</v>
      </c>
      <c r="S60" s="26" t="str">
        <f t="shared" si="19"/>
        <v>-</v>
      </c>
      <c r="T60" s="24" t="s">
        <v>25</v>
      </c>
    </row>
    <row r="61" spans="1:20" s="28" customFormat="1" ht="63" x14ac:dyDescent="0.25">
      <c r="A61" s="22" t="s">
        <v>68</v>
      </c>
      <c r="B61" s="23" t="s">
        <v>69</v>
      </c>
      <c r="C61" s="24" t="s">
        <v>24</v>
      </c>
      <c r="D61" s="25">
        <f>IFERROR(0,"нд")</f>
        <v>0</v>
      </c>
      <c r="E61" s="25">
        <f>IFERROR(0,"нд")</f>
        <v>0</v>
      </c>
      <c r="F61" s="25">
        <f>IFERROR(0,"нд")</f>
        <v>0</v>
      </c>
      <c r="G61" s="25">
        <f t="shared" si="17"/>
        <v>0</v>
      </c>
      <c r="H61" s="25">
        <f t="shared" si="17"/>
        <v>0</v>
      </c>
      <c r="I61" s="25">
        <f t="shared" ref="I61:Q61" si="36">IFERROR(0,"нд")</f>
        <v>0</v>
      </c>
      <c r="J61" s="25">
        <f t="shared" si="36"/>
        <v>0</v>
      </c>
      <c r="K61" s="25">
        <f t="shared" si="36"/>
        <v>0</v>
      </c>
      <c r="L61" s="25">
        <f t="shared" si="36"/>
        <v>0</v>
      </c>
      <c r="M61" s="25">
        <f t="shared" si="36"/>
        <v>0</v>
      </c>
      <c r="N61" s="25">
        <f t="shared" si="36"/>
        <v>0</v>
      </c>
      <c r="O61" s="25">
        <f t="shared" si="36"/>
        <v>0</v>
      </c>
      <c r="P61" s="25">
        <f t="shared" si="36"/>
        <v>0</v>
      </c>
      <c r="Q61" s="25">
        <f t="shared" si="36"/>
        <v>0</v>
      </c>
      <c r="R61" s="25">
        <f t="shared" si="18"/>
        <v>0</v>
      </c>
      <c r="S61" s="26" t="str">
        <f t="shared" si="19"/>
        <v>-</v>
      </c>
      <c r="T61" s="24" t="s">
        <v>25</v>
      </c>
    </row>
    <row r="62" spans="1:20" s="28" customFormat="1" ht="47.25" x14ac:dyDescent="0.25">
      <c r="A62" s="22" t="s">
        <v>70</v>
      </c>
      <c r="B62" s="23" t="s">
        <v>71</v>
      </c>
      <c r="C62" s="24" t="s">
        <v>24</v>
      </c>
      <c r="D62" s="25">
        <f>IFERROR(SUM(D63,D72),"нд")</f>
        <v>205.86381599999999</v>
      </c>
      <c r="E62" s="25">
        <f>IFERROR(SUM(E63,E72),"нд")</f>
        <v>15.61178</v>
      </c>
      <c r="F62" s="25">
        <f>IFERROR(SUM(F63,F72),"нд")</f>
        <v>190.252036</v>
      </c>
      <c r="G62" s="25">
        <f t="shared" si="17"/>
        <v>188.55381599999998</v>
      </c>
      <c r="H62" s="25">
        <f t="shared" si="17"/>
        <v>13.402607</v>
      </c>
      <c r="I62" s="25">
        <f t="shared" ref="I62:Q62" si="37">IFERROR(SUM(I63,I72),"нд")</f>
        <v>0</v>
      </c>
      <c r="J62" s="25">
        <f t="shared" si="37"/>
        <v>13.402607</v>
      </c>
      <c r="K62" s="25">
        <f t="shared" si="37"/>
        <v>62.351464</v>
      </c>
      <c r="L62" s="25">
        <f t="shared" si="37"/>
        <v>0</v>
      </c>
      <c r="M62" s="25">
        <f t="shared" si="37"/>
        <v>52.134692999999999</v>
      </c>
      <c r="N62" s="25">
        <f t="shared" si="37"/>
        <v>0</v>
      </c>
      <c r="O62" s="25">
        <f t="shared" si="37"/>
        <v>74.067659000000006</v>
      </c>
      <c r="P62" s="25">
        <f t="shared" si="37"/>
        <v>0</v>
      </c>
      <c r="Q62" s="25">
        <f t="shared" si="37"/>
        <v>176.84942899999999</v>
      </c>
      <c r="R62" s="25">
        <f t="shared" si="18"/>
        <v>13.402607</v>
      </c>
      <c r="S62" s="26" t="str">
        <f t="shared" si="19"/>
        <v>-</v>
      </c>
      <c r="T62" s="24" t="s">
        <v>25</v>
      </c>
    </row>
    <row r="63" spans="1:20" s="28" customFormat="1" ht="31.5" x14ac:dyDescent="0.25">
      <c r="A63" s="22" t="s">
        <v>72</v>
      </c>
      <c r="B63" s="23" t="s">
        <v>73</v>
      </c>
      <c r="C63" s="24" t="s">
        <v>24</v>
      </c>
      <c r="D63" s="25">
        <f>IFERROR(SUM(D64:D71),"нд")</f>
        <v>93.681189999999987</v>
      </c>
      <c r="E63" s="25">
        <f>IFERROR(SUM(E64:E71),"нд")</f>
        <v>9.5516579999999998</v>
      </c>
      <c r="F63" s="25">
        <f>IFERROR(SUM(F64:F71),"нд")</f>
        <v>84.129531999999998</v>
      </c>
      <c r="G63" s="25">
        <f t="shared" si="17"/>
        <v>82.431311999999991</v>
      </c>
      <c r="H63" s="25">
        <f t="shared" si="17"/>
        <v>13.402607</v>
      </c>
      <c r="I63" s="25">
        <f t="shared" ref="I63:Q63" si="38">IFERROR(SUM(I64:I71),"нд")</f>
        <v>0</v>
      </c>
      <c r="J63" s="25">
        <f t="shared" si="38"/>
        <v>13.402607</v>
      </c>
      <c r="K63" s="25">
        <f t="shared" si="38"/>
        <v>62.351464</v>
      </c>
      <c r="L63" s="25">
        <f t="shared" si="38"/>
        <v>0</v>
      </c>
      <c r="M63" s="25">
        <f t="shared" si="38"/>
        <v>20.079847999999998</v>
      </c>
      <c r="N63" s="25">
        <f t="shared" si="38"/>
        <v>0</v>
      </c>
      <c r="O63" s="25">
        <f t="shared" si="38"/>
        <v>0</v>
      </c>
      <c r="P63" s="25">
        <f t="shared" si="38"/>
        <v>0</v>
      </c>
      <c r="Q63" s="25">
        <f t="shared" si="38"/>
        <v>70.72692499999998</v>
      </c>
      <c r="R63" s="25">
        <f t="shared" si="18"/>
        <v>13.402607</v>
      </c>
      <c r="S63" s="26" t="str">
        <f t="shared" si="19"/>
        <v>-</v>
      </c>
      <c r="T63" s="24" t="s">
        <v>25</v>
      </c>
    </row>
    <row r="64" spans="1:20" s="28" customFormat="1" ht="63" x14ac:dyDescent="0.25">
      <c r="A64" s="22" t="s">
        <v>72</v>
      </c>
      <c r="B64" s="23" t="s">
        <v>142</v>
      </c>
      <c r="C64" s="24" t="s">
        <v>143</v>
      </c>
      <c r="D64" s="25">
        <v>36.499837999999997</v>
      </c>
      <c r="E64" s="25">
        <v>0.436834</v>
      </c>
      <c r="F64" s="25">
        <f t="shared" ref="F64:F71" si="39">IFERROR(SUM(D64,-1*SUM(E64)),"нд")</f>
        <v>36.063003999999999</v>
      </c>
      <c r="G64" s="25">
        <f t="shared" si="17"/>
        <v>36.063003999999999</v>
      </c>
      <c r="H64" s="25">
        <f t="shared" si="17"/>
        <v>0</v>
      </c>
      <c r="I64" s="25">
        <v>0</v>
      </c>
      <c r="J64" s="25">
        <v>0</v>
      </c>
      <c r="K64" s="25">
        <v>36.063003999999999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f t="shared" ref="Q64:Q71" si="40">IFERROR(SUM(F64,-1*SUM(H64)),"нд")</f>
        <v>36.063003999999999</v>
      </c>
      <c r="R64" s="25">
        <f t="shared" si="18"/>
        <v>0</v>
      </c>
      <c r="S64" s="26" t="str">
        <f t="shared" si="19"/>
        <v>-</v>
      </c>
      <c r="T64" s="24" t="s">
        <v>25</v>
      </c>
    </row>
    <row r="65" spans="1:20" s="28" customFormat="1" ht="63" x14ac:dyDescent="0.25">
      <c r="A65" s="22" t="s">
        <v>72</v>
      </c>
      <c r="B65" s="23" t="s">
        <v>144</v>
      </c>
      <c r="C65" s="24" t="s">
        <v>145</v>
      </c>
      <c r="D65" s="25">
        <v>26.58061</v>
      </c>
      <c r="E65" s="25">
        <v>0.29215000000000002</v>
      </c>
      <c r="F65" s="25">
        <f t="shared" si="39"/>
        <v>26.288460000000001</v>
      </c>
      <c r="G65" s="25">
        <f t="shared" si="17"/>
        <v>26.288460000000001</v>
      </c>
      <c r="H65" s="25">
        <f t="shared" si="17"/>
        <v>0</v>
      </c>
      <c r="I65" s="25">
        <v>0</v>
      </c>
      <c r="J65" s="25">
        <v>0</v>
      </c>
      <c r="K65" s="25">
        <v>26.288460000000001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f t="shared" si="40"/>
        <v>26.288460000000001</v>
      </c>
      <c r="R65" s="25">
        <f t="shared" si="18"/>
        <v>0</v>
      </c>
      <c r="S65" s="26" t="str">
        <f t="shared" si="19"/>
        <v>-</v>
      </c>
      <c r="T65" s="24" t="s">
        <v>25</v>
      </c>
    </row>
    <row r="66" spans="1:20" s="28" customFormat="1" ht="63" x14ac:dyDescent="0.25">
      <c r="A66" s="22" t="s">
        <v>72</v>
      </c>
      <c r="B66" s="23" t="s">
        <v>118</v>
      </c>
      <c r="C66" s="24" t="s">
        <v>119</v>
      </c>
      <c r="D66" s="25">
        <v>21.323340999999999</v>
      </c>
      <c r="E66" s="25">
        <v>0</v>
      </c>
      <c r="F66" s="25">
        <f t="shared" si="39"/>
        <v>21.323340999999999</v>
      </c>
      <c r="G66" s="25">
        <f t="shared" si="17"/>
        <v>20.079847999999998</v>
      </c>
      <c r="H66" s="25">
        <f t="shared" si="17"/>
        <v>0</v>
      </c>
      <c r="I66" s="25">
        <v>0</v>
      </c>
      <c r="J66" s="25">
        <v>0</v>
      </c>
      <c r="K66" s="25">
        <v>0</v>
      </c>
      <c r="L66" s="25">
        <v>0</v>
      </c>
      <c r="M66" s="25">
        <v>20.079847999999998</v>
      </c>
      <c r="N66" s="25">
        <v>0</v>
      </c>
      <c r="O66" s="25">
        <v>0</v>
      </c>
      <c r="P66" s="25">
        <v>0</v>
      </c>
      <c r="Q66" s="25">
        <f t="shared" si="40"/>
        <v>21.323340999999999</v>
      </c>
      <c r="R66" s="25">
        <f t="shared" si="18"/>
        <v>0</v>
      </c>
      <c r="S66" s="26" t="str">
        <f t="shared" si="19"/>
        <v>-</v>
      </c>
      <c r="T66" s="24" t="s">
        <v>25</v>
      </c>
    </row>
    <row r="67" spans="1:20" s="28" customFormat="1" ht="110.25" x14ac:dyDescent="0.25">
      <c r="A67" s="22" t="s">
        <v>72</v>
      </c>
      <c r="B67" s="23" t="s">
        <v>146</v>
      </c>
      <c r="C67" s="24" t="s">
        <v>147</v>
      </c>
      <c r="D67" s="25">
        <v>0</v>
      </c>
      <c r="E67" s="25">
        <v>0</v>
      </c>
      <c r="F67" s="25">
        <f t="shared" si="39"/>
        <v>0</v>
      </c>
      <c r="G67" s="25" t="s">
        <v>25</v>
      </c>
      <c r="H67" s="25">
        <f t="shared" ref="H67:H98" si="41">IFERROR(IFERROR(SUM(J67,L67,N67,P67),"нд"),"нд")</f>
        <v>3.27441</v>
      </c>
      <c r="I67" s="25" t="s">
        <v>25</v>
      </c>
      <c r="J67" s="25">
        <v>3.27441</v>
      </c>
      <c r="K67" s="25" t="s">
        <v>25</v>
      </c>
      <c r="L67" s="25">
        <v>0</v>
      </c>
      <c r="M67" s="25" t="s">
        <v>25</v>
      </c>
      <c r="N67" s="25">
        <v>0</v>
      </c>
      <c r="O67" s="25" t="s">
        <v>25</v>
      </c>
      <c r="P67" s="25">
        <v>0</v>
      </c>
      <c r="Q67" s="25">
        <f t="shared" si="40"/>
        <v>-3.27441</v>
      </c>
      <c r="R67" s="25" t="s">
        <v>25</v>
      </c>
      <c r="S67" s="26" t="s">
        <v>25</v>
      </c>
      <c r="T67" s="24" t="s">
        <v>148</v>
      </c>
    </row>
    <row r="68" spans="1:20" s="28" customFormat="1" ht="126" x14ac:dyDescent="0.25">
      <c r="A68" s="22" t="s">
        <v>72</v>
      </c>
      <c r="B68" s="23" t="s">
        <v>120</v>
      </c>
      <c r="C68" s="24" t="s">
        <v>121</v>
      </c>
      <c r="D68" s="25">
        <v>9.2774009999999993</v>
      </c>
      <c r="E68" s="25">
        <v>8.8226739999999992</v>
      </c>
      <c r="F68" s="25">
        <f t="shared" si="39"/>
        <v>0.4547270000000001</v>
      </c>
      <c r="G68" s="25">
        <f>IFERROR(IFERROR(SUM(I68,K68,M68,O68),"нд"),"нд")</f>
        <v>0</v>
      </c>
      <c r="H68" s="25">
        <f t="shared" si="41"/>
        <v>0.45472600000000002</v>
      </c>
      <c r="I68" s="25">
        <v>0</v>
      </c>
      <c r="J68" s="25">
        <v>0.45472600000000002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f t="shared" si="40"/>
        <v>1.0000000000842668E-6</v>
      </c>
      <c r="R68" s="25">
        <f>IFERROR(IFERROR(SUM(J68,-1*SUM(I68)),"нд"),"нд")</f>
        <v>0.45472600000000002</v>
      </c>
      <c r="S68" s="26" t="str">
        <f>IFERROR(IFERROR(IFERROR(R68/(SUM(I68)),"-"),"нд"),"нд")</f>
        <v>-</v>
      </c>
      <c r="T68" s="24" t="s">
        <v>25</v>
      </c>
    </row>
    <row r="69" spans="1:20" s="28" customFormat="1" ht="110.25" x14ac:dyDescent="0.25">
      <c r="A69" s="22" t="s">
        <v>72</v>
      </c>
      <c r="B69" s="23" t="s">
        <v>149</v>
      </c>
      <c r="C69" s="24" t="s">
        <v>150</v>
      </c>
      <c r="D69" s="25">
        <v>0</v>
      </c>
      <c r="E69" s="25">
        <v>0</v>
      </c>
      <c r="F69" s="25">
        <f t="shared" si="39"/>
        <v>0</v>
      </c>
      <c r="G69" s="25" t="s">
        <v>25</v>
      </c>
      <c r="H69" s="25">
        <f t="shared" si="41"/>
        <v>3.2251189999999998</v>
      </c>
      <c r="I69" s="25" t="s">
        <v>25</v>
      </c>
      <c r="J69" s="25">
        <v>3.2251189999999998</v>
      </c>
      <c r="K69" s="25" t="s">
        <v>25</v>
      </c>
      <c r="L69" s="25">
        <v>0</v>
      </c>
      <c r="M69" s="25" t="s">
        <v>25</v>
      </c>
      <c r="N69" s="25">
        <v>0</v>
      </c>
      <c r="O69" s="25" t="s">
        <v>25</v>
      </c>
      <c r="P69" s="25">
        <v>0</v>
      </c>
      <c r="Q69" s="25">
        <f t="shared" si="40"/>
        <v>-3.2251189999999998</v>
      </c>
      <c r="R69" s="25" t="s">
        <v>25</v>
      </c>
      <c r="S69" s="26" t="s">
        <v>25</v>
      </c>
      <c r="T69" s="24" t="s">
        <v>148</v>
      </c>
    </row>
    <row r="70" spans="1:20" s="28" customFormat="1" ht="110.25" x14ac:dyDescent="0.25">
      <c r="A70" s="22" t="s">
        <v>72</v>
      </c>
      <c r="B70" s="23" t="s">
        <v>151</v>
      </c>
      <c r="C70" s="24" t="s">
        <v>152</v>
      </c>
      <c r="D70" s="25">
        <v>0</v>
      </c>
      <c r="E70" s="25">
        <v>0</v>
      </c>
      <c r="F70" s="25">
        <f t="shared" si="39"/>
        <v>0</v>
      </c>
      <c r="G70" s="25" t="s">
        <v>25</v>
      </c>
      <c r="H70" s="25">
        <f t="shared" si="41"/>
        <v>3.2251189999999998</v>
      </c>
      <c r="I70" s="25" t="s">
        <v>25</v>
      </c>
      <c r="J70" s="25">
        <v>3.2251189999999998</v>
      </c>
      <c r="K70" s="25" t="s">
        <v>25</v>
      </c>
      <c r="L70" s="25">
        <v>0</v>
      </c>
      <c r="M70" s="25" t="s">
        <v>25</v>
      </c>
      <c r="N70" s="25">
        <v>0</v>
      </c>
      <c r="O70" s="25" t="s">
        <v>25</v>
      </c>
      <c r="P70" s="25">
        <v>0</v>
      </c>
      <c r="Q70" s="25">
        <f t="shared" si="40"/>
        <v>-3.2251189999999998</v>
      </c>
      <c r="R70" s="25" t="s">
        <v>25</v>
      </c>
      <c r="S70" s="26" t="s">
        <v>25</v>
      </c>
      <c r="T70" s="24" t="s">
        <v>148</v>
      </c>
    </row>
    <row r="71" spans="1:20" s="28" customFormat="1" ht="110.25" x14ac:dyDescent="0.25">
      <c r="A71" s="22" t="s">
        <v>72</v>
      </c>
      <c r="B71" s="23" t="s">
        <v>153</v>
      </c>
      <c r="C71" s="24" t="s">
        <v>154</v>
      </c>
      <c r="D71" s="25">
        <v>0</v>
      </c>
      <c r="E71" s="25">
        <v>0</v>
      </c>
      <c r="F71" s="25">
        <f t="shared" si="39"/>
        <v>0</v>
      </c>
      <c r="G71" s="25" t="s">
        <v>25</v>
      </c>
      <c r="H71" s="25">
        <f t="shared" si="41"/>
        <v>3.223233</v>
      </c>
      <c r="I71" s="25" t="s">
        <v>25</v>
      </c>
      <c r="J71" s="25">
        <v>3.223233</v>
      </c>
      <c r="K71" s="25" t="s">
        <v>25</v>
      </c>
      <c r="L71" s="25">
        <v>0</v>
      </c>
      <c r="M71" s="25" t="s">
        <v>25</v>
      </c>
      <c r="N71" s="25">
        <v>0</v>
      </c>
      <c r="O71" s="25" t="s">
        <v>25</v>
      </c>
      <c r="P71" s="25">
        <v>0</v>
      </c>
      <c r="Q71" s="25">
        <f t="shared" si="40"/>
        <v>-3.223233</v>
      </c>
      <c r="R71" s="25" t="s">
        <v>25</v>
      </c>
      <c r="S71" s="26" t="s">
        <v>25</v>
      </c>
      <c r="T71" s="24" t="s">
        <v>148</v>
      </c>
    </row>
    <row r="72" spans="1:20" s="28" customFormat="1" ht="47.25" x14ac:dyDescent="0.25">
      <c r="A72" s="22" t="s">
        <v>74</v>
      </c>
      <c r="B72" s="23" t="s">
        <v>75</v>
      </c>
      <c r="C72" s="24" t="s">
        <v>24</v>
      </c>
      <c r="D72" s="25">
        <f>IFERROR(SUM(D73:D76),"нд")</f>
        <v>112.182626</v>
      </c>
      <c r="E72" s="25">
        <f>IFERROR(SUM(E73:E76),"нд")</f>
        <v>6.0601219999999998</v>
      </c>
      <c r="F72" s="25">
        <f>IFERROR(SUM(F73:F76),"нд")</f>
        <v>106.12250400000001</v>
      </c>
      <c r="G72" s="25">
        <f t="shared" ref="G72:G98" si="42">IFERROR(IFERROR(SUM(I72,K72,M72,O72),"нд"),"нд")</f>
        <v>106.12250400000001</v>
      </c>
      <c r="H72" s="25">
        <f t="shared" si="41"/>
        <v>0</v>
      </c>
      <c r="I72" s="25">
        <f t="shared" ref="I72:Q72" si="43">IFERROR(SUM(I73:I76),"нд")</f>
        <v>0</v>
      </c>
      <c r="J72" s="25">
        <f t="shared" si="43"/>
        <v>0</v>
      </c>
      <c r="K72" s="25">
        <f t="shared" si="43"/>
        <v>0</v>
      </c>
      <c r="L72" s="25">
        <f t="shared" si="43"/>
        <v>0</v>
      </c>
      <c r="M72" s="25">
        <f t="shared" si="43"/>
        <v>32.054845</v>
      </c>
      <c r="N72" s="25">
        <f t="shared" si="43"/>
        <v>0</v>
      </c>
      <c r="O72" s="25">
        <f t="shared" si="43"/>
        <v>74.067659000000006</v>
      </c>
      <c r="P72" s="25">
        <f t="shared" si="43"/>
        <v>0</v>
      </c>
      <c r="Q72" s="25">
        <f t="shared" si="43"/>
        <v>106.12250400000001</v>
      </c>
      <c r="R72" s="25">
        <f t="shared" ref="R72:R98" si="44">IFERROR(IFERROR(SUM(J72,-1*SUM(I72)),"нд"),"нд")</f>
        <v>0</v>
      </c>
      <c r="S72" s="26" t="str">
        <f t="shared" ref="S72:S98" si="45">IFERROR(IFERROR(IFERROR(R72/(SUM(I72)),"-"),"нд"),"нд")</f>
        <v>-</v>
      </c>
      <c r="T72" s="24" t="s">
        <v>25</v>
      </c>
    </row>
    <row r="73" spans="1:20" s="28" customFormat="1" ht="63" x14ac:dyDescent="0.25">
      <c r="A73" s="22" t="s">
        <v>74</v>
      </c>
      <c r="B73" s="23" t="s">
        <v>155</v>
      </c>
      <c r="C73" s="24" t="s">
        <v>156</v>
      </c>
      <c r="D73" s="25">
        <v>46.274213000000003</v>
      </c>
      <c r="E73" s="25">
        <v>1.8798349999999999</v>
      </c>
      <c r="F73" s="25">
        <f>IFERROR(SUM(D73,-1*SUM(E73)),"нд")</f>
        <v>44.394378000000003</v>
      </c>
      <c r="G73" s="25">
        <f t="shared" si="42"/>
        <v>44.394378000000003</v>
      </c>
      <c r="H73" s="25">
        <f t="shared" si="41"/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44.394378000000003</v>
      </c>
      <c r="P73" s="25">
        <v>0</v>
      </c>
      <c r="Q73" s="25">
        <f>IFERROR(SUM(F73,-1*SUM(H73)),"нд")</f>
        <v>44.394378000000003</v>
      </c>
      <c r="R73" s="25">
        <f t="shared" si="44"/>
        <v>0</v>
      </c>
      <c r="S73" s="26" t="str">
        <f t="shared" si="45"/>
        <v>-</v>
      </c>
      <c r="T73" s="24" t="s">
        <v>25</v>
      </c>
    </row>
    <row r="74" spans="1:20" s="28" customFormat="1" ht="63" x14ac:dyDescent="0.25">
      <c r="A74" s="22" t="s">
        <v>74</v>
      </c>
      <c r="B74" s="23" t="s">
        <v>157</v>
      </c>
      <c r="C74" s="24" t="s">
        <v>158</v>
      </c>
      <c r="D74" s="25">
        <v>17.200524000000001</v>
      </c>
      <c r="E74" s="25">
        <v>1.2419500000000001</v>
      </c>
      <c r="F74" s="25">
        <f>IFERROR(SUM(D74,-1*SUM(E74)),"нд")</f>
        <v>15.958574000000002</v>
      </c>
      <c r="G74" s="25">
        <f t="shared" si="42"/>
        <v>15.958574</v>
      </c>
      <c r="H74" s="25">
        <f t="shared" si="41"/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15.958574</v>
      </c>
      <c r="P74" s="25">
        <v>0</v>
      </c>
      <c r="Q74" s="25">
        <f>IFERROR(SUM(F74,-1*SUM(H74)),"нд")</f>
        <v>15.958574000000002</v>
      </c>
      <c r="R74" s="25">
        <f t="shared" si="44"/>
        <v>0</v>
      </c>
      <c r="S74" s="26" t="str">
        <f t="shared" si="45"/>
        <v>-</v>
      </c>
      <c r="T74" s="24" t="s">
        <v>25</v>
      </c>
    </row>
    <row r="75" spans="1:20" s="28" customFormat="1" ht="63" x14ac:dyDescent="0.25">
      <c r="A75" s="22" t="s">
        <v>74</v>
      </c>
      <c r="B75" s="23" t="s">
        <v>167</v>
      </c>
      <c r="C75" s="24" t="s">
        <v>168</v>
      </c>
      <c r="D75" s="25">
        <v>14.842597</v>
      </c>
      <c r="E75" s="25">
        <v>1.1278900000000001</v>
      </c>
      <c r="F75" s="25">
        <f>IFERROR(SUM(D75,-1*SUM(E75)),"нд")</f>
        <v>13.714706999999999</v>
      </c>
      <c r="G75" s="25">
        <f t="shared" si="42"/>
        <v>13.714707000000001</v>
      </c>
      <c r="H75" s="25">
        <f t="shared" si="41"/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13.714707000000001</v>
      </c>
      <c r="P75" s="25">
        <v>0</v>
      </c>
      <c r="Q75" s="25">
        <f>IFERROR(SUM(F75,-1*SUM(H75)),"нд")</f>
        <v>13.714706999999999</v>
      </c>
      <c r="R75" s="25">
        <f t="shared" si="44"/>
        <v>0</v>
      </c>
      <c r="S75" s="26" t="str">
        <f t="shared" si="45"/>
        <v>-</v>
      </c>
      <c r="T75" s="24" t="s">
        <v>25</v>
      </c>
    </row>
    <row r="76" spans="1:20" s="28" customFormat="1" ht="63" x14ac:dyDescent="0.25">
      <c r="A76" s="22" t="s">
        <v>74</v>
      </c>
      <c r="B76" s="23" t="s">
        <v>159</v>
      </c>
      <c r="C76" s="24" t="s">
        <v>160</v>
      </c>
      <c r="D76" s="25">
        <v>33.865291999999997</v>
      </c>
      <c r="E76" s="25">
        <v>1.8104469999999999</v>
      </c>
      <c r="F76" s="25">
        <f>IFERROR(SUM(D76,-1*SUM(E76)),"нд")</f>
        <v>32.054845</v>
      </c>
      <c r="G76" s="25">
        <f t="shared" si="42"/>
        <v>32.054845</v>
      </c>
      <c r="H76" s="25">
        <f t="shared" si="41"/>
        <v>0</v>
      </c>
      <c r="I76" s="25">
        <v>0</v>
      </c>
      <c r="J76" s="25">
        <v>0</v>
      </c>
      <c r="K76" s="25">
        <v>0</v>
      </c>
      <c r="L76" s="25">
        <v>0</v>
      </c>
      <c r="M76" s="25">
        <v>32.054845</v>
      </c>
      <c r="N76" s="25">
        <v>0</v>
      </c>
      <c r="O76" s="25">
        <v>0</v>
      </c>
      <c r="P76" s="25">
        <v>0</v>
      </c>
      <c r="Q76" s="25">
        <f>IFERROR(SUM(F76,-1*SUM(H76)),"нд")</f>
        <v>32.054845</v>
      </c>
      <c r="R76" s="25">
        <f t="shared" si="44"/>
        <v>0</v>
      </c>
      <c r="S76" s="26" t="str">
        <f t="shared" si="45"/>
        <v>-</v>
      </c>
      <c r="T76" s="24" t="s">
        <v>25</v>
      </c>
    </row>
    <row r="77" spans="1:20" s="28" customFormat="1" ht="47.25" x14ac:dyDescent="0.25">
      <c r="A77" s="22" t="s">
        <v>76</v>
      </c>
      <c r="B77" s="23" t="s">
        <v>77</v>
      </c>
      <c r="C77" s="24" t="s">
        <v>24</v>
      </c>
      <c r="D77" s="25">
        <f>IFERROR(SUM(D78,D80,D81,D82,D83,D84,D85,D86),"нд")</f>
        <v>47.204636000000001</v>
      </c>
      <c r="E77" s="25">
        <f>IFERROR(SUM(E78,E80,E81,E82,E83,E84,E85,E86),"нд")</f>
        <v>0</v>
      </c>
      <c r="F77" s="25">
        <f>IFERROR(SUM(F78,F80,F81,F82,F83,F84,F85,F86),"нд")</f>
        <v>47.204636000000001</v>
      </c>
      <c r="G77" s="25">
        <f t="shared" si="42"/>
        <v>47.204636000000001</v>
      </c>
      <c r="H77" s="25">
        <f t="shared" si="41"/>
        <v>0</v>
      </c>
      <c r="I77" s="25">
        <f t="shared" ref="I77:Q77" si="46">IFERROR(SUM(I78,I80,I81,I82,I83,I84,I85,I86),"нд")</f>
        <v>0</v>
      </c>
      <c r="J77" s="25">
        <f t="shared" si="46"/>
        <v>0</v>
      </c>
      <c r="K77" s="25">
        <f t="shared" si="46"/>
        <v>0</v>
      </c>
      <c r="L77" s="25">
        <f t="shared" si="46"/>
        <v>0</v>
      </c>
      <c r="M77" s="25">
        <f t="shared" si="46"/>
        <v>0</v>
      </c>
      <c r="N77" s="25">
        <f t="shared" si="46"/>
        <v>0</v>
      </c>
      <c r="O77" s="25">
        <f t="shared" si="46"/>
        <v>47.204636000000001</v>
      </c>
      <c r="P77" s="25">
        <f t="shared" si="46"/>
        <v>0</v>
      </c>
      <c r="Q77" s="25">
        <f t="shared" si="46"/>
        <v>47.204636000000001</v>
      </c>
      <c r="R77" s="25">
        <f t="shared" si="44"/>
        <v>0</v>
      </c>
      <c r="S77" s="26" t="str">
        <f t="shared" si="45"/>
        <v>-</v>
      </c>
      <c r="T77" s="24" t="s">
        <v>25</v>
      </c>
    </row>
    <row r="78" spans="1:20" s="28" customFormat="1" ht="47.25" x14ac:dyDescent="0.25">
      <c r="A78" s="22" t="s">
        <v>78</v>
      </c>
      <c r="B78" s="23" t="s">
        <v>79</v>
      </c>
      <c r="C78" s="24" t="s">
        <v>24</v>
      </c>
      <c r="D78" s="25">
        <f>IFERROR(SUM(D79:D79),"нд")</f>
        <v>47.204636000000001</v>
      </c>
      <c r="E78" s="25">
        <f>IFERROR(SUM(E79:E79),"нд")</f>
        <v>0</v>
      </c>
      <c r="F78" s="25">
        <f>IFERROR(SUM(F79:F79),"нд")</f>
        <v>47.204636000000001</v>
      </c>
      <c r="G78" s="25">
        <f t="shared" si="42"/>
        <v>47.204636000000001</v>
      </c>
      <c r="H78" s="25">
        <f t="shared" si="41"/>
        <v>0</v>
      </c>
      <c r="I78" s="25">
        <f t="shared" ref="I78:Q78" si="47">IFERROR(SUM(I79:I79),"нд")</f>
        <v>0</v>
      </c>
      <c r="J78" s="25">
        <f t="shared" si="47"/>
        <v>0</v>
      </c>
      <c r="K78" s="25">
        <f t="shared" si="47"/>
        <v>0</v>
      </c>
      <c r="L78" s="25">
        <f t="shared" si="47"/>
        <v>0</v>
      </c>
      <c r="M78" s="25">
        <f t="shared" si="47"/>
        <v>0</v>
      </c>
      <c r="N78" s="25">
        <f t="shared" si="47"/>
        <v>0</v>
      </c>
      <c r="O78" s="25">
        <f t="shared" si="47"/>
        <v>47.204636000000001</v>
      </c>
      <c r="P78" s="25">
        <f t="shared" si="47"/>
        <v>0</v>
      </c>
      <c r="Q78" s="25">
        <f t="shared" si="47"/>
        <v>47.204636000000001</v>
      </c>
      <c r="R78" s="25">
        <f t="shared" si="44"/>
        <v>0</v>
      </c>
      <c r="S78" s="26" t="str">
        <f t="shared" si="45"/>
        <v>-</v>
      </c>
      <c r="T78" s="24" t="s">
        <v>25</v>
      </c>
    </row>
    <row r="79" spans="1:20" s="28" customFormat="1" ht="94.5" x14ac:dyDescent="0.25">
      <c r="A79" s="22" t="s">
        <v>78</v>
      </c>
      <c r="B79" s="23" t="s">
        <v>161</v>
      </c>
      <c r="C79" s="24" t="s">
        <v>162</v>
      </c>
      <c r="D79" s="25">
        <v>47.204636000000001</v>
      </c>
      <c r="E79" s="25">
        <v>0</v>
      </c>
      <c r="F79" s="25">
        <f>IFERROR(SUM(D79,-1*SUM(E79)),"нд")</f>
        <v>47.204636000000001</v>
      </c>
      <c r="G79" s="25">
        <f t="shared" si="42"/>
        <v>47.204636000000001</v>
      </c>
      <c r="H79" s="25">
        <f t="shared" si="41"/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47.204636000000001</v>
      </c>
      <c r="P79" s="25">
        <v>0</v>
      </c>
      <c r="Q79" s="25">
        <f>IFERROR(SUM(F79,-1*SUM(H79)),"нд")</f>
        <v>47.204636000000001</v>
      </c>
      <c r="R79" s="25">
        <f t="shared" si="44"/>
        <v>0</v>
      </c>
      <c r="S79" s="26" t="str">
        <f t="shared" si="45"/>
        <v>-</v>
      </c>
      <c r="T79" s="24" t="s">
        <v>25</v>
      </c>
    </row>
    <row r="80" spans="1:20" s="28" customFormat="1" ht="47.25" x14ac:dyDescent="0.25">
      <c r="A80" s="22" t="s">
        <v>80</v>
      </c>
      <c r="B80" s="23" t="s">
        <v>81</v>
      </c>
      <c r="C80" s="24" t="s">
        <v>24</v>
      </c>
      <c r="D80" s="25">
        <f t="shared" ref="D80:F86" si="48">IFERROR(0,"нд")</f>
        <v>0</v>
      </c>
      <c r="E80" s="25">
        <f t="shared" si="48"/>
        <v>0</v>
      </c>
      <c r="F80" s="25">
        <f t="shared" si="48"/>
        <v>0</v>
      </c>
      <c r="G80" s="25">
        <f t="shared" si="42"/>
        <v>0</v>
      </c>
      <c r="H80" s="25">
        <f t="shared" si="41"/>
        <v>0</v>
      </c>
      <c r="I80" s="25">
        <f t="shared" ref="I80:Q86" si="49">IFERROR(0,"нд")</f>
        <v>0</v>
      </c>
      <c r="J80" s="25">
        <f t="shared" si="49"/>
        <v>0</v>
      </c>
      <c r="K80" s="25">
        <f t="shared" si="49"/>
        <v>0</v>
      </c>
      <c r="L80" s="25">
        <f t="shared" si="49"/>
        <v>0</v>
      </c>
      <c r="M80" s="25">
        <f t="shared" si="49"/>
        <v>0</v>
      </c>
      <c r="N80" s="25">
        <f t="shared" si="49"/>
        <v>0</v>
      </c>
      <c r="O80" s="25">
        <f t="shared" si="49"/>
        <v>0</v>
      </c>
      <c r="P80" s="25">
        <f t="shared" si="49"/>
        <v>0</v>
      </c>
      <c r="Q80" s="25">
        <f t="shared" si="49"/>
        <v>0</v>
      </c>
      <c r="R80" s="25">
        <f t="shared" si="44"/>
        <v>0</v>
      </c>
      <c r="S80" s="26" t="str">
        <f t="shared" si="45"/>
        <v>-</v>
      </c>
      <c r="T80" s="24" t="s">
        <v>25</v>
      </c>
    </row>
    <row r="81" spans="1:20" s="28" customFormat="1" ht="31.5" x14ac:dyDescent="0.25">
      <c r="A81" s="22" t="s">
        <v>82</v>
      </c>
      <c r="B81" s="23" t="s">
        <v>83</v>
      </c>
      <c r="C81" s="24" t="s">
        <v>24</v>
      </c>
      <c r="D81" s="25">
        <f t="shared" si="48"/>
        <v>0</v>
      </c>
      <c r="E81" s="25">
        <f t="shared" si="48"/>
        <v>0</v>
      </c>
      <c r="F81" s="25">
        <f t="shared" si="48"/>
        <v>0</v>
      </c>
      <c r="G81" s="25">
        <f t="shared" si="42"/>
        <v>0</v>
      </c>
      <c r="H81" s="25">
        <f t="shared" si="41"/>
        <v>0</v>
      </c>
      <c r="I81" s="25">
        <f t="shared" si="49"/>
        <v>0</v>
      </c>
      <c r="J81" s="25">
        <f t="shared" si="49"/>
        <v>0</v>
      </c>
      <c r="K81" s="25">
        <f t="shared" si="49"/>
        <v>0</v>
      </c>
      <c r="L81" s="25">
        <f t="shared" si="49"/>
        <v>0</v>
      </c>
      <c r="M81" s="25">
        <f t="shared" si="49"/>
        <v>0</v>
      </c>
      <c r="N81" s="25">
        <f t="shared" si="49"/>
        <v>0</v>
      </c>
      <c r="O81" s="25">
        <f t="shared" si="49"/>
        <v>0</v>
      </c>
      <c r="P81" s="25">
        <f t="shared" si="49"/>
        <v>0</v>
      </c>
      <c r="Q81" s="25">
        <f t="shared" si="49"/>
        <v>0</v>
      </c>
      <c r="R81" s="25">
        <f t="shared" si="44"/>
        <v>0</v>
      </c>
      <c r="S81" s="26" t="str">
        <f t="shared" si="45"/>
        <v>-</v>
      </c>
      <c r="T81" s="24" t="s">
        <v>25</v>
      </c>
    </row>
    <row r="82" spans="1:20" s="28" customFormat="1" ht="47.25" x14ac:dyDescent="0.25">
      <c r="A82" s="22" t="s">
        <v>84</v>
      </c>
      <c r="B82" s="23" t="s">
        <v>85</v>
      </c>
      <c r="C82" s="24" t="s">
        <v>24</v>
      </c>
      <c r="D82" s="25">
        <f t="shared" si="48"/>
        <v>0</v>
      </c>
      <c r="E82" s="25">
        <f t="shared" si="48"/>
        <v>0</v>
      </c>
      <c r="F82" s="25">
        <f t="shared" si="48"/>
        <v>0</v>
      </c>
      <c r="G82" s="25">
        <f t="shared" si="42"/>
        <v>0</v>
      </c>
      <c r="H82" s="25">
        <f t="shared" si="41"/>
        <v>0</v>
      </c>
      <c r="I82" s="25">
        <f t="shared" si="49"/>
        <v>0</v>
      </c>
      <c r="J82" s="25">
        <f t="shared" si="49"/>
        <v>0</v>
      </c>
      <c r="K82" s="25">
        <f t="shared" si="49"/>
        <v>0</v>
      </c>
      <c r="L82" s="25">
        <f t="shared" si="49"/>
        <v>0</v>
      </c>
      <c r="M82" s="25">
        <f t="shared" si="49"/>
        <v>0</v>
      </c>
      <c r="N82" s="25">
        <f t="shared" si="49"/>
        <v>0</v>
      </c>
      <c r="O82" s="25">
        <f t="shared" si="49"/>
        <v>0</v>
      </c>
      <c r="P82" s="25">
        <f t="shared" si="49"/>
        <v>0</v>
      </c>
      <c r="Q82" s="25">
        <f t="shared" si="49"/>
        <v>0</v>
      </c>
      <c r="R82" s="25">
        <f t="shared" si="44"/>
        <v>0</v>
      </c>
      <c r="S82" s="26" t="str">
        <f t="shared" si="45"/>
        <v>-</v>
      </c>
      <c r="T82" s="24" t="s">
        <v>25</v>
      </c>
    </row>
    <row r="83" spans="1:20" s="28" customFormat="1" ht="63" x14ac:dyDescent="0.25">
      <c r="A83" s="22" t="s">
        <v>86</v>
      </c>
      <c r="B83" s="23" t="s">
        <v>87</v>
      </c>
      <c r="C83" s="24" t="s">
        <v>24</v>
      </c>
      <c r="D83" s="25">
        <f t="shared" si="48"/>
        <v>0</v>
      </c>
      <c r="E83" s="25">
        <f t="shared" si="48"/>
        <v>0</v>
      </c>
      <c r="F83" s="25">
        <f t="shared" si="48"/>
        <v>0</v>
      </c>
      <c r="G83" s="25">
        <f t="shared" si="42"/>
        <v>0</v>
      </c>
      <c r="H83" s="25">
        <f t="shared" si="41"/>
        <v>0</v>
      </c>
      <c r="I83" s="25">
        <f t="shared" si="49"/>
        <v>0</v>
      </c>
      <c r="J83" s="25">
        <f t="shared" si="49"/>
        <v>0</v>
      </c>
      <c r="K83" s="25">
        <f t="shared" si="49"/>
        <v>0</v>
      </c>
      <c r="L83" s="25">
        <f t="shared" si="49"/>
        <v>0</v>
      </c>
      <c r="M83" s="25">
        <f t="shared" si="49"/>
        <v>0</v>
      </c>
      <c r="N83" s="25">
        <f t="shared" si="49"/>
        <v>0</v>
      </c>
      <c r="O83" s="25">
        <f t="shared" si="49"/>
        <v>0</v>
      </c>
      <c r="P83" s="25">
        <f t="shared" si="49"/>
        <v>0</v>
      </c>
      <c r="Q83" s="25">
        <f t="shared" si="49"/>
        <v>0</v>
      </c>
      <c r="R83" s="25">
        <f t="shared" si="44"/>
        <v>0</v>
      </c>
      <c r="S83" s="26" t="str">
        <f t="shared" si="45"/>
        <v>-</v>
      </c>
      <c r="T83" s="24" t="s">
        <v>25</v>
      </c>
    </row>
    <row r="84" spans="1:20" s="28" customFormat="1" ht="63" x14ac:dyDescent="0.25">
      <c r="A84" s="22" t="s">
        <v>88</v>
      </c>
      <c r="B84" s="23" t="s">
        <v>89</v>
      </c>
      <c r="C84" s="24" t="s">
        <v>24</v>
      </c>
      <c r="D84" s="25">
        <f t="shared" si="48"/>
        <v>0</v>
      </c>
      <c r="E84" s="25">
        <f t="shared" si="48"/>
        <v>0</v>
      </c>
      <c r="F84" s="25">
        <f t="shared" si="48"/>
        <v>0</v>
      </c>
      <c r="G84" s="25">
        <f t="shared" si="42"/>
        <v>0</v>
      </c>
      <c r="H84" s="25">
        <f t="shared" si="41"/>
        <v>0</v>
      </c>
      <c r="I84" s="25">
        <f t="shared" si="49"/>
        <v>0</v>
      </c>
      <c r="J84" s="25">
        <f t="shared" si="49"/>
        <v>0</v>
      </c>
      <c r="K84" s="25">
        <f t="shared" si="49"/>
        <v>0</v>
      </c>
      <c r="L84" s="25">
        <f t="shared" si="49"/>
        <v>0</v>
      </c>
      <c r="M84" s="25">
        <f t="shared" si="49"/>
        <v>0</v>
      </c>
      <c r="N84" s="25">
        <f t="shared" si="49"/>
        <v>0</v>
      </c>
      <c r="O84" s="25">
        <f t="shared" si="49"/>
        <v>0</v>
      </c>
      <c r="P84" s="25">
        <f t="shared" si="49"/>
        <v>0</v>
      </c>
      <c r="Q84" s="25">
        <f t="shared" si="49"/>
        <v>0</v>
      </c>
      <c r="R84" s="25">
        <f t="shared" si="44"/>
        <v>0</v>
      </c>
      <c r="S84" s="26" t="str">
        <f t="shared" si="45"/>
        <v>-</v>
      </c>
      <c r="T84" s="24" t="s">
        <v>25</v>
      </c>
    </row>
    <row r="85" spans="1:20" s="28" customFormat="1" ht="47.25" x14ac:dyDescent="0.25">
      <c r="A85" s="22" t="s">
        <v>90</v>
      </c>
      <c r="B85" s="23" t="s">
        <v>91</v>
      </c>
      <c r="C85" s="24" t="s">
        <v>24</v>
      </c>
      <c r="D85" s="25">
        <f t="shared" si="48"/>
        <v>0</v>
      </c>
      <c r="E85" s="25">
        <f t="shared" si="48"/>
        <v>0</v>
      </c>
      <c r="F85" s="25">
        <f t="shared" si="48"/>
        <v>0</v>
      </c>
      <c r="G85" s="25">
        <f t="shared" si="42"/>
        <v>0</v>
      </c>
      <c r="H85" s="25">
        <f t="shared" si="41"/>
        <v>0</v>
      </c>
      <c r="I85" s="25">
        <f t="shared" si="49"/>
        <v>0</v>
      </c>
      <c r="J85" s="25">
        <f t="shared" si="49"/>
        <v>0</v>
      </c>
      <c r="K85" s="25">
        <f t="shared" si="49"/>
        <v>0</v>
      </c>
      <c r="L85" s="25">
        <f t="shared" si="49"/>
        <v>0</v>
      </c>
      <c r="M85" s="25">
        <f t="shared" si="49"/>
        <v>0</v>
      </c>
      <c r="N85" s="25">
        <f t="shared" si="49"/>
        <v>0</v>
      </c>
      <c r="O85" s="25">
        <f t="shared" si="49"/>
        <v>0</v>
      </c>
      <c r="P85" s="25">
        <f t="shared" si="49"/>
        <v>0</v>
      </c>
      <c r="Q85" s="25">
        <f t="shared" si="49"/>
        <v>0</v>
      </c>
      <c r="R85" s="25">
        <f t="shared" si="44"/>
        <v>0</v>
      </c>
      <c r="S85" s="26" t="str">
        <f t="shared" si="45"/>
        <v>-</v>
      </c>
      <c r="T85" s="24" t="s">
        <v>25</v>
      </c>
    </row>
    <row r="86" spans="1:20" s="28" customFormat="1" ht="63" x14ac:dyDescent="0.25">
      <c r="A86" s="22" t="s">
        <v>92</v>
      </c>
      <c r="B86" s="23" t="s">
        <v>93</v>
      </c>
      <c r="C86" s="24" t="s">
        <v>24</v>
      </c>
      <c r="D86" s="25">
        <f t="shared" si="48"/>
        <v>0</v>
      </c>
      <c r="E86" s="25">
        <f t="shared" si="48"/>
        <v>0</v>
      </c>
      <c r="F86" s="25">
        <f t="shared" si="48"/>
        <v>0</v>
      </c>
      <c r="G86" s="25">
        <f t="shared" si="42"/>
        <v>0</v>
      </c>
      <c r="H86" s="25">
        <f t="shared" si="41"/>
        <v>0</v>
      </c>
      <c r="I86" s="25">
        <f t="shared" si="49"/>
        <v>0</v>
      </c>
      <c r="J86" s="25">
        <f t="shared" si="49"/>
        <v>0</v>
      </c>
      <c r="K86" s="25">
        <f t="shared" si="49"/>
        <v>0</v>
      </c>
      <c r="L86" s="25">
        <f t="shared" si="49"/>
        <v>0</v>
      </c>
      <c r="M86" s="25">
        <f t="shared" si="49"/>
        <v>0</v>
      </c>
      <c r="N86" s="25">
        <f t="shared" si="49"/>
        <v>0</v>
      </c>
      <c r="O86" s="25">
        <f t="shared" si="49"/>
        <v>0</v>
      </c>
      <c r="P86" s="25">
        <f t="shared" si="49"/>
        <v>0</v>
      </c>
      <c r="Q86" s="25">
        <f t="shared" si="49"/>
        <v>0</v>
      </c>
      <c r="R86" s="25">
        <f t="shared" si="44"/>
        <v>0</v>
      </c>
      <c r="S86" s="26" t="str">
        <f t="shared" si="45"/>
        <v>-</v>
      </c>
      <c r="T86" s="24" t="s">
        <v>25</v>
      </c>
    </row>
    <row r="87" spans="1:20" s="28" customFormat="1" ht="63" x14ac:dyDescent="0.25">
      <c r="A87" s="22" t="s">
        <v>94</v>
      </c>
      <c r="B87" s="23" t="s">
        <v>95</v>
      </c>
      <c r="C87" s="24" t="s">
        <v>24</v>
      </c>
      <c r="D87" s="25">
        <f>IFERROR(SUM(D88,D90),"нд")</f>
        <v>53.035359999999997</v>
      </c>
      <c r="E87" s="25">
        <f>IFERROR(SUM(E88,E90),"нд")</f>
        <v>1.126037</v>
      </c>
      <c r="F87" s="25">
        <f>IFERROR(SUM(F88,F90),"нд")</f>
        <v>51.909323000000001</v>
      </c>
      <c r="G87" s="25">
        <f t="shared" si="42"/>
        <v>7.182887</v>
      </c>
      <c r="H87" s="25">
        <f t="shared" si="41"/>
        <v>0</v>
      </c>
      <c r="I87" s="25">
        <f t="shared" ref="I87:Q87" si="50">IFERROR(SUM(I88,I90),"нд")</f>
        <v>0</v>
      </c>
      <c r="J87" s="25">
        <f t="shared" si="50"/>
        <v>0</v>
      </c>
      <c r="K87" s="25">
        <f t="shared" si="50"/>
        <v>7.182887</v>
      </c>
      <c r="L87" s="25">
        <f t="shared" si="50"/>
        <v>0</v>
      </c>
      <c r="M87" s="25">
        <f t="shared" si="50"/>
        <v>0</v>
      </c>
      <c r="N87" s="25">
        <f t="shared" si="50"/>
        <v>0</v>
      </c>
      <c r="O87" s="25">
        <f t="shared" si="50"/>
        <v>0</v>
      </c>
      <c r="P87" s="25">
        <f t="shared" si="50"/>
        <v>0</v>
      </c>
      <c r="Q87" s="25">
        <f t="shared" si="50"/>
        <v>51.909323000000001</v>
      </c>
      <c r="R87" s="25">
        <f t="shared" si="44"/>
        <v>0</v>
      </c>
      <c r="S87" s="26" t="str">
        <f t="shared" si="45"/>
        <v>-</v>
      </c>
      <c r="T87" s="24" t="s">
        <v>25</v>
      </c>
    </row>
    <row r="88" spans="1:20" s="28" customFormat="1" ht="31.5" x14ac:dyDescent="0.25">
      <c r="A88" s="22" t="s">
        <v>96</v>
      </c>
      <c r="B88" s="23" t="s">
        <v>97</v>
      </c>
      <c r="C88" s="24" t="s">
        <v>24</v>
      </c>
      <c r="D88" s="25">
        <f>IFERROR(SUM(D89:D89),"нд")</f>
        <v>53.035359999999997</v>
      </c>
      <c r="E88" s="25">
        <f>IFERROR(SUM(E89:E89),"нд")</f>
        <v>1.126037</v>
      </c>
      <c r="F88" s="25">
        <f>IFERROR(SUM(F89:F89),"нд")</f>
        <v>51.909323000000001</v>
      </c>
      <c r="G88" s="25">
        <f t="shared" si="42"/>
        <v>7.182887</v>
      </c>
      <c r="H88" s="25">
        <f t="shared" si="41"/>
        <v>0</v>
      </c>
      <c r="I88" s="25">
        <f t="shared" ref="I88:Q88" si="51">IFERROR(SUM(I89:I89),"нд")</f>
        <v>0</v>
      </c>
      <c r="J88" s="25">
        <f t="shared" si="51"/>
        <v>0</v>
      </c>
      <c r="K88" s="25">
        <f t="shared" si="51"/>
        <v>7.182887</v>
      </c>
      <c r="L88" s="25">
        <f t="shared" si="51"/>
        <v>0</v>
      </c>
      <c r="M88" s="25">
        <f t="shared" si="51"/>
        <v>0</v>
      </c>
      <c r="N88" s="25">
        <f t="shared" si="51"/>
        <v>0</v>
      </c>
      <c r="O88" s="25">
        <f t="shared" si="51"/>
        <v>0</v>
      </c>
      <c r="P88" s="25">
        <f t="shared" si="51"/>
        <v>0</v>
      </c>
      <c r="Q88" s="25">
        <f t="shared" si="51"/>
        <v>51.909323000000001</v>
      </c>
      <c r="R88" s="25">
        <f t="shared" si="44"/>
        <v>0</v>
      </c>
      <c r="S88" s="26" t="str">
        <f t="shared" si="45"/>
        <v>-</v>
      </c>
      <c r="T88" s="24" t="s">
        <v>25</v>
      </c>
    </row>
    <row r="89" spans="1:20" s="28" customFormat="1" ht="63" x14ac:dyDescent="0.25">
      <c r="A89" s="22" t="s">
        <v>96</v>
      </c>
      <c r="B89" s="23" t="s">
        <v>108</v>
      </c>
      <c r="C89" s="24" t="s">
        <v>109</v>
      </c>
      <c r="D89" s="25">
        <v>53.035359999999997</v>
      </c>
      <c r="E89" s="25">
        <v>1.126037</v>
      </c>
      <c r="F89" s="25">
        <f>IFERROR(SUM(D89,-1*SUM(E89)),"нд")</f>
        <v>51.909323000000001</v>
      </c>
      <c r="G89" s="25">
        <f t="shared" si="42"/>
        <v>7.182887</v>
      </c>
      <c r="H89" s="25">
        <f t="shared" si="41"/>
        <v>0</v>
      </c>
      <c r="I89" s="25">
        <v>0</v>
      </c>
      <c r="J89" s="25">
        <v>0</v>
      </c>
      <c r="K89" s="25">
        <v>7.182887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f>IFERROR(SUM(F89,-1*SUM(H89)),"нд")</f>
        <v>51.909323000000001</v>
      </c>
      <c r="R89" s="25">
        <f t="shared" si="44"/>
        <v>0</v>
      </c>
      <c r="S89" s="26" t="str">
        <f t="shared" si="45"/>
        <v>-</v>
      </c>
      <c r="T89" s="24" t="s">
        <v>25</v>
      </c>
    </row>
    <row r="90" spans="1:20" s="28" customFormat="1" ht="47.25" x14ac:dyDescent="0.25">
      <c r="A90" s="22" t="s">
        <v>98</v>
      </c>
      <c r="B90" s="23" t="s">
        <v>99</v>
      </c>
      <c r="C90" s="24" t="s">
        <v>24</v>
      </c>
      <c r="D90" s="25">
        <f>IFERROR(0,"нд")</f>
        <v>0</v>
      </c>
      <c r="E90" s="25">
        <f>IFERROR(0,"нд")</f>
        <v>0</v>
      </c>
      <c r="F90" s="25">
        <f>IFERROR(0,"нд")</f>
        <v>0</v>
      </c>
      <c r="G90" s="25">
        <f t="shared" si="42"/>
        <v>0</v>
      </c>
      <c r="H90" s="25">
        <f t="shared" si="41"/>
        <v>0</v>
      </c>
      <c r="I90" s="25">
        <f t="shared" ref="I90:Q90" si="52">IFERROR(0,"нд")</f>
        <v>0</v>
      </c>
      <c r="J90" s="25">
        <f t="shared" si="52"/>
        <v>0</v>
      </c>
      <c r="K90" s="25">
        <f t="shared" si="52"/>
        <v>0</v>
      </c>
      <c r="L90" s="25">
        <f t="shared" si="52"/>
        <v>0</v>
      </c>
      <c r="M90" s="25">
        <f t="shared" si="52"/>
        <v>0</v>
      </c>
      <c r="N90" s="25">
        <f t="shared" si="52"/>
        <v>0</v>
      </c>
      <c r="O90" s="25">
        <f t="shared" si="52"/>
        <v>0</v>
      </c>
      <c r="P90" s="25">
        <f t="shared" si="52"/>
        <v>0</v>
      </c>
      <c r="Q90" s="25">
        <f t="shared" si="52"/>
        <v>0</v>
      </c>
      <c r="R90" s="25">
        <f t="shared" si="44"/>
        <v>0</v>
      </c>
      <c r="S90" s="26" t="str">
        <f t="shared" si="45"/>
        <v>-</v>
      </c>
      <c r="T90" s="24" t="s">
        <v>25</v>
      </c>
    </row>
    <row r="91" spans="1:20" s="28" customFormat="1" ht="63" x14ac:dyDescent="0.25">
      <c r="A91" s="22">
        <v>1.3</v>
      </c>
      <c r="B91" s="23" t="s">
        <v>100</v>
      </c>
      <c r="C91" s="24" t="s">
        <v>24</v>
      </c>
      <c r="D91" s="25">
        <f>IFERROR(SUM(D92,D93),"нд")</f>
        <v>0</v>
      </c>
      <c r="E91" s="25">
        <f>IFERROR(SUM(E92,E93),"нд")</f>
        <v>0</v>
      </c>
      <c r="F91" s="25">
        <f>IFERROR(SUM(F92,F93),"нд")</f>
        <v>0</v>
      </c>
      <c r="G91" s="25">
        <f t="shared" si="42"/>
        <v>0</v>
      </c>
      <c r="H91" s="25">
        <f t="shared" si="41"/>
        <v>0</v>
      </c>
      <c r="I91" s="25">
        <f t="shared" ref="I91:Q91" si="53">IFERROR(SUM(I92,I93),"нд")</f>
        <v>0</v>
      </c>
      <c r="J91" s="25">
        <f t="shared" si="53"/>
        <v>0</v>
      </c>
      <c r="K91" s="25">
        <f t="shared" si="53"/>
        <v>0</v>
      </c>
      <c r="L91" s="25">
        <f t="shared" si="53"/>
        <v>0</v>
      </c>
      <c r="M91" s="25">
        <f t="shared" si="53"/>
        <v>0</v>
      </c>
      <c r="N91" s="25">
        <f t="shared" si="53"/>
        <v>0</v>
      </c>
      <c r="O91" s="25">
        <f t="shared" si="53"/>
        <v>0</v>
      </c>
      <c r="P91" s="25">
        <f t="shared" si="53"/>
        <v>0</v>
      </c>
      <c r="Q91" s="25">
        <f t="shared" si="53"/>
        <v>0</v>
      </c>
      <c r="R91" s="25">
        <f t="shared" si="44"/>
        <v>0</v>
      </c>
      <c r="S91" s="26" t="str">
        <f t="shared" si="45"/>
        <v>-</v>
      </c>
      <c r="T91" s="24" t="s">
        <v>25</v>
      </c>
    </row>
    <row r="92" spans="1:20" s="28" customFormat="1" ht="63" x14ac:dyDescent="0.25">
      <c r="A92" s="22" t="s">
        <v>101</v>
      </c>
      <c r="B92" s="23" t="s">
        <v>102</v>
      </c>
      <c r="C92" s="24" t="s">
        <v>24</v>
      </c>
      <c r="D92" s="25">
        <f t="shared" ref="D92:F95" si="54">IFERROR(0,"нд")</f>
        <v>0</v>
      </c>
      <c r="E92" s="25">
        <f t="shared" si="54"/>
        <v>0</v>
      </c>
      <c r="F92" s="25">
        <f t="shared" si="54"/>
        <v>0</v>
      </c>
      <c r="G92" s="25">
        <f t="shared" si="42"/>
        <v>0</v>
      </c>
      <c r="H92" s="25">
        <f t="shared" si="41"/>
        <v>0</v>
      </c>
      <c r="I92" s="25">
        <f t="shared" ref="I92:Q95" si="55">IFERROR(0,"нд")</f>
        <v>0</v>
      </c>
      <c r="J92" s="25">
        <f t="shared" si="55"/>
        <v>0</v>
      </c>
      <c r="K92" s="25">
        <f t="shared" si="55"/>
        <v>0</v>
      </c>
      <c r="L92" s="25">
        <f t="shared" si="55"/>
        <v>0</v>
      </c>
      <c r="M92" s="25">
        <f t="shared" si="55"/>
        <v>0</v>
      </c>
      <c r="N92" s="25">
        <f t="shared" si="55"/>
        <v>0</v>
      </c>
      <c r="O92" s="25">
        <f t="shared" si="55"/>
        <v>0</v>
      </c>
      <c r="P92" s="25">
        <f t="shared" si="55"/>
        <v>0</v>
      </c>
      <c r="Q92" s="25">
        <f t="shared" si="55"/>
        <v>0</v>
      </c>
      <c r="R92" s="25">
        <f t="shared" si="44"/>
        <v>0</v>
      </c>
      <c r="S92" s="26" t="str">
        <f t="shared" si="45"/>
        <v>-</v>
      </c>
      <c r="T92" s="24" t="s">
        <v>25</v>
      </c>
    </row>
    <row r="93" spans="1:20" s="28" customFormat="1" ht="63" x14ac:dyDescent="0.25">
      <c r="A93" s="22" t="s">
        <v>103</v>
      </c>
      <c r="B93" s="23" t="s">
        <v>104</v>
      </c>
      <c r="C93" s="24" t="s">
        <v>24</v>
      </c>
      <c r="D93" s="25">
        <f t="shared" si="54"/>
        <v>0</v>
      </c>
      <c r="E93" s="25">
        <f t="shared" si="54"/>
        <v>0</v>
      </c>
      <c r="F93" s="25">
        <f t="shared" si="54"/>
        <v>0</v>
      </c>
      <c r="G93" s="25">
        <f t="shared" si="42"/>
        <v>0</v>
      </c>
      <c r="H93" s="25">
        <f t="shared" si="41"/>
        <v>0</v>
      </c>
      <c r="I93" s="25">
        <f t="shared" si="55"/>
        <v>0</v>
      </c>
      <c r="J93" s="25">
        <f t="shared" si="55"/>
        <v>0</v>
      </c>
      <c r="K93" s="25">
        <f t="shared" si="55"/>
        <v>0</v>
      </c>
      <c r="L93" s="25">
        <f t="shared" si="55"/>
        <v>0</v>
      </c>
      <c r="M93" s="25">
        <f t="shared" si="55"/>
        <v>0</v>
      </c>
      <c r="N93" s="25">
        <f t="shared" si="55"/>
        <v>0</v>
      </c>
      <c r="O93" s="25">
        <f t="shared" si="55"/>
        <v>0</v>
      </c>
      <c r="P93" s="25">
        <f t="shared" si="55"/>
        <v>0</v>
      </c>
      <c r="Q93" s="25">
        <f t="shared" si="55"/>
        <v>0</v>
      </c>
      <c r="R93" s="25">
        <f t="shared" si="44"/>
        <v>0</v>
      </c>
      <c r="S93" s="26" t="str">
        <f t="shared" si="45"/>
        <v>-</v>
      </c>
      <c r="T93" s="24" t="s">
        <v>25</v>
      </c>
    </row>
    <row r="94" spans="1:20" s="28" customFormat="1" ht="47.25" x14ac:dyDescent="0.25">
      <c r="A94" s="22">
        <v>1.4</v>
      </c>
      <c r="B94" s="23" t="s">
        <v>105</v>
      </c>
      <c r="C94" s="24" t="s">
        <v>24</v>
      </c>
      <c r="D94" s="25">
        <f t="shared" si="54"/>
        <v>0</v>
      </c>
      <c r="E94" s="25">
        <f t="shared" si="54"/>
        <v>0</v>
      </c>
      <c r="F94" s="25">
        <f t="shared" si="54"/>
        <v>0</v>
      </c>
      <c r="G94" s="25">
        <f t="shared" si="42"/>
        <v>0</v>
      </c>
      <c r="H94" s="25">
        <f t="shared" si="41"/>
        <v>0</v>
      </c>
      <c r="I94" s="25">
        <f t="shared" si="55"/>
        <v>0</v>
      </c>
      <c r="J94" s="25">
        <f t="shared" si="55"/>
        <v>0</v>
      </c>
      <c r="K94" s="25">
        <f t="shared" si="55"/>
        <v>0</v>
      </c>
      <c r="L94" s="25">
        <f t="shared" si="55"/>
        <v>0</v>
      </c>
      <c r="M94" s="25">
        <f t="shared" si="55"/>
        <v>0</v>
      </c>
      <c r="N94" s="25">
        <f t="shared" si="55"/>
        <v>0</v>
      </c>
      <c r="O94" s="25">
        <f t="shared" si="55"/>
        <v>0</v>
      </c>
      <c r="P94" s="25">
        <f t="shared" si="55"/>
        <v>0</v>
      </c>
      <c r="Q94" s="25">
        <f t="shared" si="55"/>
        <v>0</v>
      </c>
      <c r="R94" s="25">
        <f t="shared" si="44"/>
        <v>0</v>
      </c>
      <c r="S94" s="26" t="str">
        <f t="shared" si="45"/>
        <v>-</v>
      </c>
      <c r="T94" s="24" t="s">
        <v>25</v>
      </c>
    </row>
    <row r="95" spans="1:20" s="28" customFormat="1" ht="47.25" x14ac:dyDescent="0.25">
      <c r="A95" s="22">
        <v>1.5</v>
      </c>
      <c r="B95" s="23" t="s">
        <v>106</v>
      </c>
      <c r="C95" s="24" t="s">
        <v>24</v>
      </c>
      <c r="D95" s="25">
        <f t="shared" si="54"/>
        <v>0</v>
      </c>
      <c r="E95" s="25">
        <f t="shared" si="54"/>
        <v>0</v>
      </c>
      <c r="F95" s="25">
        <f t="shared" si="54"/>
        <v>0</v>
      </c>
      <c r="G95" s="25">
        <f t="shared" si="42"/>
        <v>0</v>
      </c>
      <c r="H95" s="25">
        <f t="shared" si="41"/>
        <v>0</v>
      </c>
      <c r="I95" s="25">
        <f t="shared" si="55"/>
        <v>0</v>
      </c>
      <c r="J95" s="25">
        <f t="shared" si="55"/>
        <v>0</v>
      </c>
      <c r="K95" s="25">
        <f t="shared" si="55"/>
        <v>0</v>
      </c>
      <c r="L95" s="25">
        <f t="shared" si="55"/>
        <v>0</v>
      </c>
      <c r="M95" s="25">
        <f t="shared" si="55"/>
        <v>0</v>
      </c>
      <c r="N95" s="25">
        <f t="shared" si="55"/>
        <v>0</v>
      </c>
      <c r="O95" s="25">
        <f t="shared" si="55"/>
        <v>0</v>
      </c>
      <c r="P95" s="25">
        <f t="shared" si="55"/>
        <v>0</v>
      </c>
      <c r="Q95" s="25">
        <f t="shared" si="55"/>
        <v>0</v>
      </c>
      <c r="R95" s="25">
        <f t="shared" si="44"/>
        <v>0</v>
      </c>
      <c r="S95" s="26" t="str">
        <f t="shared" si="45"/>
        <v>-</v>
      </c>
      <c r="T95" s="24" t="s">
        <v>25</v>
      </c>
    </row>
    <row r="96" spans="1:20" s="28" customFormat="1" ht="31.5" x14ac:dyDescent="0.25">
      <c r="A96" s="22">
        <v>1.6</v>
      </c>
      <c r="B96" s="23" t="s">
        <v>107</v>
      </c>
      <c r="C96" s="24" t="s">
        <v>24</v>
      </c>
      <c r="D96" s="25">
        <f>IFERROR(SUM(D97:D98),"нд")</f>
        <v>13.626909999999999</v>
      </c>
      <c r="E96" s="25">
        <f>IFERROR(SUM(E97:E98),"нд")</f>
        <v>0</v>
      </c>
      <c r="F96" s="25">
        <f>IFERROR(SUM(F97:F98),"нд")</f>
        <v>13.626909999999999</v>
      </c>
      <c r="G96" s="25">
        <f t="shared" si="42"/>
        <v>13.626909999999999</v>
      </c>
      <c r="H96" s="25">
        <f t="shared" si="41"/>
        <v>0</v>
      </c>
      <c r="I96" s="25">
        <f t="shared" ref="I96:Q96" si="56">IFERROR(SUM(I97:I98),"нд")</f>
        <v>0</v>
      </c>
      <c r="J96" s="25">
        <f t="shared" si="56"/>
        <v>0</v>
      </c>
      <c r="K96" s="25">
        <f t="shared" si="56"/>
        <v>0</v>
      </c>
      <c r="L96" s="25">
        <f t="shared" si="56"/>
        <v>0</v>
      </c>
      <c r="M96" s="25">
        <f t="shared" si="56"/>
        <v>0</v>
      </c>
      <c r="N96" s="25">
        <f t="shared" si="56"/>
        <v>0</v>
      </c>
      <c r="O96" s="25">
        <f t="shared" si="56"/>
        <v>13.626909999999999</v>
      </c>
      <c r="P96" s="25">
        <f t="shared" si="56"/>
        <v>0</v>
      </c>
      <c r="Q96" s="25">
        <f t="shared" si="56"/>
        <v>13.626909999999999</v>
      </c>
      <c r="R96" s="25">
        <f t="shared" si="44"/>
        <v>0</v>
      </c>
      <c r="S96" s="26" t="str">
        <f t="shared" si="45"/>
        <v>-</v>
      </c>
      <c r="T96" s="24" t="s">
        <v>25</v>
      </c>
    </row>
    <row r="97" spans="1:20" s="28" customFormat="1" ht="47.25" x14ac:dyDescent="0.25">
      <c r="A97" s="22">
        <v>1.6</v>
      </c>
      <c r="B97" s="23" t="s">
        <v>163</v>
      </c>
      <c r="C97" s="24" t="s">
        <v>164</v>
      </c>
      <c r="D97" s="25">
        <v>10.954765999999999</v>
      </c>
      <c r="E97" s="25">
        <v>0</v>
      </c>
      <c r="F97" s="25">
        <f>IFERROR(SUM(D97,-1*SUM(E97)),"нд")</f>
        <v>10.954765999999999</v>
      </c>
      <c r="G97" s="25">
        <f t="shared" si="42"/>
        <v>10.954765999999999</v>
      </c>
      <c r="H97" s="25">
        <f t="shared" si="41"/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10.954765999999999</v>
      </c>
      <c r="P97" s="25">
        <v>0</v>
      </c>
      <c r="Q97" s="25">
        <f>IFERROR(SUM(F97,-1*SUM(H97)),"нд")</f>
        <v>10.954765999999999</v>
      </c>
      <c r="R97" s="25">
        <f t="shared" si="44"/>
        <v>0</v>
      </c>
      <c r="S97" s="26" t="str">
        <f t="shared" si="45"/>
        <v>-</v>
      </c>
      <c r="T97" s="24" t="s">
        <v>25</v>
      </c>
    </row>
    <row r="98" spans="1:20" s="28" customFormat="1" ht="31.5" x14ac:dyDescent="0.25">
      <c r="A98" s="22">
        <v>1.6</v>
      </c>
      <c r="B98" s="23" t="s">
        <v>165</v>
      </c>
      <c r="C98" s="24" t="s">
        <v>166</v>
      </c>
      <c r="D98" s="25">
        <v>2.6721439999999999</v>
      </c>
      <c r="E98" s="25">
        <v>0</v>
      </c>
      <c r="F98" s="25">
        <f>IFERROR(SUM(D98,-1*SUM(E98)),"нд")</f>
        <v>2.6721439999999999</v>
      </c>
      <c r="G98" s="25">
        <f t="shared" si="42"/>
        <v>2.6721439999999999</v>
      </c>
      <c r="H98" s="25">
        <f t="shared" si="41"/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2.6721439999999999</v>
      </c>
      <c r="P98" s="25">
        <v>0</v>
      </c>
      <c r="Q98" s="25">
        <f>IFERROR(SUM(F98,-1*SUM(H98)),"нд")</f>
        <v>2.6721439999999999</v>
      </c>
      <c r="R98" s="25">
        <f t="shared" si="44"/>
        <v>0</v>
      </c>
      <c r="S98" s="26" t="str">
        <f t="shared" si="45"/>
        <v>-</v>
      </c>
      <c r="T98" s="24" t="s">
        <v>25</v>
      </c>
    </row>
  </sheetData>
  <autoFilter ref="A18:BO98"/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4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2023-05-15T11:36:59Z</dcterms:created>
  <dcterms:modified xsi:type="dcterms:W3CDTF">2025-05-14T10:30:53Z</dcterms:modified>
</cp:coreProperties>
</file>