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15" windowWidth="23475" windowHeight="10575"/>
  </bookViews>
  <sheets>
    <sheet name="10квФ" sheetId="1" r:id="rId1"/>
  </sheets>
  <definedNames>
    <definedName name="_xlnm._FilterDatabase" localSheetId="0" hidden="1">'10квФ'!$A$18:$BO$162</definedName>
    <definedName name="g10_start">'10квФ'!#REF!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'10квФ'!$A$1:$T$162</definedName>
  </definedNames>
  <calcPr calcId="145621"/>
</workbook>
</file>

<file path=xl/calcChain.xml><?xml version="1.0" encoding="utf-8"?>
<calcChain xmlns="http://schemas.openxmlformats.org/spreadsheetml/2006/main">
  <c r="R162" i="1" l="1"/>
  <c r="S162" i="1" s="1"/>
  <c r="H162" i="1"/>
  <c r="Q162" i="1" s="1"/>
  <c r="G162" i="1"/>
  <c r="F162" i="1"/>
  <c r="R161" i="1"/>
  <c r="S161" i="1" s="1"/>
  <c r="H161" i="1"/>
  <c r="Q161" i="1" s="1"/>
  <c r="G161" i="1"/>
  <c r="F161" i="1"/>
  <c r="R160" i="1"/>
  <c r="S160" i="1" s="1"/>
  <c r="H160" i="1"/>
  <c r="G160" i="1"/>
  <c r="F160" i="1"/>
  <c r="R159" i="1"/>
  <c r="S159" i="1" s="1"/>
  <c r="H159" i="1"/>
  <c r="Q159" i="1" s="1"/>
  <c r="G159" i="1"/>
  <c r="F159" i="1"/>
  <c r="R158" i="1"/>
  <c r="S158" i="1" s="1"/>
  <c r="H158" i="1"/>
  <c r="Q158" i="1" s="1"/>
  <c r="G158" i="1"/>
  <c r="F158" i="1"/>
  <c r="R157" i="1"/>
  <c r="S157" i="1" s="1"/>
  <c r="H157" i="1"/>
  <c r="Q157" i="1" s="1"/>
  <c r="G157" i="1"/>
  <c r="F157" i="1"/>
  <c r="R156" i="1"/>
  <c r="S156" i="1" s="1"/>
  <c r="H156" i="1"/>
  <c r="G156" i="1"/>
  <c r="F156" i="1"/>
  <c r="R155" i="1"/>
  <c r="S155" i="1" s="1"/>
  <c r="H155" i="1"/>
  <c r="Q155" i="1" s="1"/>
  <c r="G155" i="1"/>
  <c r="F155" i="1"/>
  <c r="R154" i="1"/>
  <c r="S154" i="1" s="1"/>
  <c r="H154" i="1"/>
  <c r="Q154" i="1" s="1"/>
  <c r="G154" i="1"/>
  <c r="F154" i="1"/>
  <c r="R153" i="1"/>
  <c r="S153" i="1" s="1"/>
  <c r="H153" i="1"/>
  <c r="Q153" i="1" s="1"/>
  <c r="G153" i="1"/>
  <c r="F153" i="1"/>
  <c r="P152" i="1"/>
  <c r="O152" i="1"/>
  <c r="N152" i="1"/>
  <c r="M152" i="1"/>
  <c r="L152" i="1"/>
  <c r="K152" i="1"/>
  <c r="J152" i="1"/>
  <c r="H152" i="1" s="1"/>
  <c r="I152" i="1"/>
  <c r="G152" i="1" s="1"/>
  <c r="F152" i="1"/>
  <c r="E152" i="1"/>
  <c r="D152" i="1"/>
  <c r="Q151" i="1"/>
  <c r="P151" i="1"/>
  <c r="O151" i="1"/>
  <c r="N151" i="1"/>
  <c r="M151" i="1"/>
  <c r="L151" i="1"/>
  <c r="K151" i="1"/>
  <c r="J151" i="1"/>
  <c r="R151" i="1" s="1"/>
  <c r="S151" i="1" s="1"/>
  <c r="I151" i="1"/>
  <c r="G151" i="1"/>
  <c r="F151" i="1"/>
  <c r="E151" i="1"/>
  <c r="D151" i="1"/>
  <c r="H150" i="1"/>
  <c r="Q150" i="1" s="1"/>
  <c r="F150" i="1"/>
  <c r="S149" i="1"/>
  <c r="R149" i="1"/>
  <c r="Q149" i="1"/>
  <c r="H149" i="1"/>
  <c r="G149" i="1"/>
  <c r="F149" i="1"/>
  <c r="S148" i="1"/>
  <c r="R148" i="1"/>
  <c r="Q148" i="1"/>
  <c r="H148" i="1"/>
  <c r="G148" i="1"/>
  <c r="F148" i="1"/>
  <c r="P147" i="1"/>
  <c r="O147" i="1"/>
  <c r="N147" i="1"/>
  <c r="M147" i="1"/>
  <c r="L147" i="1"/>
  <c r="K147" i="1"/>
  <c r="J147" i="1"/>
  <c r="I147" i="1"/>
  <c r="F147" i="1"/>
  <c r="E147" i="1"/>
  <c r="D147" i="1"/>
  <c r="Q146" i="1"/>
  <c r="P146" i="1"/>
  <c r="O146" i="1"/>
  <c r="N146" i="1"/>
  <c r="M146" i="1"/>
  <c r="L146" i="1"/>
  <c r="K146" i="1"/>
  <c r="J146" i="1"/>
  <c r="I146" i="1"/>
  <c r="F146" i="1"/>
  <c r="E146" i="1"/>
  <c r="D146" i="1"/>
  <c r="Q145" i="1"/>
  <c r="P145" i="1"/>
  <c r="O145" i="1"/>
  <c r="N145" i="1"/>
  <c r="M145" i="1"/>
  <c r="L145" i="1"/>
  <c r="K145" i="1"/>
  <c r="J145" i="1"/>
  <c r="I145" i="1"/>
  <c r="F145" i="1"/>
  <c r="E145" i="1"/>
  <c r="D145" i="1"/>
  <c r="Q144" i="1"/>
  <c r="P144" i="1"/>
  <c r="O144" i="1"/>
  <c r="N144" i="1"/>
  <c r="M144" i="1"/>
  <c r="L144" i="1"/>
  <c r="K144" i="1"/>
  <c r="J144" i="1"/>
  <c r="I144" i="1"/>
  <c r="F144" i="1"/>
  <c r="E144" i="1"/>
  <c r="D144" i="1"/>
  <c r="Q143" i="1"/>
  <c r="P143" i="1"/>
  <c r="O143" i="1"/>
  <c r="N143" i="1"/>
  <c r="M143" i="1"/>
  <c r="L143" i="1"/>
  <c r="K143" i="1"/>
  <c r="J143" i="1"/>
  <c r="I143" i="1"/>
  <c r="F143" i="1"/>
  <c r="E143" i="1"/>
  <c r="D143" i="1"/>
  <c r="R142" i="1"/>
  <c r="S142" i="1" s="1"/>
  <c r="H142" i="1"/>
  <c r="Q142" i="1" s="1"/>
  <c r="G142" i="1"/>
  <c r="F142" i="1"/>
  <c r="R141" i="1"/>
  <c r="S141" i="1" s="1"/>
  <c r="H141" i="1"/>
  <c r="Q141" i="1" s="1"/>
  <c r="Q140" i="1" s="1"/>
  <c r="Q139" i="1" s="1"/>
  <c r="G141" i="1"/>
  <c r="F141" i="1"/>
  <c r="P140" i="1"/>
  <c r="O140" i="1"/>
  <c r="N140" i="1"/>
  <c r="M140" i="1"/>
  <c r="L140" i="1"/>
  <c r="K140" i="1"/>
  <c r="J140" i="1"/>
  <c r="H140" i="1" s="1"/>
  <c r="I140" i="1"/>
  <c r="F140" i="1"/>
  <c r="E140" i="1"/>
  <c r="D140" i="1"/>
  <c r="P139" i="1"/>
  <c r="O139" i="1"/>
  <c r="N139" i="1"/>
  <c r="M139" i="1"/>
  <c r="L139" i="1"/>
  <c r="K139" i="1"/>
  <c r="J139" i="1"/>
  <c r="H139" i="1" s="1"/>
  <c r="I139" i="1"/>
  <c r="F139" i="1"/>
  <c r="E139" i="1"/>
  <c r="D139" i="1"/>
  <c r="Q138" i="1"/>
  <c r="P138" i="1"/>
  <c r="O138" i="1"/>
  <c r="N138" i="1"/>
  <c r="M138" i="1"/>
  <c r="L138" i="1"/>
  <c r="K138" i="1"/>
  <c r="J138" i="1"/>
  <c r="H138" i="1" s="1"/>
  <c r="I138" i="1"/>
  <c r="F138" i="1"/>
  <c r="E138" i="1"/>
  <c r="D138" i="1"/>
  <c r="Q137" i="1"/>
  <c r="P137" i="1"/>
  <c r="O137" i="1"/>
  <c r="N137" i="1"/>
  <c r="M137" i="1"/>
  <c r="L137" i="1"/>
  <c r="K137" i="1"/>
  <c r="J137" i="1"/>
  <c r="H137" i="1" s="1"/>
  <c r="I137" i="1"/>
  <c r="F137" i="1"/>
  <c r="E137" i="1"/>
  <c r="D137" i="1"/>
  <c r="Q136" i="1"/>
  <c r="P136" i="1"/>
  <c r="O136" i="1"/>
  <c r="N136" i="1"/>
  <c r="M136" i="1"/>
  <c r="L136" i="1"/>
  <c r="K136" i="1"/>
  <c r="J136" i="1"/>
  <c r="H136" i="1" s="1"/>
  <c r="I136" i="1"/>
  <c r="F136" i="1"/>
  <c r="E136" i="1"/>
  <c r="D136" i="1"/>
  <c r="Q135" i="1"/>
  <c r="P135" i="1"/>
  <c r="O135" i="1"/>
  <c r="N135" i="1"/>
  <c r="M135" i="1"/>
  <c r="L135" i="1"/>
  <c r="K135" i="1"/>
  <c r="J135" i="1"/>
  <c r="H135" i="1" s="1"/>
  <c r="I135" i="1"/>
  <c r="F135" i="1"/>
  <c r="E135" i="1"/>
  <c r="D135" i="1"/>
  <c r="Q134" i="1"/>
  <c r="P134" i="1"/>
  <c r="O134" i="1"/>
  <c r="N134" i="1"/>
  <c r="M134" i="1"/>
  <c r="L134" i="1"/>
  <c r="K134" i="1"/>
  <c r="J134" i="1"/>
  <c r="H134" i="1" s="1"/>
  <c r="I134" i="1"/>
  <c r="F134" i="1"/>
  <c r="E134" i="1"/>
  <c r="D134" i="1"/>
  <c r="Q133" i="1"/>
  <c r="P133" i="1"/>
  <c r="O133" i="1"/>
  <c r="N133" i="1"/>
  <c r="M133" i="1"/>
  <c r="L133" i="1"/>
  <c r="K133" i="1"/>
  <c r="J133" i="1"/>
  <c r="H133" i="1" s="1"/>
  <c r="I133" i="1"/>
  <c r="F133" i="1"/>
  <c r="E133" i="1"/>
  <c r="D133" i="1"/>
  <c r="Q132" i="1"/>
  <c r="P132" i="1"/>
  <c r="O132" i="1"/>
  <c r="N132" i="1"/>
  <c r="M132" i="1"/>
  <c r="L132" i="1"/>
  <c r="K132" i="1"/>
  <c r="J132" i="1"/>
  <c r="H132" i="1" s="1"/>
  <c r="I132" i="1"/>
  <c r="F132" i="1"/>
  <c r="E132" i="1"/>
  <c r="D132" i="1"/>
  <c r="D129" i="1" s="1"/>
  <c r="R131" i="1"/>
  <c r="S131" i="1" s="1"/>
  <c r="Q131" i="1"/>
  <c r="Q130" i="1" s="1"/>
  <c r="Q129" i="1" s="1"/>
  <c r="H131" i="1"/>
  <c r="G131" i="1"/>
  <c r="F131" i="1"/>
  <c r="F130" i="1" s="1"/>
  <c r="P130" i="1"/>
  <c r="O130" i="1"/>
  <c r="N130" i="1"/>
  <c r="M130" i="1"/>
  <c r="L130" i="1"/>
  <c r="K130" i="1"/>
  <c r="J130" i="1"/>
  <c r="H130" i="1" s="1"/>
  <c r="I130" i="1"/>
  <c r="E130" i="1"/>
  <c r="D130" i="1"/>
  <c r="P129" i="1"/>
  <c r="O129" i="1"/>
  <c r="L129" i="1"/>
  <c r="K129" i="1"/>
  <c r="R128" i="1"/>
  <c r="S128" i="1" s="1"/>
  <c r="H128" i="1"/>
  <c r="Q128" i="1" s="1"/>
  <c r="G128" i="1"/>
  <c r="F128" i="1"/>
  <c r="R127" i="1"/>
  <c r="S127" i="1" s="1"/>
  <c r="H127" i="1"/>
  <c r="Q127" i="1" s="1"/>
  <c r="G127" i="1"/>
  <c r="F127" i="1"/>
  <c r="R126" i="1"/>
  <c r="S126" i="1" s="1"/>
  <c r="H126" i="1"/>
  <c r="G126" i="1"/>
  <c r="F126" i="1"/>
  <c r="R125" i="1"/>
  <c r="S125" i="1" s="1"/>
  <c r="H125" i="1"/>
  <c r="Q125" i="1" s="1"/>
  <c r="G125" i="1"/>
  <c r="F125" i="1"/>
  <c r="R124" i="1"/>
  <c r="S124" i="1" s="1"/>
  <c r="H124" i="1"/>
  <c r="Q124" i="1" s="1"/>
  <c r="G124" i="1"/>
  <c r="F124" i="1"/>
  <c r="R123" i="1"/>
  <c r="S123" i="1" s="1"/>
  <c r="H123" i="1"/>
  <c r="Q123" i="1" s="1"/>
  <c r="G123" i="1"/>
  <c r="F123" i="1"/>
  <c r="F122" i="1" s="1"/>
  <c r="P122" i="1"/>
  <c r="O122" i="1"/>
  <c r="O104" i="1" s="1"/>
  <c r="N122" i="1"/>
  <c r="M122" i="1"/>
  <c r="M104" i="1" s="1"/>
  <c r="L122" i="1"/>
  <c r="K122" i="1"/>
  <c r="K104" i="1" s="1"/>
  <c r="J122" i="1"/>
  <c r="I122" i="1"/>
  <c r="R122" i="1" s="1"/>
  <c r="S122" i="1" s="1"/>
  <c r="H122" i="1"/>
  <c r="E122" i="1"/>
  <c r="D122" i="1"/>
  <c r="H121" i="1"/>
  <c r="Q121" i="1" s="1"/>
  <c r="F121" i="1"/>
  <c r="R120" i="1"/>
  <c r="S120" i="1" s="1"/>
  <c r="H120" i="1"/>
  <c r="Q120" i="1" s="1"/>
  <c r="G120" i="1"/>
  <c r="F120" i="1"/>
  <c r="R119" i="1"/>
  <c r="S119" i="1" s="1"/>
  <c r="H119" i="1"/>
  <c r="Q119" i="1" s="1"/>
  <c r="G119" i="1"/>
  <c r="F119" i="1"/>
  <c r="R118" i="1"/>
  <c r="S118" i="1" s="1"/>
  <c r="H118" i="1"/>
  <c r="Q118" i="1" s="1"/>
  <c r="G118" i="1"/>
  <c r="F118" i="1"/>
  <c r="R117" i="1"/>
  <c r="S117" i="1" s="1"/>
  <c r="H117" i="1"/>
  <c r="Q117" i="1" s="1"/>
  <c r="G117" i="1"/>
  <c r="F117" i="1"/>
  <c r="R116" i="1"/>
  <c r="S116" i="1" s="1"/>
  <c r="H116" i="1"/>
  <c r="Q116" i="1" s="1"/>
  <c r="G116" i="1"/>
  <c r="F116" i="1"/>
  <c r="R115" i="1"/>
  <c r="S115" i="1" s="1"/>
  <c r="H115" i="1"/>
  <c r="Q115" i="1" s="1"/>
  <c r="G115" i="1"/>
  <c r="F115" i="1"/>
  <c r="R114" i="1"/>
  <c r="S114" i="1" s="1"/>
  <c r="H114" i="1"/>
  <c r="G114" i="1"/>
  <c r="F114" i="1"/>
  <c r="R113" i="1"/>
  <c r="S113" i="1" s="1"/>
  <c r="H113" i="1"/>
  <c r="G113" i="1"/>
  <c r="F113" i="1"/>
  <c r="R112" i="1"/>
  <c r="S112" i="1" s="1"/>
  <c r="H112" i="1"/>
  <c r="G112" i="1"/>
  <c r="F112" i="1"/>
  <c r="R111" i="1"/>
  <c r="S111" i="1" s="1"/>
  <c r="H111" i="1"/>
  <c r="Q111" i="1" s="1"/>
  <c r="G111" i="1"/>
  <c r="F111" i="1"/>
  <c r="R110" i="1"/>
  <c r="S110" i="1" s="1"/>
  <c r="H110" i="1"/>
  <c r="G110" i="1"/>
  <c r="F110" i="1"/>
  <c r="R109" i="1"/>
  <c r="S109" i="1" s="1"/>
  <c r="H109" i="1"/>
  <c r="Q109" i="1" s="1"/>
  <c r="G109" i="1"/>
  <c r="F109" i="1"/>
  <c r="R108" i="1"/>
  <c r="S108" i="1" s="1"/>
  <c r="H108" i="1"/>
  <c r="Q108" i="1" s="1"/>
  <c r="G108" i="1"/>
  <c r="F108" i="1"/>
  <c r="R107" i="1"/>
  <c r="S107" i="1" s="1"/>
  <c r="H107" i="1"/>
  <c r="Q107" i="1" s="1"/>
  <c r="G107" i="1"/>
  <c r="F107" i="1"/>
  <c r="R106" i="1"/>
  <c r="S106" i="1" s="1"/>
  <c r="H106" i="1"/>
  <c r="G106" i="1"/>
  <c r="F106" i="1"/>
  <c r="P105" i="1"/>
  <c r="P104" i="1" s="1"/>
  <c r="O105" i="1"/>
  <c r="N105" i="1"/>
  <c r="N104" i="1" s="1"/>
  <c r="M105" i="1"/>
  <c r="L105" i="1"/>
  <c r="K105" i="1"/>
  <c r="J105" i="1"/>
  <c r="R105" i="1" s="1"/>
  <c r="S105" i="1" s="1"/>
  <c r="I105" i="1"/>
  <c r="G105" i="1" s="1"/>
  <c r="E105" i="1"/>
  <c r="D105" i="1"/>
  <c r="D104" i="1" s="1"/>
  <c r="L104" i="1"/>
  <c r="I104" i="1"/>
  <c r="E104" i="1"/>
  <c r="R103" i="1"/>
  <c r="S103" i="1" s="1"/>
  <c r="Q103" i="1"/>
  <c r="H103" i="1"/>
  <c r="G103" i="1"/>
  <c r="F103" i="1"/>
  <c r="S102" i="1"/>
  <c r="R102" i="1"/>
  <c r="H102" i="1"/>
  <c r="G102" i="1"/>
  <c r="F102" i="1"/>
  <c r="R101" i="1"/>
  <c r="S101" i="1" s="1"/>
  <c r="H101" i="1"/>
  <c r="G101" i="1"/>
  <c r="F101" i="1"/>
  <c r="R100" i="1"/>
  <c r="S100" i="1" s="1"/>
  <c r="H100" i="1"/>
  <c r="G100" i="1"/>
  <c r="F100" i="1"/>
  <c r="P99" i="1"/>
  <c r="O99" i="1"/>
  <c r="N99" i="1"/>
  <c r="M99" i="1"/>
  <c r="M86" i="1" s="1"/>
  <c r="L99" i="1"/>
  <c r="K99" i="1"/>
  <c r="J99" i="1"/>
  <c r="I99" i="1"/>
  <c r="E99" i="1"/>
  <c r="D99" i="1"/>
  <c r="R98" i="1"/>
  <c r="S98" i="1" s="1"/>
  <c r="H98" i="1"/>
  <c r="Q98" i="1" s="1"/>
  <c r="G98" i="1"/>
  <c r="F98" i="1"/>
  <c r="R97" i="1"/>
  <c r="S97" i="1" s="1"/>
  <c r="H97" i="1"/>
  <c r="Q97" i="1" s="1"/>
  <c r="G97" i="1"/>
  <c r="F97" i="1"/>
  <c r="R96" i="1"/>
  <c r="S96" i="1" s="1"/>
  <c r="H96" i="1"/>
  <c r="G96" i="1"/>
  <c r="F96" i="1"/>
  <c r="R95" i="1"/>
  <c r="S95" i="1" s="1"/>
  <c r="H95" i="1"/>
  <c r="G95" i="1"/>
  <c r="F95" i="1"/>
  <c r="R94" i="1"/>
  <c r="S94" i="1" s="1"/>
  <c r="H94" i="1"/>
  <c r="Q94" i="1" s="1"/>
  <c r="G94" i="1"/>
  <c r="F94" i="1"/>
  <c r="R93" i="1"/>
  <c r="S93" i="1" s="1"/>
  <c r="H93" i="1"/>
  <c r="Q93" i="1" s="1"/>
  <c r="G93" i="1"/>
  <c r="F93" i="1"/>
  <c r="R92" i="1"/>
  <c r="S92" i="1" s="1"/>
  <c r="H92" i="1"/>
  <c r="Q92" i="1" s="1"/>
  <c r="G92" i="1"/>
  <c r="F92" i="1"/>
  <c r="F87" i="1" s="1"/>
  <c r="R91" i="1"/>
  <c r="S91" i="1" s="1"/>
  <c r="H91" i="1"/>
  <c r="G91" i="1"/>
  <c r="F91" i="1"/>
  <c r="R90" i="1"/>
  <c r="S90" i="1" s="1"/>
  <c r="H90" i="1"/>
  <c r="G90" i="1"/>
  <c r="F90" i="1"/>
  <c r="R89" i="1"/>
  <c r="S89" i="1" s="1"/>
  <c r="H89" i="1"/>
  <c r="G89" i="1"/>
  <c r="F89" i="1"/>
  <c r="R88" i="1"/>
  <c r="S88" i="1" s="1"/>
  <c r="H88" i="1"/>
  <c r="G88" i="1"/>
  <c r="F88" i="1"/>
  <c r="Q88" i="1" s="1"/>
  <c r="P87" i="1"/>
  <c r="P86" i="1" s="1"/>
  <c r="O87" i="1"/>
  <c r="N87" i="1"/>
  <c r="N86" i="1" s="1"/>
  <c r="M87" i="1"/>
  <c r="L87" i="1"/>
  <c r="K87" i="1"/>
  <c r="J87" i="1"/>
  <c r="I87" i="1"/>
  <c r="E87" i="1"/>
  <c r="D87" i="1"/>
  <c r="L86" i="1"/>
  <c r="L85" i="1" s="1"/>
  <c r="L21" i="1" s="1"/>
  <c r="R84" i="1"/>
  <c r="S84" i="1" s="1"/>
  <c r="H84" i="1"/>
  <c r="G84" i="1"/>
  <c r="F84" i="1"/>
  <c r="H83" i="1"/>
  <c r="Q83" i="1" s="1"/>
  <c r="F83" i="1"/>
  <c r="H82" i="1"/>
  <c r="F82" i="1"/>
  <c r="S81" i="1"/>
  <c r="R81" i="1"/>
  <c r="H81" i="1"/>
  <c r="G81" i="1"/>
  <c r="F81" i="1"/>
  <c r="R80" i="1"/>
  <c r="S80" i="1" s="1"/>
  <c r="H80" i="1"/>
  <c r="G80" i="1"/>
  <c r="F80" i="1"/>
  <c r="R79" i="1"/>
  <c r="S79" i="1" s="1"/>
  <c r="H79" i="1"/>
  <c r="G79" i="1"/>
  <c r="F79" i="1"/>
  <c r="F75" i="1" s="1"/>
  <c r="R78" i="1"/>
  <c r="S78" i="1" s="1"/>
  <c r="H78" i="1"/>
  <c r="G78" i="1"/>
  <c r="F78" i="1"/>
  <c r="H77" i="1"/>
  <c r="Q77" i="1" s="1"/>
  <c r="F77" i="1"/>
  <c r="S76" i="1"/>
  <c r="R76" i="1"/>
  <c r="Q76" i="1"/>
  <c r="H76" i="1"/>
  <c r="G76" i="1"/>
  <c r="F76" i="1"/>
  <c r="P75" i="1"/>
  <c r="O75" i="1"/>
  <c r="N75" i="1"/>
  <c r="M75" i="1"/>
  <c r="L75" i="1"/>
  <c r="K75" i="1"/>
  <c r="J75" i="1"/>
  <c r="H75" i="1" s="1"/>
  <c r="I75" i="1"/>
  <c r="E75" i="1"/>
  <c r="D75" i="1"/>
  <c r="Q74" i="1"/>
  <c r="P74" i="1"/>
  <c r="P73" i="1" s="1"/>
  <c r="O74" i="1"/>
  <c r="O73" i="1" s="1"/>
  <c r="N74" i="1"/>
  <c r="N73" i="1" s="1"/>
  <c r="M74" i="1"/>
  <c r="L74" i="1"/>
  <c r="L73" i="1" s="1"/>
  <c r="K74" i="1"/>
  <c r="K73" i="1" s="1"/>
  <c r="J74" i="1"/>
  <c r="H74" i="1" s="1"/>
  <c r="I74" i="1"/>
  <c r="F74" i="1"/>
  <c r="E74" i="1"/>
  <c r="D74" i="1"/>
  <c r="D73" i="1" s="1"/>
  <c r="M73" i="1"/>
  <c r="I73" i="1"/>
  <c r="E73" i="1"/>
  <c r="Q72" i="1"/>
  <c r="P72" i="1"/>
  <c r="O72" i="1"/>
  <c r="N72" i="1"/>
  <c r="M72" i="1"/>
  <c r="L72" i="1"/>
  <c r="K72" i="1"/>
  <c r="J72" i="1"/>
  <c r="I72" i="1"/>
  <c r="F72" i="1"/>
  <c r="E72" i="1"/>
  <c r="D72" i="1"/>
  <c r="Q71" i="1"/>
  <c r="P71" i="1"/>
  <c r="P69" i="1" s="1"/>
  <c r="O71" i="1"/>
  <c r="N71" i="1"/>
  <c r="M71" i="1"/>
  <c r="L71" i="1"/>
  <c r="K71" i="1"/>
  <c r="J71" i="1"/>
  <c r="I71" i="1"/>
  <c r="F71" i="1"/>
  <c r="F69" i="1" s="1"/>
  <c r="E71" i="1"/>
  <c r="D71" i="1"/>
  <c r="Q70" i="1"/>
  <c r="Q69" i="1" s="1"/>
  <c r="P70" i="1"/>
  <c r="O70" i="1"/>
  <c r="N70" i="1"/>
  <c r="M70" i="1"/>
  <c r="M69" i="1" s="1"/>
  <c r="L70" i="1"/>
  <c r="K70" i="1"/>
  <c r="J70" i="1"/>
  <c r="I70" i="1"/>
  <c r="R70" i="1" s="1"/>
  <c r="S70" i="1" s="1"/>
  <c r="F70" i="1"/>
  <c r="E70" i="1"/>
  <c r="D70" i="1"/>
  <c r="D69" i="1" s="1"/>
  <c r="L69" i="1"/>
  <c r="E69" i="1"/>
  <c r="Q68" i="1"/>
  <c r="P68" i="1"/>
  <c r="O68" i="1"/>
  <c r="N68" i="1"/>
  <c r="M68" i="1"/>
  <c r="L68" i="1"/>
  <c r="K68" i="1"/>
  <c r="J68" i="1"/>
  <c r="I68" i="1"/>
  <c r="F68" i="1"/>
  <c r="E68" i="1"/>
  <c r="D68" i="1"/>
  <c r="Q67" i="1"/>
  <c r="P67" i="1"/>
  <c r="O67" i="1"/>
  <c r="N67" i="1"/>
  <c r="M67" i="1"/>
  <c r="L67" i="1"/>
  <c r="K67" i="1"/>
  <c r="K65" i="1" s="1"/>
  <c r="J67" i="1"/>
  <c r="H67" i="1" s="1"/>
  <c r="I67" i="1"/>
  <c r="F67" i="1"/>
  <c r="E67" i="1"/>
  <c r="D67" i="1"/>
  <c r="Q66" i="1"/>
  <c r="Q65" i="1" s="1"/>
  <c r="P66" i="1"/>
  <c r="O66" i="1"/>
  <c r="N66" i="1"/>
  <c r="N65" i="1" s="1"/>
  <c r="M66" i="1"/>
  <c r="M65" i="1" s="1"/>
  <c r="L66" i="1"/>
  <c r="K66" i="1"/>
  <c r="J66" i="1"/>
  <c r="H66" i="1" s="1"/>
  <c r="I66" i="1"/>
  <c r="G66" i="1" s="1"/>
  <c r="F66" i="1"/>
  <c r="E66" i="1"/>
  <c r="D66" i="1"/>
  <c r="D65" i="1" s="1"/>
  <c r="P65" i="1"/>
  <c r="P64" i="1" s="1"/>
  <c r="L65" i="1"/>
  <c r="L64" i="1" s="1"/>
  <c r="E65" i="1"/>
  <c r="E64" i="1" s="1"/>
  <c r="Q63" i="1"/>
  <c r="Q61" i="1" s="1"/>
  <c r="P63" i="1"/>
  <c r="O63" i="1"/>
  <c r="O61" i="1" s="1"/>
  <c r="N63" i="1"/>
  <c r="M63" i="1"/>
  <c r="L63" i="1"/>
  <c r="K63" i="1"/>
  <c r="K61" i="1" s="1"/>
  <c r="J63" i="1"/>
  <c r="H63" i="1" s="1"/>
  <c r="I63" i="1"/>
  <c r="R63" i="1" s="1"/>
  <c r="S63" i="1" s="1"/>
  <c r="F63" i="1"/>
  <c r="E63" i="1"/>
  <c r="D63" i="1"/>
  <c r="R62" i="1"/>
  <c r="S62" i="1" s="1"/>
  <c r="Q62" i="1"/>
  <c r="P62" i="1"/>
  <c r="P61" i="1" s="1"/>
  <c r="O62" i="1"/>
  <c r="N62" i="1"/>
  <c r="N61" i="1" s="1"/>
  <c r="M62" i="1"/>
  <c r="L62" i="1"/>
  <c r="L61" i="1" s="1"/>
  <c r="K62" i="1"/>
  <c r="J62" i="1"/>
  <c r="H62" i="1" s="1"/>
  <c r="I62" i="1"/>
  <c r="G62" i="1"/>
  <c r="F62" i="1"/>
  <c r="E62" i="1"/>
  <c r="E61" i="1" s="1"/>
  <c r="D62" i="1"/>
  <c r="M61" i="1"/>
  <c r="D61" i="1"/>
  <c r="R60" i="1"/>
  <c r="S60" i="1" s="1"/>
  <c r="H60" i="1"/>
  <c r="G60" i="1"/>
  <c r="F60" i="1"/>
  <c r="R59" i="1"/>
  <c r="S59" i="1" s="1"/>
  <c r="H59" i="1"/>
  <c r="Q59" i="1" s="1"/>
  <c r="G59" i="1"/>
  <c r="F59" i="1"/>
  <c r="R58" i="1"/>
  <c r="S58" i="1" s="1"/>
  <c r="H58" i="1"/>
  <c r="Q58" i="1" s="1"/>
  <c r="G58" i="1"/>
  <c r="F58" i="1"/>
  <c r="R57" i="1"/>
  <c r="S57" i="1" s="1"/>
  <c r="H57" i="1"/>
  <c r="Q57" i="1" s="1"/>
  <c r="G57" i="1"/>
  <c r="F57" i="1"/>
  <c r="R56" i="1"/>
  <c r="S56" i="1" s="1"/>
  <c r="H56" i="1"/>
  <c r="G56" i="1"/>
  <c r="F56" i="1"/>
  <c r="R55" i="1"/>
  <c r="S55" i="1" s="1"/>
  <c r="H55" i="1"/>
  <c r="G55" i="1"/>
  <c r="F55" i="1"/>
  <c r="R54" i="1"/>
  <c r="S54" i="1" s="1"/>
  <c r="H54" i="1"/>
  <c r="Q54" i="1" s="1"/>
  <c r="G54" i="1"/>
  <c r="F54" i="1"/>
  <c r="R53" i="1"/>
  <c r="S53" i="1" s="1"/>
  <c r="H53" i="1"/>
  <c r="Q53" i="1" s="1"/>
  <c r="G53" i="1"/>
  <c r="F53" i="1"/>
  <c r="R52" i="1"/>
  <c r="S52" i="1" s="1"/>
  <c r="H52" i="1"/>
  <c r="G52" i="1"/>
  <c r="F52" i="1"/>
  <c r="R51" i="1"/>
  <c r="S51" i="1" s="1"/>
  <c r="H51" i="1"/>
  <c r="Q51" i="1" s="1"/>
  <c r="G51" i="1"/>
  <c r="F51" i="1"/>
  <c r="R50" i="1"/>
  <c r="S50" i="1" s="1"/>
  <c r="H50" i="1"/>
  <c r="Q50" i="1" s="1"/>
  <c r="G50" i="1"/>
  <c r="F50" i="1"/>
  <c r="R49" i="1"/>
  <c r="S49" i="1" s="1"/>
  <c r="H49" i="1"/>
  <c r="Q49" i="1" s="1"/>
  <c r="G49" i="1"/>
  <c r="F49" i="1"/>
  <c r="H48" i="1"/>
  <c r="Q48" i="1" s="1"/>
  <c r="F48" i="1"/>
  <c r="H47" i="1"/>
  <c r="F47" i="1"/>
  <c r="H46" i="1"/>
  <c r="Q46" i="1" s="1"/>
  <c r="F46" i="1"/>
  <c r="S45" i="1"/>
  <c r="R45" i="1"/>
  <c r="H45" i="1"/>
  <c r="Q45" i="1" s="1"/>
  <c r="G45" i="1"/>
  <c r="F45" i="1"/>
  <c r="R44" i="1"/>
  <c r="S44" i="1" s="1"/>
  <c r="H44" i="1"/>
  <c r="G44" i="1"/>
  <c r="F44" i="1"/>
  <c r="R43" i="1"/>
  <c r="S43" i="1" s="1"/>
  <c r="H43" i="1"/>
  <c r="G43" i="1"/>
  <c r="F43" i="1"/>
  <c r="H42" i="1"/>
  <c r="F42" i="1"/>
  <c r="R41" i="1"/>
  <c r="S41" i="1" s="1"/>
  <c r="H41" i="1"/>
  <c r="Q41" i="1" s="1"/>
  <c r="G41" i="1"/>
  <c r="F41" i="1"/>
  <c r="R40" i="1"/>
  <c r="S40" i="1" s="1"/>
  <c r="H40" i="1"/>
  <c r="Q40" i="1" s="1"/>
  <c r="G40" i="1"/>
  <c r="F40" i="1"/>
  <c r="R39" i="1"/>
  <c r="S39" i="1" s="1"/>
  <c r="H39" i="1"/>
  <c r="Q39" i="1" s="1"/>
  <c r="G39" i="1"/>
  <c r="F39" i="1"/>
  <c r="R38" i="1"/>
  <c r="S38" i="1" s="1"/>
  <c r="H38" i="1"/>
  <c r="G38" i="1"/>
  <c r="F38" i="1"/>
  <c r="R37" i="1"/>
  <c r="S37" i="1" s="1"/>
  <c r="H37" i="1"/>
  <c r="Q37" i="1" s="1"/>
  <c r="G37" i="1"/>
  <c r="F37" i="1"/>
  <c r="R36" i="1"/>
  <c r="S36" i="1" s="1"/>
  <c r="H36" i="1"/>
  <c r="Q36" i="1" s="1"/>
  <c r="G36" i="1"/>
  <c r="F36" i="1"/>
  <c r="R35" i="1"/>
  <c r="S35" i="1" s="1"/>
  <c r="H35" i="1"/>
  <c r="Q35" i="1" s="1"/>
  <c r="G35" i="1"/>
  <c r="F35" i="1"/>
  <c r="R34" i="1"/>
  <c r="S34" i="1" s="1"/>
  <c r="H34" i="1"/>
  <c r="G34" i="1"/>
  <c r="F34" i="1"/>
  <c r="R33" i="1"/>
  <c r="S33" i="1" s="1"/>
  <c r="H33" i="1"/>
  <c r="Q33" i="1" s="1"/>
  <c r="G33" i="1"/>
  <c r="F33" i="1"/>
  <c r="R32" i="1"/>
  <c r="S32" i="1" s="1"/>
  <c r="H32" i="1"/>
  <c r="Q32" i="1" s="1"/>
  <c r="G32" i="1"/>
  <c r="F32" i="1"/>
  <c r="P31" i="1"/>
  <c r="P28" i="1" s="1"/>
  <c r="O31" i="1"/>
  <c r="N31" i="1"/>
  <c r="N28" i="1" s="1"/>
  <c r="M31" i="1"/>
  <c r="L31" i="1"/>
  <c r="L28" i="1" s="1"/>
  <c r="K31" i="1"/>
  <c r="J31" i="1"/>
  <c r="J28" i="1" s="1"/>
  <c r="H28" i="1" s="1"/>
  <c r="I31" i="1"/>
  <c r="E31" i="1"/>
  <c r="D31" i="1"/>
  <c r="D28" i="1" s="1"/>
  <c r="O28" i="1"/>
  <c r="M28" i="1"/>
  <c r="K28" i="1"/>
  <c r="I28" i="1"/>
  <c r="E28" i="1"/>
  <c r="E27" i="1" s="1"/>
  <c r="P25" i="1"/>
  <c r="O25" i="1"/>
  <c r="N25" i="1"/>
  <c r="M25" i="1"/>
  <c r="L25" i="1"/>
  <c r="H25" i="1" s="1"/>
  <c r="K25" i="1"/>
  <c r="J25" i="1"/>
  <c r="I25" i="1"/>
  <c r="G25" i="1" s="1"/>
  <c r="F25" i="1"/>
  <c r="E25" i="1"/>
  <c r="D25" i="1"/>
  <c r="Q24" i="1"/>
  <c r="P24" i="1"/>
  <c r="O24" i="1"/>
  <c r="N24" i="1"/>
  <c r="M24" i="1"/>
  <c r="L24" i="1"/>
  <c r="K24" i="1"/>
  <c r="J24" i="1"/>
  <c r="I24" i="1"/>
  <c r="G24" i="1" s="1"/>
  <c r="F24" i="1"/>
  <c r="E24" i="1"/>
  <c r="D24" i="1"/>
  <c r="P23" i="1"/>
  <c r="O23" i="1"/>
  <c r="N23" i="1"/>
  <c r="M23" i="1"/>
  <c r="L23" i="1"/>
  <c r="K23" i="1"/>
  <c r="J23" i="1"/>
  <c r="I23" i="1"/>
  <c r="G23" i="1" s="1"/>
  <c r="H23" i="1"/>
  <c r="F23" i="1"/>
  <c r="E23" i="1"/>
  <c r="D23" i="1"/>
  <c r="Q22" i="1"/>
  <c r="P22" i="1"/>
  <c r="O22" i="1"/>
  <c r="N22" i="1"/>
  <c r="M22" i="1"/>
  <c r="L22" i="1"/>
  <c r="K22" i="1"/>
  <c r="J22" i="1"/>
  <c r="H22" i="1" s="1"/>
  <c r="I22" i="1"/>
  <c r="G22" i="1" s="1"/>
  <c r="F22" i="1"/>
  <c r="E22" i="1"/>
  <c r="D22" i="1"/>
  <c r="L27" i="1" l="1"/>
  <c r="P27" i="1"/>
  <c r="M64" i="1"/>
  <c r="Q64" i="1"/>
  <c r="E20" i="1"/>
  <c r="M27" i="1"/>
  <c r="M20" i="1" s="1"/>
  <c r="D64" i="1"/>
  <c r="D27" i="1" s="1"/>
  <c r="D20" i="1" s="1"/>
  <c r="R104" i="1"/>
  <c r="S104" i="1" s="1"/>
  <c r="Q44" i="1"/>
  <c r="I61" i="1"/>
  <c r="G61" i="1" s="1"/>
  <c r="O65" i="1"/>
  <c r="O64" i="1" s="1"/>
  <c r="O27" i="1" s="1"/>
  <c r="Q43" i="1"/>
  <c r="Q55" i="1"/>
  <c r="F61" i="1"/>
  <c r="I65" i="1"/>
  <c r="I64" i="1" s="1"/>
  <c r="F65" i="1"/>
  <c r="F64" i="1" s="1"/>
  <c r="I69" i="1"/>
  <c r="G70" i="1"/>
  <c r="K69" i="1"/>
  <c r="G69" i="1" s="1"/>
  <c r="O69" i="1"/>
  <c r="R72" i="1"/>
  <c r="S72" i="1" s="1"/>
  <c r="E86" i="1"/>
  <c r="F105" i="1"/>
  <c r="F104" i="1" s="1"/>
  <c r="R130" i="1"/>
  <c r="S130" i="1" s="1"/>
  <c r="F129" i="1"/>
  <c r="R132" i="1"/>
  <c r="S132" i="1" s="1"/>
  <c r="M129" i="1"/>
  <c r="M85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3" i="1"/>
  <c r="S143" i="1" s="1"/>
  <c r="R144" i="1"/>
  <c r="S144" i="1" s="1"/>
  <c r="R145" i="1"/>
  <c r="S145" i="1" s="1"/>
  <c r="R146" i="1"/>
  <c r="S146" i="1" s="1"/>
  <c r="R147" i="1"/>
  <c r="S147" i="1" s="1"/>
  <c r="Q156" i="1"/>
  <c r="Q160" i="1"/>
  <c r="Q152" i="1" s="1"/>
  <c r="Q25" i="1" s="1"/>
  <c r="F99" i="1"/>
  <c r="F86" i="1" s="1"/>
  <c r="F85" i="1" s="1"/>
  <c r="F21" i="1" s="1"/>
  <c r="N129" i="1"/>
  <c r="H143" i="1"/>
  <c r="H144" i="1"/>
  <c r="H145" i="1"/>
  <c r="H146" i="1"/>
  <c r="H147" i="1"/>
  <c r="Q147" i="1"/>
  <c r="Q23" i="1" s="1"/>
  <c r="R152" i="1"/>
  <c r="S152" i="1" s="1"/>
  <c r="H31" i="1"/>
  <c r="N85" i="1"/>
  <c r="N21" i="1" s="1"/>
  <c r="N64" i="1"/>
  <c r="H68" i="1"/>
  <c r="H70" i="1"/>
  <c r="N69" i="1"/>
  <c r="G75" i="1"/>
  <c r="Q78" i="1"/>
  <c r="Q82" i="1"/>
  <c r="O86" i="1"/>
  <c r="O85" i="1" s="1"/>
  <c r="O21" i="1" s="1"/>
  <c r="Q89" i="1"/>
  <c r="Q90" i="1"/>
  <c r="H99" i="1"/>
  <c r="J104" i="1"/>
  <c r="Q112" i="1"/>
  <c r="Q113" i="1"/>
  <c r="Q126" i="1"/>
  <c r="G130" i="1"/>
  <c r="E129" i="1"/>
  <c r="H24" i="1"/>
  <c r="R68" i="1"/>
  <c r="S68" i="1" s="1"/>
  <c r="H72" i="1"/>
  <c r="F73" i="1"/>
  <c r="Q80" i="1"/>
  <c r="Q81" i="1"/>
  <c r="Q96" i="1"/>
  <c r="D86" i="1"/>
  <c r="D85" i="1" s="1"/>
  <c r="Q100" i="1"/>
  <c r="Q101" i="1"/>
  <c r="H104" i="1"/>
  <c r="H105" i="1"/>
  <c r="P85" i="1"/>
  <c r="P21" i="1" s="1"/>
  <c r="G122" i="1"/>
  <c r="L26" i="1"/>
  <c r="L19" i="1" s="1"/>
  <c r="L20" i="1"/>
  <c r="G73" i="1"/>
  <c r="G65" i="1"/>
  <c r="K64" i="1"/>
  <c r="R67" i="1"/>
  <c r="S67" i="1" s="1"/>
  <c r="R87" i="1"/>
  <c r="S87" i="1" s="1"/>
  <c r="K86" i="1"/>
  <c r="K85" i="1" s="1"/>
  <c r="K21" i="1" s="1"/>
  <c r="Q122" i="1"/>
  <c r="R22" i="1"/>
  <c r="S22" i="1" s="1"/>
  <c r="R24" i="1"/>
  <c r="S24" i="1" s="1"/>
  <c r="Q47" i="1"/>
  <c r="G68" i="1"/>
  <c r="G87" i="1"/>
  <c r="R23" i="1"/>
  <c r="S23" i="1" s="1"/>
  <c r="R25" i="1"/>
  <c r="S25" i="1" s="1"/>
  <c r="G28" i="1"/>
  <c r="R28" i="1"/>
  <c r="S28" i="1" s="1"/>
  <c r="G31" i="1"/>
  <c r="R31" i="1"/>
  <c r="S31" i="1" s="1"/>
  <c r="Q42" i="1"/>
  <c r="Q52" i="1"/>
  <c r="Q56" i="1"/>
  <c r="Q60" i="1"/>
  <c r="J61" i="1"/>
  <c r="G63" i="1"/>
  <c r="J65" i="1"/>
  <c r="R65" i="1" s="1"/>
  <c r="S65" i="1" s="1"/>
  <c r="G67" i="1"/>
  <c r="J69" i="1"/>
  <c r="H69" i="1" s="1"/>
  <c r="G71" i="1"/>
  <c r="J73" i="1"/>
  <c r="H73" i="1" s="1"/>
  <c r="G74" i="1"/>
  <c r="R75" i="1"/>
  <c r="S75" i="1" s="1"/>
  <c r="G99" i="1"/>
  <c r="I86" i="1"/>
  <c r="H71" i="1"/>
  <c r="R71" i="1"/>
  <c r="S71" i="1" s="1"/>
  <c r="R74" i="1"/>
  <c r="S74" i="1" s="1"/>
  <c r="R66" i="1"/>
  <c r="S66" i="1" s="1"/>
  <c r="G72" i="1"/>
  <c r="D21" i="1"/>
  <c r="N27" i="1"/>
  <c r="F31" i="1"/>
  <c r="F28" i="1" s="1"/>
  <c r="Q34" i="1"/>
  <c r="Q38" i="1"/>
  <c r="H87" i="1"/>
  <c r="J86" i="1"/>
  <c r="R99" i="1"/>
  <c r="S99" i="1" s="1"/>
  <c r="Q91" i="1"/>
  <c r="Q95" i="1"/>
  <c r="Q87" i="1" s="1"/>
  <c r="Q102" i="1"/>
  <c r="G104" i="1"/>
  <c r="Q106" i="1"/>
  <c r="Q110" i="1"/>
  <c r="Q114" i="1"/>
  <c r="Q79" i="1"/>
  <c r="Q84" i="1"/>
  <c r="I129" i="1"/>
  <c r="G132" i="1"/>
  <c r="G133" i="1"/>
  <c r="G134" i="1"/>
  <c r="G135" i="1"/>
  <c r="G136" i="1"/>
  <c r="G137" i="1"/>
  <c r="G138" i="1"/>
  <c r="G139" i="1"/>
  <c r="G140" i="1"/>
  <c r="G143" i="1"/>
  <c r="G144" i="1"/>
  <c r="G145" i="1"/>
  <c r="G146" i="1"/>
  <c r="G147" i="1"/>
  <c r="H151" i="1"/>
  <c r="J129" i="1"/>
  <c r="H129" i="1" s="1"/>
  <c r="Q31" i="1" l="1"/>
  <c r="Q28" i="1" s="1"/>
  <c r="Q27" i="1" s="1"/>
  <c r="Q99" i="1"/>
  <c r="Q86" i="1" s="1"/>
  <c r="F27" i="1"/>
  <c r="P20" i="1"/>
  <c r="P26" i="1"/>
  <c r="P19" i="1" s="1"/>
  <c r="Q75" i="1"/>
  <c r="Q73" i="1" s="1"/>
  <c r="D26" i="1"/>
  <c r="D19" i="1" s="1"/>
  <c r="E85" i="1"/>
  <c r="I27" i="1"/>
  <c r="I20" i="1" s="1"/>
  <c r="O26" i="1"/>
  <c r="O19" i="1" s="1"/>
  <c r="O20" i="1"/>
  <c r="Q20" i="1"/>
  <c r="F26" i="1"/>
  <c r="F19" i="1" s="1"/>
  <c r="F20" i="1"/>
  <c r="H61" i="1"/>
  <c r="G64" i="1"/>
  <c r="R61" i="1"/>
  <c r="S61" i="1" s="1"/>
  <c r="Q105" i="1"/>
  <c r="Q104" i="1" s="1"/>
  <c r="N26" i="1"/>
  <c r="N19" i="1" s="1"/>
  <c r="N20" i="1"/>
  <c r="M21" i="1"/>
  <c r="M26" i="1"/>
  <c r="M19" i="1" s="1"/>
  <c r="I85" i="1"/>
  <c r="G86" i="1"/>
  <c r="R86" i="1"/>
  <c r="S86" i="1" s="1"/>
  <c r="H65" i="1"/>
  <c r="J64" i="1"/>
  <c r="H64" i="1" s="1"/>
  <c r="K27" i="1"/>
  <c r="R69" i="1"/>
  <c r="S69" i="1" s="1"/>
  <c r="G129" i="1"/>
  <c r="R129" i="1"/>
  <c r="S129" i="1" s="1"/>
  <c r="J85" i="1"/>
  <c r="H86" i="1"/>
  <c r="R73" i="1"/>
  <c r="S73" i="1" s="1"/>
  <c r="Q85" i="1" l="1"/>
  <c r="Q21" i="1" s="1"/>
  <c r="E21" i="1"/>
  <c r="E26" i="1"/>
  <c r="E19" i="1" s="1"/>
  <c r="Q26" i="1"/>
  <c r="Q19" i="1" s="1"/>
  <c r="J27" i="1"/>
  <c r="R27" i="1" s="1"/>
  <c r="S27" i="1" s="1"/>
  <c r="H85" i="1"/>
  <c r="J21" i="1"/>
  <c r="H21" i="1" s="1"/>
  <c r="K26" i="1"/>
  <c r="K19" i="1" s="1"/>
  <c r="K20" i="1"/>
  <c r="G27" i="1"/>
  <c r="I21" i="1"/>
  <c r="G85" i="1"/>
  <c r="I26" i="1"/>
  <c r="R85" i="1"/>
  <c r="S85" i="1" s="1"/>
  <c r="R64" i="1"/>
  <c r="S64" i="1" s="1"/>
  <c r="G26" i="1" l="1"/>
  <c r="I19" i="1"/>
  <c r="G20" i="1"/>
  <c r="J26" i="1"/>
  <c r="H27" i="1"/>
  <c r="J20" i="1"/>
  <c r="H20" i="1" s="1"/>
  <c r="G21" i="1"/>
  <c r="R21" i="1"/>
  <c r="S21" i="1" s="1"/>
  <c r="R20" i="1" l="1"/>
  <c r="S20" i="1" s="1"/>
  <c r="G19" i="1"/>
  <c r="H26" i="1"/>
  <c r="J19" i="1"/>
  <c r="H19" i="1" s="1"/>
  <c r="R26" i="1"/>
  <c r="S26" i="1" s="1"/>
  <c r="R19" i="1" l="1"/>
  <c r="S19" i="1" s="1"/>
</calcChain>
</file>

<file path=xl/sharedStrings.xml><?xml version="1.0" encoding="utf-8"?>
<sst xmlns="http://schemas.openxmlformats.org/spreadsheetml/2006/main" count="649" uniqueCount="314">
  <si>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</si>
  <si>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</si>
  <si>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</si>
  <si>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</si>
  <si>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</si>
  <si>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</si>
  <si>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</si>
  <si>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</si>
  <si>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</si>
  <si>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</si>
  <si>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</si>
  <si>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</si>
  <si>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</si>
  <si>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</si>
  <si>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</si>
  <si>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</si>
  <si>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</si>
  <si>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</si>
  <si>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</si>
  <si>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</si>
  <si>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</si>
  <si>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</si>
  <si>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</si>
  <si>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</si>
  <si>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</si>
  <si>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</si>
  <si>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</si>
  <si>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</si>
  <si>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</si>
  <si>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</si>
  <si>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</si>
  <si>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</si>
  <si>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</si>
  <si>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</si>
  <si>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</si>
  <si>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</si>
  <si>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</si>
  <si>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</si>
  <si>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</si>
  <si>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</si>
  <si>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</si>
  <si>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</si>
  <si>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</si>
  <si>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</si>
  <si>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</si>
  <si>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</si>
  <si>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</si>
  <si>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</si>
  <si>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</si>
  <si>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</si>
  <si>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</si>
  <si>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</si>
  <si>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</si>
  <si>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</si>
  <si>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</si>
  <si>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</si>
  <si>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</si>
  <si>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</si>
  <si>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</si>
  <si>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</si>
  <si>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</si>
  <si>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</si>
  <si>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</si>
  <si>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</si>
  <si>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</si>
  <si>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</si>
  <si>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</si>
  <si>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</si>
  <si>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</si>
  <si>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</si>
  <si>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</si>
  <si>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</si>
  <si>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</si>
  <si>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</si>
  <si>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</si>
  <si>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</si>
  <si>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</si>
  <si>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</si>
  <si>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</si>
  <si>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</si>
  <si>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</si>
  <si>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</si>
  <si>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</si>
  <si>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</si>
  <si>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</si>
  <si>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</si>
  <si>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</si>
  <si>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</si>
  <si>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</si>
  <si>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</si>
  <si>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</si>
  <si>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</si>
  <si>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</si>
  <si>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</si>
  <si>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</si>
  <si>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</si>
  <si>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</si>
  <si>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</si>
  <si>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</si>
  <si>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</si>
  <si>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</si>
  <si>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</si>
  <si>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</si>
  <si>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</si>
  <si>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</si>
  <si>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</si>
  <si>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</si>
  <si>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</si>
  <si>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</si>
  <si>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</si>
  <si>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</si>
  <si>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</si>
  <si>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</si>
  <si>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</si>
  <si>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</si>
  <si>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</si>
  <si>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</si>
  <si>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</si>
  <si>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</si>
  <si>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в прогнозных ценах соответствующих лет,  млн. рублей (с НДС) </t>
  </si>
  <si>
    <t>Финансирование капитальных вложений года 2024, млн. рублей (с НДС)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</si>
  <si>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</si>
  <si>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</si>
  <si>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</si>
  <si>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</si>
  <si>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</si>
  <si>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</si>
  <si>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</si>
  <si>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</si>
  <si>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</si>
  <si>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Приостановка реализации по причинам неготовности заявителя к ТП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</si>
  <si>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</si>
  <si>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</si>
  <si>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</si>
  <si>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</si>
  <si>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</si>
  <si>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</si>
  <si>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</si>
  <si>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</si>
  <si>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</si>
  <si>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</si>
  <si>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</si>
  <si>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</si>
  <si>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</si>
  <si>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</si>
  <si>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</si>
  <si>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</si>
  <si>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</si>
  <si>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</si>
  <si>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</si>
  <si>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</si>
  <si>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</si>
  <si>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</si>
  <si>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</si>
  <si>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</si>
  <si>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</si>
  <si>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</si>
  <si>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</si>
  <si>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</si>
  <si>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Техперевооружение КЛ 6 кВ РП 6/0,4 кВ №62 - ф.5 ПС 110/6 кВ 202 Пролетарская с заменой кабеля (протяженность 1,358 км)</t>
  </si>
  <si>
    <t>L_34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</si>
  <si>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</si>
  <si>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</si>
  <si>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</si>
  <si>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</si>
  <si>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</si>
  <si>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</si>
  <si>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</si>
  <si>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</si>
  <si>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</si>
  <si>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</si>
  <si>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</si>
  <si>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</si>
  <si>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</si>
  <si>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</si>
  <si>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</si>
  <si>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</si>
  <si>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</si>
  <si>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</si>
  <si>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</si>
  <si>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</si>
  <si>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Выполнение внеплановых договоров технологического присоединения. Выполнение внеплановых договоров технологического присоединения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</si>
  <si>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</si>
  <si>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</si>
  <si>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</si>
  <si>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</si>
  <si>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Изменение сроков выполнения работ по факту разработки ПСД/прохождения госэкспертизы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</si>
  <si>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</si>
  <si>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</si>
  <si>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</si>
  <si>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</si>
  <si>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</si>
  <si>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</si>
  <si>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</si>
  <si>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</si>
  <si>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</si>
  <si>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 xml:space="preserve">Экономия в рамках разработки ПСД 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</si>
  <si>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</si>
  <si>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</si>
  <si>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</si>
  <si>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</si>
  <si>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Изменение стоимости работ по факту разработки ПСД.</t>
  </si>
  <si>
    <t>Фактическое распределение накладных расходов по результатам отчетного периода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</si>
  <si>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</si>
  <si>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</si>
  <si>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</si>
  <si>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</si>
  <si>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</si>
  <si>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</si>
  <si>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Изменение стоимости работ по факту разработки ПСД.. Изменение стоимости работ по факту разработки ПСД.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</si>
  <si>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</si>
  <si>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</si>
  <si>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</si>
  <si>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</si>
  <si>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Изменение стоимости работ по факту разработки ПСД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</si>
  <si>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</si>
  <si>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</si>
  <si>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Изменение стоимости работ по факту разработки ПСД. Изменение стоимости работ по факту разработки ПСД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</si>
  <si>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</si>
  <si>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</si>
  <si>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</si>
  <si>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</si>
  <si>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</si>
  <si>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</si>
  <si>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</si>
  <si>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</si>
  <si>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 xml:space="preserve">Экономия в рамках разработки ПСД . Экономия в рамках разработки ПСД 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</si>
  <si>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</si>
  <si>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</si>
  <si>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</si>
  <si>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</si>
  <si>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</si>
  <si>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</si>
  <si>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</si>
  <si>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</si>
  <si>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</si>
  <si>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</si>
  <si>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</si>
  <si>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</si>
  <si>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</si>
  <si>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</si>
  <si>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</si>
  <si>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</si>
  <si>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</si>
  <si>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</si>
  <si>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</si>
  <si>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</si>
  <si>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</si>
  <si>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</si>
  <si>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</si>
  <si>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</si>
  <si>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</si>
  <si>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</si>
  <si>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</si>
  <si>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</si>
  <si>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</si>
  <si>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</si>
  <si>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</si>
  <si>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Отказ от реализации проекта, в связи с пересмотром производственной необходимости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</si>
  <si>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</si>
  <si>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</si>
  <si>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Отказ от реализации проекта в результате корректировки ПСД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</si>
  <si>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</si>
  <si>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</si>
  <si>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</si>
  <si>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</si>
  <si>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</si>
  <si>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</si>
  <si>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</si>
  <si>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</si>
  <si>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</si>
  <si>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</si>
  <si>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</si>
  <si>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</si>
  <si>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</si>
  <si>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</si>
  <si>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</si>
  <si>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</si>
  <si>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</si>
  <si>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</si>
  <si>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</si>
  <si>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</si>
  <si>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</si>
  <si>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</si>
  <si>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Перенос сроков погашения кредиторской задолженности на 2025 год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</si>
  <si>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</si>
  <si>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</si>
  <si>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Отказ от дальнейшей реализации проекта, в связи с расторжением договора оказания услуг, по инициативе заявителем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</si>
  <si>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</si>
  <si>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</si>
  <si>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</si>
  <si>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</si>
  <si>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</si>
  <si>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</si>
  <si>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Выполнение внеплановых договоров на переустройство электросетевых активов и прочих доп. сервисов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</si>
  <si>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</si>
  <si>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</si>
  <si>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</si>
  <si>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</si>
  <si>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</si>
  <si>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</si>
  <si>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</si>
  <si>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</si>
  <si>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</si>
  <si>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</si>
  <si>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</si>
  <si>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Экономия по факту проведения торгово-закупочных процедур</t>
  </si>
  <si>
    <t>Приобретение Транспорта. Автокраны (2024: а/кран, 16 т - 1 шт)</t>
  </si>
  <si>
    <t>N_ТГС-023-025</t>
  </si>
  <si>
    <t>Изменение количества приобретаемой техники, в связи с пересмотром производственной необходимости</t>
  </si>
  <si>
    <t>Приобретение ОНТМ. Компьютеры и оргтехника (2024: оргтехника - 20 шт)</t>
  </si>
  <si>
    <t>Пересмотр количества приобретаемого оборудования, в связи с производственной необходимостью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</si>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</sst>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00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0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1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54" borderId="13" applyNumberFormat="0" applyProtection="0">
      <alignment horizontal="right" vertical="center"/>
    </xf>
    <xf numFmtId="4" fontId="11" fillId="54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3" borderId="13" applyNumberFormat="0" applyProtection="0">
      <alignment horizontal="left" vertical="center" indent="1"/>
    </xf>
    <xf numFmtId="4" fontId="11" fillId="63" borderId="13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0" fontId="29" fillId="69" borderId="15" applyNumberFormat="0">
      <protection locked="0"/>
    </xf>
    <xf numFmtId="0" fontId="30" fillId="70" borderId="16" applyBorder="0"/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7">
      <protection locked="0"/>
    </xf>
    <xf numFmtId="0" fontId="35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8" borderId="18" applyNumberFormat="0" applyAlignment="0" applyProtection="0"/>
    <xf numFmtId="165" fontId="11" fillId="18" borderId="18" applyNumberFormat="0" applyAlignment="0" applyProtection="0"/>
    <xf numFmtId="165" fontId="35" fillId="17" borderId="18" applyNumberFormat="0" applyAlignment="0" applyProtection="0"/>
    <xf numFmtId="0" fontId="36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3" borderId="13" applyNumberFormat="0" applyAlignment="0" applyProtection="0"/>
    <xf numFmtId="165" fontId="11" fillId="83" borderId="13" applyNumberFormat="0" applyAlignment="0" applyProtection="0"/>
    <xf numFmtId="165" fontId="36" fillId="82" borderId="13" applyNumberFormat="0" applyAlignment="0" applyProtection="0"/>
    <xf numFmtId="0" fontId="37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3" borderId="18" applyNumberFormat="0" applyAlignment="0" applyProtection="0"/>
    <xf numFmtId="165" fontId="11" fillId="83" borderId="18" applyNumberFormat="0" applyAlignment="0" applyProtection="0"/>
    <xf numFmtId="165" fontId="37" fillId="82" borderId="18" applyNumberFormat="0" applyAlignment="0" applyProtection="0"/>
    <xf numFmtId="165" fontId="38" fillId="0" borderId="0" applyBorder="0">
      <alignment horizontal="center" vertical="center" wrapText="1"/>
    </xf>
    <xf numFmtId="0" fontId="39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39" fillId="0" borderId="19" applyNumberFormat="0" applyFill="0" applyAlignment="0" applyProtection="0"/>
    <xf numFmtId="0" fontId="40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1" fillId="0" borderId="20" applyNumberFormat="0" applyFill="0" applyAlignment="0" applyProtection="0"/>
    <xf numFmtId="165" fontId="40" fillId="0" borderId="20" applyNumberFormat="0" applyFill="0" applyAlignment="0" applyProtection="0"/>
    <xf numFmtId="0" fontId="42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2" applyBorder="0">
      <alignment horizontal="center" vertical="center" wrapText="1"/>
    </xf>
    <xf numFmtId="165" fontId="43" fillId="0" borderId="22" applyBorder="0">
      <alignment horizontal="center" vertical="center" wrapText="1"/>
    </xf>
    <xf numFmtId="169" fontId="44" fillId="84" borderId="17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47" fillId="0" borderId="23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6" borderId="24" applyNumberFormat="0" applyAlignment="0" applyProtection="0"/>
    <xf numFmtId="165" fontId="48" fillId="85" borderId="24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5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62" fillId="0" borderId="26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7" applyBorder="0">
      <alignment horizontal="right"/>
    </xf>
    <xf numFmtId="4" fontId="45" fillId="4" borderId="27" applyBorder="0">
      <alignment horizontal="right"/>
    </xf>
    <xf numFmtId="4" fontId="45" fillId="90" borderId="28" applyBorder="0">
      <alignment horizontal="right"/>
    </xf>
    <xf numFmtId="4" fontId="45" fillId="90" borderId="28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43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vertical="center"/>
    </xf>
    <xf numFmtId="0" fontId="2" fillId="0" borderId="0" xfId="2" applyAlignment="1">
      <alignment horizontal="right" vertical="center"/>
    </xf>
    <xf numFmtId="9" fontId="2" fillId="0" borderId="0" xfId="2" applyNumberFormat="1" applyAlignment="1">
      <alignment horizontal="center" vertical="center"/>
    </xf>
    <xf numFmtId="0" fontId="2" fillId="0" borderId="0" xfId="2"/>
    <xf numFmtId="0" fontId="3" fillId="0" borderId="0" xfId="3" applyFont="1" applyAlignment="1">
      <alignment horizontal="center"/>
    </xf>
    <xf numFmtId="0" fontId="3" fillId="0" borderId="0" xfId="3" applyFont="1"/>
    <xf numFmtId="0" fontId="2" fillId="0" borderId="0" xfId="3"/>
    <xf numFmtId="0" fontId="3" fillId="0" borderId="0" xfId="3" applyFont="1" applyAlignment="1">
      <alignment wrapText="1"/>
    </xf>
    <xf numFmtId="0" fontId="3" fillId="3" borderId="0" xfId="3" applyFont="1" applyFill="1" applyAlignment="1">
      <alignment horizont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0" borderId="0" xfId="4" applyFont="1"/>
    <xf numFmtId="0" fontId="2" fillId="3" borderId="0" xfId="3" applyFill="1"/>
    <xf numFmtId="0" fontId="3" fillId="0" borderId="0" xfId="3" applyFont="1" applyAlignment="1">
      <alignment horizontal="right"/>
    </xf>
    <xf numFmtId="0" fontId="8" fillId="0" borderId="0" xfId="4" applyFont="1" applyAlignment="1">
      <alignment vertical="center"/>
    </xf>
    <xf numFmtId="0" fontId="2" fillId="0" borderId="3" xfId="3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3" fillId="0" borderId="0" xfId="2" applyFont="1" applyAlignment="1">
      <alignment horizontal="right" vertical="center"/>
    </xf>
    <xf numFmtId="0" fontId="2" fillId="0" borderId="5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2" fillId="3" borderId="4" xfId="3" applyFill="1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 wrapText="1"/>
    </xf>
    <xf numFmtId="0" fontId="2" fillId="3" borderId="9" xfId="3" applyFill="1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2" fillId="0" borderId="3" xfId="2" quotePrefix="1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1" fontId="2" fillId="0" borderId="3" xfId="2" applyNumberFormat="1" applyFont="1" applyFill="1" applyBorder="1" applyAlignment="1">
      <alignment horizontal="right" vertical="center" wrapText="1"/>
    </xf>
    <xf numFmtId="174" fontId="2" fillId="0" borderId="3" xfId="2" applyNumberFormat="1" applyFont="1" applyFill="1" applyBorder="1" applyAlignment="1">
      <alignment horizontal="right" vertical="center" wrapText="1"/>
    </xf>
    <xf numFmtId="9" fontId="2" fillId="0" borderId="3" xfId="2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0" borderId="0" xfId="2" applyFont="1"/>
  </cellXfs>
  <cellStyles count="42740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1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3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2"/>
    <cellStyle name="Обычный 3 3 2 2" xfId="16247"/>
    <cellStyle name="Обычный 3 4" xfId="16248"/>
    <cellStyle name="Обычный 3 4 2" xfId="16249"/>
    <cellStyle name="Обычный 3 5" xfId="16250"/>
    <cellStyle name="Обычный 3 5 2" xfId="16251"/>
    <cellStyle name="Обычный 3 5 3" xfId="16252"/>
    <cellStyle name="Обычный 3 5 4" xfId="16253"/>
    <cellStyle name="Обычный 3 6" xfId="16254"/>
    <cellStyle name="Обычный 3 7" xfId="16255"/>
    <cellStyle name="Обычный 3 8" xfId="16256"/>
    <cellStyle name="Обычный 3 9" xfId="16257"/>
    <cellStyle name="Обычный 30" xfId="16258"/>
    <cellStyle name="Обычный 4" xfId="16259"/>
    <cellStyle name="Обычный 4 10" xfId="16260"/>
    <cellStyle name="Обычный 4 11" xfId="16261"/>
    <cellStyle name="Обычный 4 12" xfId="16262"/>
    <cellStyle name="Обычный 4 13" xfId="16263"/>
    <cellStyle name="Обычный 4 14" xfId="16264"/>
    <cellStyle name="Обычный 4 15" xfId="16265"/>
    <cellStyle name="Обычный 4 16" xfId="16266"/>
    <cellStyle name="Обычный 4 17" xfId="16267"/>
    <cellStyle name="Обычный 4 18" xfId="16268"/>
    <cellStyle name="Обычный 4 19" xfId="16269"/>
    <cellStyle name="Обычный 4 2" xfId="16270"/>
    <cellStyle name="Обычный 4 2 2" xfId="16271"/>
    <cellStyle name="Обычный 4 20" xfId="16272"/>
    <cellStyle name="Обычный 4 21" xfId="16273"/>
    <cellStyle name="Обычный 4 22" xfId="16274"/>
    <cellStyle name="Обычный 4 3" xfId="16275"/>
    <cellStyle name="Обычный 4 3 2" xfId="16276"/>
    <cellStyle name="Обычный 4 4" xfId="16277"/>
    <cellStyle name="Обычный 4 5" xfId="16278"/>
    <cellStyle name="Обычный 4 6" xfId="16279"/>
    <cellStyle name="Обычный 4 7" xfId="16280"/>
    <cellStyle name="Обычный 4 8" xfId="16281"/>
    <cellStyle name="Обычный 4 9" xfId="16282"/>
    <cellStyle name="Обычный 5" xfId="16283"/>
    <cellStyle name="Обычный 5 10" xfId="16284"/>
    <cellStyle name="Обычный 5 10 10" xfId="16285"/>
    <cellStyle name="Обычный 5 10 10 2" xfId="16286"/>
    <cellStyle name="Обычный 5 10 11" xfId="16287"/>
    <cellStyle name="Обычный 5 10 11 2" xfId="16288"/>
    <cellStyle name="Обычный 5 10 12" xfId="16289"/>
    <cellStyle name="Обычный 5 10 13" xfId="16290"/>
    <cellStyle name="Обычный 5 10 2" xfId="16291"/>
    <cellStyle name="Обычный 5 10 2 10" xfId="16292"/>
    <cellStyle name="Обычный 5 10 2 10 2" xfId="16293"/>
    <cellStyle name="Обычный 5 10 2 11" xfId="16294"/>
    <cellStyle name="Обычный 5 10 2 2" xfId="16295"/>
    <cellStyle name="Обычный 5 10 2 2 10" xfId="16296"/>
    <cellStyle name="Обычный 5 10 2 2 2" xfId="16297"/>
    <cellStyle name="Обычный 5 10 2 2 2 2" xfId="16298"/>
    <cellStyle name="Обычный 5 10 2 2 2 2 2" xfId="16299"/>
    <cellStyle name="Обычный 5 10 2 2 2 3" xfId="16300"/>
    <cellStyle name="Обычный 5 10 2 2 2 3 2" xfId="16301"/>
    <cellStyle name="Обычный 5 10 2 2 2 4" xfId="16302"/>
    <cellStyle name="Обычный 5 10 2 2 2 4 2" xfId="16303"/>
    <cellStyle name="Обычный 5 10 2 2 2 5" xfId="16304"/>
    <cellStyle name="Обычный 5 10 2 2 2 5 2" xfId="16305"/>
    <cellStyle name="Обычный 5 10 2 2 2 6" xfId="16306"/>
    <cellStyle name="Обычный 5 10 2 2 3" xfId="16307"/>
    <cellStyle name="Обычный 5 10 2 2 3 2" xfId="16308"/>
    <cellStyle name="Обычный 5 10 2 2 3 2 2" xfId="16309"/>
    <cellStyle name="Обычный 5 10 2 2 3 3" xfId="16310"/>
    <cellStyle name="Обычный 5 10 2 2 3 3 2" xfId="16311"/>
    <cellStyle name="Обычный 5 10 2 2 3 4" xfId="16312"/>
    <cellStyle name="Обычный 5 10 2 2 3 4 2" xfId="16313"/>
    <cellStyle name="Обычный 5 10 2 2 3 5" xfId="16314"/>
    <cellStyle name="Обычный 5 10 2 2 4" xfId="16315"/>
    <cellStyle name="Обычный 5 10 2 2 4 2" xfId="16316"/>
    <cellStyle name="Обычный 5 10 2 2 5" xfId="16317"/>
    <cellStyle name="Обычный 5 10 2 2 5 2" xfId="16318"/>
    <cellStyle name="Обычный 5 10 2 2 6" xfId="16319"/>
    <cellStyle name="Обычный 5 10 2 2 6 2" xfId="16320"/>
    <cellStyle name="Обычный 5 10 2 2 7" xfId="16321"/>
    <cellStyle name="Обычный 5 10 2 2 7 2" xfId="16322"/>
    <cellStyle name="Обычный 5 10 2 2 8" xfId="16323"/>
    <cellStyle name="Обычный 5 10 2 2 8 2" xfId="16324"/>
    <cellStyle name="Обычный 5 10 2 2 9" xfId="16325"/>
    <cellStyle name="Обычный 5 10 2 2 9 2" xfId="16326"/>
    <cellStyle name="Обычный 5 10 2 3" xfId="16327"/>
    <cellStyle name="Обычный 5 10 2 3 2" xfId="16328"/>
    <cellStyle name="Обычный 5 10 2 3 2 2" xfId="16329"/>
    <cellStyle name="Обычный 5 10 2 3 3" xfId="16330"/>
    <cellStyle name="Обычный 5 10 2 3 3 2" xfId="16331"/>
    <cellStyle name="Обычный 5 10 2 3 4" xfId="16332"/>
    <cellStyle name="Обычный 5 10 2 3 4 2" xfId="16333"/>
    <cellStyle name="Обычный 5 10 2 3 5" xfId="16334"/>
    <cellStyle name="Обычный 5 10 2 3 5 2" xfId="16335"/>
    <cellStyle name="Обычный 5 10 2 3 6" xfId="16336"/>
    <cellStyle name="Обычный 5 10 2 4" xfId="16337"/>
    <cellStyle name="Обычный 5 10 2 4 2" xfId="16338"/>
    <cellStyle name="Обычный 5 10 2 4 2 2" xfId="16339"/>
    <cellStyle name="Обычный 5 10 2 4 3" xfId="16340"/>
    <cellStyle name="Обычный 5 10 2 4 3 2" xfId="16341"/>
    <cellStyle name="Обычный 5 10 2 4 4" xfId="16342"/>
    <cellStyle name="Обычный 5 10 2 4 4 2" xfId="16343"/>
    <cellStyle name="Обычный 5 10 2 4 5" xfId="16344"/>
    <cellStyle name="Обычный 5 10 2 5" xfId="16345"/>
    <cellStyle name="Обычный 5 10 2 5 2" xfId="16346"/>
    <cellStyle name="Обычный 5 10 2 6" xfId="16347"/>
    <cellStyle name="Обычный 5 10 2 6 2" xfId="16348"/>
    <cellStyle name="Обычный 5 10 2 7" xfId="16349"/>
    <cellStyle name="Обычный 5 10 2 7 2" xfId="16350"/>
    <cellStyle name="Обычный 5 10 2 8" xfId="16351"/>
    <cellStyle name="Обычный 5 10 2 8 2" xfId="16352"/>
    <cellStyle name="Обычный 5 10 2 9" xfId="16353"/>
    <cellStyle name="Обычный 5 10 2 9 2" xfId="16354"/>
    <cellStyle name="Обычный 5 10 3" xfId="16355"/>
    <cellStyle name="Обычный 5 10 3 10" xfId="16356"/>
    <cellStyle name="Обычный 5 10 3 2" xfId="16357"/>
    <cellStyle name="Обычный 5 10 3 2 2" xfId="16358"/>
    <cellStyle name="Обычный 5 10 3 2 2 2" xfId="16359"/>
    <cellStyle name="Обычный 5 10 3 2 3" xfId="16360"/>
    <cellStyle name="Обычный 5 10 3 2 3 2" xfId="16361"/>
    <cellStyle name="Обычный 5 10 3 2 4" xfId="16362"/>
    <cellStyle name="Обычный 5 10 3 2 4 2" xfId="16363"/>
    <cellStyle name="Обычный 5 10 3 2 5" xfId="16364"/>
    <cellStyle name="Обычный 5 10 3 2 5 2" xfId="16365"/>
    <cellStyle name="Обычный 5 10 3 2 6" xfId="16366"/>
    <cellStyle name="Обычный 5 10 3 3" xfId="16367"/>
    <cellStyle name="Обычный 5 10 3 3 2" xfId="16368"/>
    <cellStyle name="Обычный 5 10 3 3 2 2" xfId="16369"/>
    <cellStyle name="Обычный 5 10 3 3 3" xfId="16370"/>
    <cellStyle name="Обычный 5 10 3 3 3 2" xfId="16371"/>
    <cellStyle name="Обычный 5 10 3 3 4" xfId="16372"/>
    <cellStyle name="Обычный 5 10 3 3 4 2" xfId="16373"/>
    <cellStyle name="Обычный 5 10 3 3 5" xfId="16374"/>
    <cellStyle name="Обычный 5 10 3 4" xfId="16375"/>
    <cellStyle name="Обычный 5 10 3 4 2" xfId="16376"/>
    <cellStyle name="Обычный 5 10 3 5" xfId="16377"/>
    <cellStyle name="Обычный 5 10 3 5 2" xfId="16378"/>
    <cellStyle name="Обычный 5 10 3 6" xfId="16379"/>
    <cellStyle name="Обычный 5 10 3 6 2" xfId="16380"/>
    <cellStyle name="Обычный 5 10 3 7" xfId="16381"/>
    <cellStyle name="Обычный 5 10 3 7 2" xfId="16382"/>
    <cellStyle name="Обычный 5 10 3 8" xfId="16383"/>
    <cellStyle name="Обычный 5 10 3 8 2" xfId="16384"/>
    <cellStyle name="Обычный 5 10 3 9" xfId="16385"/>
    <cellStyle name="Обычный 5 10 3 9 2" xfId="16386"/>
    <cellStyle name="Обычный 5 10 4" xfId="16387"/>
    <cellStyle name="Обычный 5 10 4 2" xfId="16388"/>
    <cellStyle name="Обычный 5 10 4 2 2" xfId="16389"/>
    <cellStyle name="Обычный 5 10 4 3" xfId="16390"/>
    <cellStyle name="Обычный 5 10 4 3 2" xfId="16391"/>
    <cellStyle name="Обычный 5 10 4 4" xfId="16392"/>
    <cellStyle name="Обычный 5 10 4 4 2" xfId="16393"/>
    <cellStyle name="Обычный 5 10 4 5" xfId="16394"/>
    <cellStyle name="Обычный 5 10 4 5 2" xfId="16395"/>
    <cellStyle name="Обычный 5 10 4 6" xfId="16396"/>
    <cellStyle name="Обычный 5 10 5" xfId="16397"/>
    <cellStyle name="Обычный 5 10 5 2" xfId="16398"/>
    <cellStyle name="Обычный 5 10 5 2 2" xfId="16399"/>
    <cellStyle name="Обычный 5 10 5 3" xfId="16400"/>
    <cellStyle name="Обычный 5 10 5 3 2" xfId="16401"/>
    <cellStyle name="Обычный 5 10 5 4" xfId="16402"/>
    <cellStyle name="Обычный 5 10 5 4 2" xfId="16403"/>
    <cellStyle name="Обычный 5 10 5 5" xfId="16404"/>
    <cellStyle name="Обычный 5 10 6" xfId="16405"/>
    <cellStyle name="Обычный 5 10 6 2" xfId="16406"/>
    <cellStyle name="Обычный 5 10 7" xfId="16407"/>
    <cellStyle name="Обычный 5 10 7 2" xfId="16408"/>
    <cellStyle name="Обычный 5 10 8" xfId="16409"/>
    <cellStyle name="Обычный 5 10 8 2" xfId="16410"/>
    <cellStyle name="Обычный 5 10 9" xfId="16411"/>
    <cellStyle name="Обычный 5 10 9 2" xfId="16412"/>
    <cellStyle name="Обычный 5 11" xfId="16413"/>
    <cellStyle name="Обычный 5 11 10" xfId="16414"/>
    <cellStyle name="Обычный 5 11 10 2" xfId="16415"/>
    <cellStyle name="Обычный 5 11 11" xfId="16416"/>
    <cellStyle name="Обычный 5 11 11 2" xfId="16417"/>
    <cellStyle name="Обычный 5 11 12" xfId="16418"/>
    <cellStyle name="Обычный 5 11 2" xfId="16419"/>
    <cellStyle name="Обычный 5 11 2 10" xfId="16420"/>
    <cellStyle name="Обычный 5 11 2 10 2" xfId="16421"/>
    <cellStyle name="Обычный 5 11 2 11" xfId="16422"/>
    <cellStyle name="Обычный 5 11 2 2" xfId="16423"/>
    <cellStyle name="Обычный 5 11 2 2 10" xfId="16424"/>
    <cellStyle name="Обычный 5 11 2 2 2" xfId="16425"/>
    <cellStyle name="Обычный 5 11 2 2 2 2" xfId="16426"/>
    <cellStyle name="Обычный 5 11 2 2 2 2 2" xfId="16427"/>
    <cellStyle name="Обычный 5 11 2 2 2 3" xfId="16428"/>
    <cellStyle name="Обычный 5 11 2 2 2 3 2" xfId="16429"/>
    <cellStyle name="Обычный 5 11 2 2 2 4" xfId="16430"/>
    <cellStyle name="Обычный 5 11 2 2 2 4 2" xfId="16431"/>
    <cellStyle name="Обычный 5 11 2 2 2 5" xfId="16432"/>
    <cellStyle name="Обычный 5 11 2 2 2 5 2" xfId="16433"/>
    <cellStyle name="Обычный 5 11 2 2 2 6" xfId="16434"/>
    <cellStyle name="Обычный 5 11 2 2 3" xfId="16435"/>
    <cellStyle name="Обычный 5 11 2 2 3 2" xfId="16436"/>
    <cellStyle name="Обычный 5 11 2 2 3 2 2" xfId="16437"/>
    <cellStyle name="Обычный 5 11 2 2 3 3" xfId="16438"/>
    <cellStyle name="Обычный 5 11 2 2 3 3 2" xfId="16439"/>
    <cellStyle name="Обычный 5 11 2 2 3 4" xfId="16440"/>
    <cellStyle name="Обычный 5 11 2 2 3 4 2" xfId="16441"/>
    <cellStyle name="Обычный 5 11 2 2 3 5" xfId="16442"/>
    <cellStyle name="Обычный 5 11 2 2 4" xfId="16443"/>
    <cellStyle name="Обычный 5 11 2 2 4 2" xfId="16444"/>
    <cellStyle name="Обычный 5 11 2 2 5" xfId="16445"/>
    <cellStyle name="Обычный 5 11 2 2 5 2" xfId="16446"/>
    <cellStyle name="Обычный 5 11 2 2 6" xfId="16447"/>
    <cellStyle name="Обычный 5 11 2 2 6 2" xfId="16448"/>
    <cellStyle name="Обычный 5 11 2 2 7" xfId="16449"/>
    <cellStyle name="Обычный 5 11 2 2 7 2" xfId="16450"/>
    <cellStyle name="Обычный 5 11 2 2 8" xfId="16451"/>
    <cellStyle name="Обычный 5 11 2 2 8 2" xfId="16452"/>
    <cellStyle name="Обычный 5 11 2 2 9" xfId="16453"/>
    <cellStyle name="Обычный 5 11 2 2 9 2" xfId="16454"/>
    <cellStyle name="Обычный 5 11 2 3" xfId="16455"/>
    <cellStyle name="Обычный 5 11 2 3 2" xfId="16456"/>
    <cellStyle name="Обычный 5 11 2 3 2 2" xfId="16457"/>
    <cellStyle name="Обычный 5 11 2 3 3" xfId="16458"/>
    <cellStyle name="Обычный 5 11 2 3 3 2" xfId="16459"/>
    <cellStyle name="Обычный 5 11 2 3 4" xfId="16460"/>
    <cellStyle name="Обычный 5 11 2 3 4 2" xfId="16461"/>
    <cellStyle name="Обычный 5 11 2 3 5" xfId="16462"/>
    <cellStyle name="Обычный 5 11 2 3 5 2" xfId="16463"/>
    <cellStyle name="Обычный 5 11 2 3 6" xfId="16464"/>
    <cellStyle name="Обычный 5 11 2 4" xfId="16465"/>
    <cellStyle name="Обычный 5 11 2 4 2" xfId="16466"/>
    <cellStyle name="Обычный 5 11 2 4 2 2" xfId="16467"/>
    <cellStyle name="Обычный 5 11 2 4 3" xfId="16468"/>
    <cellStyle name="Обычный 5 11 2 4 3 2" xfId="16469"/>
    <cellStyle name="Обычный 5 11 2 4 4" xfId="16470"/>
    <cellStyle name="Обычный 5 11 2 4 4 2" xfId="16471"/>
    <cellStyle name="Обычный 5 11 2 4 5" xfId="16472"/>
    <cellStyle name="Обычный 5 11 2 5" xfId="16473"/>
    <cellStyle name="Обычный 5 11 2 5 2" xfId="16474"/>
    <cellStyle name="Обычный 5 11 2 6" xfId="16475"/>
    <cellStyle name="Обычный 5 11 2 6 2" xfId="16476"/>
    <cellStyle name="Обычный 5 11 2 7" xfId="16477"/>
    <cellStyle name="Обычный 5 11 2 7 2" xfId="16478"/>
    <cellStyle name="Обычный 5 11 2 8" xfId="16479"/>
    <cellStyle name="Обычный 5 11 2 8 2" xfId="16480"/>
    <cellStyle name="Обычный 5 11 2 9" xfId="16481"/>
    <cellStyle name="Обычный 5 11 2 9 2" xfId="16482"/>
    <cellStyle name="Обычный 5 11 3" xfId="16483"/>
    <cellStyle name="Обычный 5 11 3 10" xfId="16484"/>
    <cellStyle name="Обычный 5 11 3 2" xfId="16485"/>
    <cellStyle name="Обычный 5 11 3 2 2" xfId="16486"/>
    <cellStyle name="Обычный 5 11 3 2 2 2" xfId="16487"/>
    <cellStyle name="Обычный 5 11 3 2 3" xfId="16488"/>
    <cellStyle name="Обычный 5 11 3 2 3 2" xfId="16489"/>
    <cellStyle name="Обычный 5 11 3 2 4" xfId="16490"/>
    <cellStyle name="Обычный 5 11 3 2 4 2" xfId="16491"/>
    <cellStyle name="Обычный 5 11 3 2 5" xfId="16492"/>
    <cellStyle name="Обычный 5 11 3 2 5 2" xfId="16493"/>
    <cellStyle name="Обычный 5 11 3 2 6" xfId="16494"/>
    <cellStyle name="Обычный 5 11 3 3" xfId="16495"/>
    <cellStyle name="Обычный 5 11 3 3 2" xfId="16496"/>
    <cellStyle name="Обычный 5 11 3 3 2 2" xfId="16497"/>
    <cellStyle name="Обычный 5 11 3 3 3" xfId="16498"/>
    <cellStyle name="Обычный 5 11 3 3 3 2" xfId="16499"/>
    <cellStyle name="Обычный 5 11 3 3 4" xfId="16500"/>
    <cellStyle name="Обычный 5 11 3 3 4 2" xfId="16501"/>
    <cellStyle name="Обычный 5 11 3 3 5" xfId="16502"/>
    <cellStyle name="Обычный 5 11 3 4" xfId="16503"/>
    <cellStyle name="Обычный 5 11 3 4 2" xfId="16504"/>
    <cellStyle name="Обычный 5 11 3 5" xfId="16505"/>
    <cellStyle name="Обычный 5 11 3 5 2" xfId="16506"/>
    <cellStyle name="Обычный 5 11 3 6" xfId="16507"/>
    <cellStyle name="Обычный 5 11 3 6 2" xfId="16508"/>
    <cellStyle name="Обычный 5 11 3 7" xfId="16509"/>
    <cellStyle name="Обычный 5 11 3 7 2" xfId="16510"/>
    <cellStyle name="Обычный 5 11 3 8" xfId="16511"/>
    <cellStyle name="Обычный 5 11 3 8 2" xfId="16512"/>
    <cellStyle name="Обычный 5 11 3 9" xfId="16513"/>
    <cellStyle name="Обычный 5 11 3 9 2" xfId="16514"/>
    <cellStyle name="Обычный 5 11 4" xfId="16515"/>
    <cellStyle name="Обычный 5 11 4 2" xfId="16516"/>
    <cellStyle name="Обычный 5 11 4 2 2" xfId="16517"/>
    <cellStyle name="Обычный 5 11 4 3" xfId="16518"/>
    <cellStyle name="Обычный 5 11 4 3 2" xfId="16519"/>
    <cellStyle name="Обычный 5 11 4 4" xfId="16520"/>
    <cellStyle name="Обычный 5 11 4 4 2" xfId="16521"/>
    <cellStyle name="Обычный 5 11 4 5" xfId="16522"/>
    <cellStyle name="Обычный 5 11 4 5 2" xfId="16523"/>
    <cellStyle name="Обычный 5 11 4 6" xfId="16524"/>
    <cellStyle name="Обычный 5 11 5" xfId="16525"/>
    <cellStyle name="Обычный 5 11 5 2" xfId="16526"/>
    <cellStyle name="Обычный 5 11 5 2 2" xfId="16527"/>
    <cellStyle name="Обычный 5 11 5 3" xfId="16528"/>
    <cellStyle name="Обычный 5 11 5 3 2" xfId="16529"/>
    <cellStyle name="Обычный 5 11 5 4" xfId="16530"/>
    <cellStyle name="Обычный 5 11 5 4 2" xfId="16531"/>
    <cellStyle name="Обычный 5 11 5 5" xfId="16532"/>
    <cellStyle name="Обычный 5 11 6" xfId="16533"/>
    <cellStyle name="Обычный 5 11 6 2" xfId="16534"/>
    <cellStyle name="Обычный 5 11 7" xfId="16535"/>
    <cellStyle name="Обычный 5 11 7 2" xfId="16536"/>
    <cellStyle name="Обычный 5 11 8" xfId="16537"/>
    <cellStyle name="Обычный 5 11 8 2" xfId="16538"/>
    <cellStyle name="Обычный 5 11 9" xfId="16539"/>
    <cellStyle name="Обычный 5 11 9 2" xfId="16540"/>
    <cellStyle name="Обычный 5 12" xfId="16541"/>
    <cellStyle name="Обычный 5 12 10" xfId="16542"/>
    <cellStyle name="Обычный 5 12 10 2" xfId="16543"/>
    <cellStyle name="Обычный 5 12 11" xfId="16544"/>
    <cellStyle name="Обычный 5 12 11 2" xfId="16545"/>
    <cellStyle name="Обычный 5 12 12" xfId="16546"/>
    <cellStyle name="Обычный 5 12 2" xfId="16547"/>
    <cellStyle name="Обычный 5 12 2 10" xfId="16548"/>
    <cellStyle name="Обычный 5 12 2 10 2" xfId="16549"/>
    <cellStyle name="Обычный 5 12 2 11" xfId="16550"/>
    <cellStyle name="Обычный 5 12 2 2" xfId="16551"/>
    <cellStyle name="Обычный 5 12 2 2 10" xfId="16552"/>
    <cellStyle name="Обычный 5 12 2 2 2" xfId="16553"/>
    <cellStyle name="Обычный 5 12 2 2 2 2" xfId="16554"/>
    <cellStyle name="Обычный 5 12 2 2 2 2 2" xfId="16555"/>
    <cellStyle name="Обычный 5 12 2 2 2 3" xfId="16556"/>
    <cellStyle name="Обычный 5 12 2 2 2 3 2" xfId="16557"/>
    <cellStyle name="Обычный 5 12 2 2 2 4" xfId="16558"/>
    <cellStyle name="Обычный 5 12 2 2 2 4 2" xfId="16559"/>
    <cellStyle name="Обычный 5 12 2 2 2 5" xfId="16560"/>
    <cellStyle name="Обычный 5 12 2 2 2 5 2" xfId="16561"/>
    <cellStyle name="Обычный 5 12 2 2 2 6" xfId="16562"/>
    <cellStyle name="Обычный 5 12 2 2 3" xfId="16563"/>
    <cellStyle name="Обычный 5 12 2 2 3 2" xfId="16564"/>
    <cellStyle name="Обычный 5 12 2 2 3 2 2" xfId="16565"/>
    <cellStyle name="Обычный 5 12 2 2 3 3" xfId="16566"/>
    <cellStyle name="Обычный 5 12 2 2 3 3 2" xfId="16567"/>
    <cellStyle name="Обычный 5 12 2 2 3 4" xfId="16568"/>
    <cellStyle name="Обычный 5 12 2 2 3 4 2" xfId="16569"/>
    <cellStyle name="Обычный 5 12 2 2 3 5" xfId="16570"/>
    <cellStyle name="Обычный 5 12 2 2 4" xfId="16571"/>
    <cellStyle name="Обычный 5 12 2 2 4 2" xfId="16572"/>
    <cellStyle name="Обычный 5 12 2 2 5" xfId="16573"/>
    <cellStyle name="Обычный 5 12 2 2 5 2" xfId="16574"/>
    <cellStyle name="Обычный 5 12 2 2 6" xfId="16575"/>
    <cellStyle name="Обычный 5 12 2 2 6 2" xfId="16576"/>
    <cellStyle name="Обычный 5 12 2 2 7" xfId="16577"/>
    <cellStyle name="Обычный 5 12 2 2 7 2" xfId="16578"/>
    <cellStyle name="Обычный 5 12 2 2 8" xfId="16579"/>
    <cellStyle name="Обычный 5 12 2 2 8 2" xfId="16580"/>
    <cellStyle name="Обычный 5 12 2 2 9" xfId="16581"/>
    <cellStyle name="Обычный 5 12 2 2 9 2" xfId="16582"/>
    <cellStyle name="Обычный 5 12 2 3" xfId="16583"/>
    <cellStyle name="Обычный 5 12 2 3 2" xfId="16584"/>
    <cellStyle name="Обычный 5 12 2 3 2 2" xfId="16585"/>
    <cellStyle name="Обычный 5 12 2 3 3" xfId="16586"/>
    <cellStyle name="Обычный 5 12 2 3 3 2" xfId="16587"/>
    <cellStyle name="Обычный 5 12 2 3 4" xfId="16588"/>
    <cellStyle name="Обычный 5 12 2 3 4 2" xfId="16589"/>
    <cellStyle name="Обычный 5 12 2 3 5" xfId="16590"/>
    <cellStyle name="Обычный 5 12 2 3 5 2" xfId="16591"/>
    <cellStyle name="Обычный 5 12 2 3 6" xfId="16592"/>
    <cellStyle name="Обычный 5 12 2 4" xfId="16593"/>
    <cellStyle name="Обычный 5 12 2 4 2" xfId="16594"/>
    <cellStyle name="Обычный 5 12 2 4 2 2" xfId="16595"/>
    <cellStyle name="Обычный 5 12 2 4 3" xfId="16596"/>
    <cellStyle name="Обычный 5 12 2 4 3 2" xfId="16597"/>
    <cellStyle name="Обычный 5 12 2 4 4" xfId="16598"/>
    <cellStyle name="Обычный 5 12 2 4 4 2" xfId="16599"/>
    <cellStyle name="Обычный 5 12 2 4 5" xfId="16600"/>
    <cellStyle name="Обычный 5 12 2 5" xfId="16601"/>
    <cellStyle name="Обычный 5 12 2 5 2" xfId="16602"/>
    <cellStyle name="Обычный 5 12 2 6" xfId="16603"/>
    <cellStyle name="Обычный 5 12 2 6 2" xfId="16604"/>
    <cellStyle name="Обычный 5 12 2 7" xfId="16605"/>
    <cellStyle name="Обычный 5 12 2 7 2" xfId="16606"/>
    <cellStyle name="Обычный 5 12 2 8" xfId="16607"/>
    <cellStyle name="Обычный 5 12 2 8 2" xfId="16608"/>
    <cellStyle name="Обычный 5 12 2 9" xfId="16609"/>
    <cellStyle name="Обычный 5 12 2 9 2" xfId="16610"/>
    <cellStyle name="Обычный 5 12 3" xfId="16611"/>
    <cellStyle name="Обычный 5 12 3 10" xfId="16612"/>
    <cellStyle name="Обычный 5 12 3 2" xfId="16613"/>
    <cellStyle name="Обычный 5 12 3 2 2" xfId="16614"/>
    <cellStyle name="Обычный 5 12 3 2 2 2" xfId="16615"/>
    <cellStyle name="Обычный 5 12 3 2 3" xfId="16616"/>
    <cellStyle name="Обычный 5 12 3 2 3 2" xfId="16617"/>
    <cellStyle name="Обычный 5 12 3 2 4" xfId="16618"/>
    <cellStyle name="Обычный 5 12 3 2 4 2" xfId="16619"/>
    <cellStyle name="Обычный 5 12 3 2 5" xfId="16620"/>
    <cellStyle name="Обычный 5 12 3 2 5 2" xfId="16621"/>
    <cellStyle name="Обычный 5 12 3 2 6" xfId="16622"/>
    <cellStyle name="Обычный 5 12 3 3" xfId="16623"/>
    <cellStyle name="Обычный 5 12 3 3 2" xfId="16624"/>
    <cellStyle name="Обычный 5 12 3 3 2 2" xfId="16625"/>
    <cellStyle name="Обычный 5 12 3 3 3" xfId="16626"/>
    <cellStyle name="Обычный 5 12 3 3 3 2" xfId="16627"/>
    <cellStyle name="Обычный 5 12 3 3 4" xfId="16628"/>
    <cellStyle name="Обычный 5 12 3 3 4 2" xfId="16629"/>
    <cellStyle name="Обычный 5 12 3 3 5" xfId="16630"/>
    <cellStyle name="Обычный 5 12 3 4" xfId="16631"/>
    <cellStyle name="Обычный 5 12 3 4 2" xfId="16632"/>
    <cellStyle name="Обычный 5 12 3 5" xfId="16633"/>
    <cellStyle name="Обычный 5 12 3 5 2" xfId="16634"/>
    <cellStyle name="Обычный 5 12 3 6" xfId="16635"/>
    <cellStyle name="Обычный 5 12 3 6 2" xfId="16636"/>
    <cellStyle name="Обычный 5 12 3 7" xfId="16637"/>
    <cellStyle name="Обычный 5 12 3 7 2" xfId="16638"/>
    <cellStyle name="Обычный 5 12 3 8" xfId="16639"/>
    <cellStyle name="Обычный 5 12 3 8 2" xfId="16640"/>
    <cellStyle name="Обычный 5 12 3 9" xfId="16641"/>
    <cellStyle name="Обычный 5 12 3 9 2" xfId="16642"/>
    <cellStyle name="Обычный 5 12 4" xfId="16643"/>
    <cellStyle name="Обычный 5 12 4 2" xfId="16644"/>
    <cellStyle name="Обычный 5 12 4 2 2" xfId="16645"/>
    <cellStyle name="Обычный 5 12 4 3" xfId="16646"/>
    <cellStyle name="Обычный 5 12 4 3 2" xfId="16647"/>
    <cellStyle name="Обычный 5 12 4 4" xfId="16648"/>
    <cellStyle name="Обычный 5 12 4 4 2" xfId="16649"/>
    <cellStyle name="Обычный 5 12 4 5" xfId="16650"/>
    <cellStyle name="Обычный 5 12 4 5 2" xfId="16651"/>
    <cellStyle name="Обычный 5 12 4 6" xfId="16652"/>
    <cellStyle name="Обычный 5 12 5" xfId="16653"/>
    <cellStyle name="Обычный 5 12 5 2" xfId="16654"/>
    <cellStyle name="Обычный 5 12 5 2 2" xfId="16655"/>
    <cellStyle name="Обычный 5 12 5 3" xfId="16656"/>
    <cellStyle name="Обычный 5 12 5 3 2" xfId="16657"/>
    <cellStyle name="Обычный 5 12 5 4" xfId="16658"/>
    <cellStyle name="Обычный 5 12 5 4 2" xfId="16659"/>
    <cellStyle name="Обычный 5 12 5 5" xfId="16660"/>
    <cellStyle name="Обычный 5 12 6" xfId="16661"/>
    <cellStyle name="Обычный 5 12 6 2" xfId="16662"/>
    <cellStyle name="Обычный 5 12 7" xfId="16663"/>
    <cellStyle name="Обычный 5 12 7 2" xfId="16664"/>
    <cellStyle name="Обычный 5 12 8" xfId="16665"/>
    <cellStyle name="Обычный 5 12 8 2" xfId="16666"/>
    <cellStyle name="Обычный 5 12 9" xfId="16667"/>
    <cellStyle name="Обычный 5 12 9 2" xfId="16668"/>
    <cellStyle name="Обычный 5 13" xfId="16669"/>
    <cellStyle name="Обычный 5 13 10" xfId="16670"/>
    <cellStyle name="Обычный 5 13 10 2" xfId="16671"/>
    <cellStyle name="Обычный 5 13 11" xfId="16672"/>
    <cellStyle name="Обычный 5 13 11 2" xfId="16673"/>
    <cellStyle name="Обычный 5 13 12" xfId="16674"/>
    <cellStyle name="Обычный 5 13 2" xfId="16675"/>
    <cellStyle name="Обычный 5 13 2 10" xfId="16676"/>
    <cellStyle name="Обычный 5 13 2 10 2" xfId="16677"/>
    <cellStyle name="Обычный 5 13 2 11" xfId="16678"/>
    <cellStyle name="Обычный 5 13 2 2" xfId="16679"/>
    <cellStyle name="Обычный 5 13 2 2 10" xfId="16680"/>
    <cellStyle name="Обычный 5 13 2 2 2" xfId="16681"/>
    <cellStyle name="Обычный 5 13 2 2 2 2" xfId="16682"/>
    <cellStyle name="Обычный 5 13 2 2 2 2 2" xfId="16683"/>
    <cellStyle name="Обычный 5 13 2 2 2 3" xfId="16684"/>
    <cellStyle name="Обычный 5 13 2 2 2 3 2" xfId="16685"/>
    <cellStyle name="Обычный 5 13 2 2 2 4" xfId="16686"/>
    <cellStyle name="Обычный 5 13 2 2 2 4 2" xfId="16687"/>
    <cellStyle name="Обычный 5 13 2 2 2 5" xfId="16688"/>
    <cellStyle name="Обычный 5 13 2 2 2 5 2" xfId="16689"/>
    <cellStyle name="Обычный 5 13 2 2 2 6" xfId="16690"/>
    <cellStyle name="Обычный 5 13 2 2 3" xfId="16691"/>
    <cellStyle name="Обычный 5 13 2 2 3 2" xfId="16692"/>
    <cellStyle name="Обычный 5 13 2 2 3 2 2" xfId="16693"/>
    <cellStyle name="Обычный 5 13 2 2 3 3" xfId="16694"/>
    <cellStyle name="Обычный 5 13 2 2 3 3 2" xfId="16695"/>
    <cellStyle name="Обычный 5 13 2 2 3 4" xfId="16696"/>
    <cellStyle name="Обычный 5 13 2 2 3 4 2" xfId="16697"/>
    <cellStyle name="Обычный 5 13 2 2 3 5" xfId="16698"/>
    <cellStyle name="Обычный 5 13 2 2 4" xfId="16699"/>
    <cellStyle name="Обычный 5 13 2 2 4 2" xfId="16700"/>
    <cellStyle name="Обычный 5 13 2 2 5" xfId="16701"/>
    <cellStyle name="Обычный 5 13 2 2 5 2" xfId="16702"/>
    <cellStyle name="Обычный 5 13 2 2 6" xfId="16703"/>
    <cellStyle name="Обычный 5 13 2 2 6 2" xfId="16704"/>
    <cellStyle name="Обычный 5 13 2 2 7" xfId="16705"/>
    <cellStyle name="Обычный 5 13 2 2 7 2" xfId="16706"/>
    <cellStyle name="Обычный 5 13 2 2 8" xfId="16707"/>
    <cellStyle name="Обычный 5 13 2 2 8 2" xfId="16708"/>
    <cellStyle name="Обычный 5 13 2 2 9" xfId="16709"/>
    <cellStyle name="Обычный 5 13 2 2 9 2" xfId="16710"/>
    <cellStyle name="Обычный 5 13 2 3" xfId="16711"/>
    <cellStyle name="Обычный 5 13 2 3 2" xfId="16712"/>
    <cellStyle name="Обычный 5 13 2 3 2 2" xfId="16713"/>
    <cellStyle name="Обычный 5 13 2 3 3" xfId="16714"/>
    <cellStyle name="Обычный 5 13 2 3 3 2" xfId="16715"/>
    <cellStyle name="Обычный 5 13 2 3 4" xfId="16716"/>
    <cellStyle name="Обычный 5 13 2 3 4 2" xfId="16717"/>
    <cellStyle name="Обычный 5 13 2 3 5" xfId="16718"/>
    <cellStyle name="Обычный 5 13 2 3 5 2" xfId="16719"/>
    <cellStyle name="Обычный 5 13 2 3 6" xfId="16720"/>
    <cellStyle name="Обычный 5 13 2 4" xfId="16721"/>
    <cellStyle name="Обычный 5 13 2 4 2" xfId="16722"/>
    <cellStyle name="Обычный 5 13 2 4 2 2" xfId="16723"/>
    <cellStyle name="Обычный 5 13 2 4 3" xfId="16724"/>
    <cellStyle name="Обычный 5 13 2 4 3 2" xfId="16725"/>
    <cellStyle name="Обычный 5 13 2 4 4" xfId="16726"/>
    <cellStyle name="Обычный 5 13 2 4 4 2" xfId="16727"/>
    <cellStyle name="Обычный 5 13 2 4 5" xfId="16728"/>
    <cellStyle name="Обычный 5 13 2 5" xfId="16729"/>
    <cellStyle name="Обычный 5 13 2 5 2" xfId="16730"/>
    <cellStyle name="Обычный 5 13 2 6" xfId="16731"/>
    <cellStyle name="Обычный 5 13 2 6 2" xfId="16732"/>
    <cellStyle name="Обычный 5 13 2 7" xfId="16733"/>
    <cellStyle name="Обычный 5 13 2 7 2" xfId="16734"/>
    <cellStyle name="Обычный 5 13 2 8" xfId="16735"/>
    <cellStyle name="Обычный 5 13 2 8 2" xfId="16736"/>
    <cellStyle name="Обычный 5 13 2 9" xfId="16737"/>
    <cellStyle name="Обычный 5 13 2 9 2" xfId="16738"/>
    <cellStyle name="Обычный 5 13 3" xfId="16739"/>
    <cellStyle name="Обычный 5 13 3 10" xfId="16740"/>
    <cellStyle name="Обычный 5 13 3 2" xfId="16741"/>
    <cellStyle name="Обычный 5 13 3 2 2" xfId="16742"/>
    <cellStyle name="Обычный 5 13 3 2 2 2" xfId="16743"/>
    <cellStyle name="Обычный 5 13 3 2 3" xfId="16744"/>
    <cellStyle name="Обычный 5 13 3 2 3 2" xfId="16745"/>
    <cellStyle name="Обычный 5 13 3 2 4" xfId="16746"/>
    <cellStyle name="Обычный 5 13 3 2 4 2" xfId="16747"/>
    <cellStyle name="Обычный 5 13 3 2 5" xfId="16748"/>
    <cellStyle name="Обычный 5 13 3 2 5 2" xfId="16749"/>
    <cellStyle name="Обычный 5 13 3 2 6" xfId="16750"/>
    <cellStyle name="Обычный 5 13 3 3" xfId="16751"/>
    <cellStyle name="Обычный 5 13 3 3 2" xfId="16752"/>
    <cellStyle name="Обычный 5 13 3 3 2 2" xfId="16753"/>
    <cellStyle name="Обычный 5 13 3 3 3" xfId="16754"/>
    <cellStyle name="Обычный 5 13 3 3 3 2" xfId="16755"/>
    <cellStyle name="Обычный 5 13 3 3 4" xfId="16756"/>
    <cellStyle name="Обычный 5 13 3 3 4 2" xfId="16757"/>
    <cellStyle name="Обычный 5 13 3 3 5" xfId="16758"/>
    <cellStyle name="Обычный 5 13 3 4" xfId="16759"/>
    <cellStyle name="Обычный 5 13 3 4 2" xfId="16760"/>
    <cellStyle name="Обычный 5 13 3 5" xfId="16761"/>
    <cellStyle name="Обычный 5 13 3 5 2" xfId="16762"/>
    <cellStyle name="Обычный 5 13 3 6" xfId="16763"/>
    <cellStyle name="Обычный 5 13 3 6 2" xfId="16764"/>
    <cellStyle name="Обычный 5 13 3 7" xfId="16765"/>
    <cellStyle name="Обычный 5 13 3 7 2" xfId="16766"/>
    <cellStyle name="Обычный 5 13 3 8" xfId="16767"/>
    <cellStyle name="Обычный 5 13 3 8 2" xfId="16768"/>
    <cellStyle name="Обычный 5 13 3 9" xfId="16769"/>
    <cellStyle name="Обычный 5 13 3 9 2" xfId="16770"/>
    <cellStyle name="Обычный 5 13 4" xfId="16771"/>
    <cellStyle name="Обычный 5 13 4 2" xfId="16772"/>
    <cellStyle name="Обычный 5 13 4 2 2" xfId="16773"/>
    <cellStyle name="Обычный 5 13 4 3" xfId="16774"/>
    <cellStyle name="Обычный 5 13 4 3 2" xfId="16775"/>
    <cellStyle name="Обычный 5 13 4 4" xfId="16776"/>
    <cellStyle name="Обычный 5 13 4 4 2" xfId="16777"/>
    <cellStyle name="Обычный 5 13 4 5" xfId="16778"/>
    <cellStyle name="Обычный 5 13 4 5 2" xfId="16779"/>
    <cellStyle name="Обычный 5 13 4 6" xfId="16780"/>
    <cellStyle name="Обычный 5 13 5" xfId="16781"/>
    <cellStyle name="Обычный 5 13 5 2" xfId="16782"/>
    <cellStyle name="Обычный 5 13 5 2 2" xfId="16783"/>
    <cellStyle name="Обычный 5 13 5 3" xfId="16784"/>
    <cellStyle name="Обычный 5 13 5 3 2" xfId="16785"/>
    <cellStyle name="Обычный 5 13 5 4" xfId="16786"/>
    <cellStyle name="Обычный 5 13 5 4 2" xfId="16787"/>
    <cellStyle name="Обычный 5 13 5 5" xfId="16788"/>
    <cellStyle name="Обычный 5 13 6" xfId="16789"/>
    <cellStyle name="Обычный 5 13 6 2" xfId="16790"/>
    <cellStyle name="Обычный 5 13 7" xfId="16791"/>
    <cellStyle name="Обычный 5 13 7 2" xfId="16792"/>
    <cellStyle name="Обычный 5 13 8" xfId="16793"/>
    <cellStyle name="Обычный 5 13 8 2" xfId="16794"/>
    <cellStyle name="Обычный 5 13 9" xfId="16795"/>
    <cellStyle name="Обычный 5 13 9 2" xfId="16796"/>
    <cellStyle name="Обычный 5 14" xfId="16797"/>
    <cellStyle name="Обычный 5 14 10" xfId="16798"/>
    <cellStyle name="Обычный 5 14 10 2" xfId="16799"/>
    <cellStyle name="Обычный 5 14 11" xfId="16800"/>
    <cellStyle name="Обычный 5 14 11 2" xfId="16801"/>
    <cellStyle name="Обычный 5 14 12" xfId="16802"/>
    <cellStyle name="Обычный 5 14 2" xfId="16803"/>
    <cellStyle name="Обычный 5 14 2 10" xfId="16804"/>
    <cellStyle name="Обычный 5 14 2 10 2" xfId="16805"/>
    <cellStyle name="Обычный 5 14 2 11" xfId="16806"/>
    <cellStyle name="Обычный 5 14 2 2" xfId="16807"/>
    <cellStyle name="Обычный 5 14 2 2 10" xfId="16808"/>
    <cellStyle name="Обычный 5 14 2 2 2" xfId="16809"/>
    <cellStyle name="Обычный 5 14 2 2 2 2" xfId="16810"/>
    <cellStyle name="Обычный 5 14 2 2 2 2 2" xfId="16811"/>
    <cellStyle name="Обычный 5 14 2 2 2 3" xfId="16812"/>
    <cellStyle name="Обычный 5 14 2 2 2 3 2" xfId="16813"/>
    <cellStyle name="Обычный 5 14 2 2 2 4" xfId="16814"/>
    <cellStyle name="Обычный 5 14 2 2 2 4 2" xfId="16815"/>
    <cellStyle name="Обычный 5 14 2 2 2 5" xfId="16816"/>
    <cellStyle name="Обычный 5 14 2 2 2 5 2" xfId="16817"/>
    <cellStyle name="Обычный 5 14 2 2 2 6" xfId="16818"/>
    <cellStyle name="Обычный 5 14 2 2 3" xfId="16819"/>
    <cellStyle name="Обычный 5 14 2 2 3 2" xfId="16820"/>
    <cellStyle name="Обычный 5 14 2 2 3 2 2" xfId="16821"/>
    <cellStyle name="Обычный 5 14 2 2 3 3" xfId="16822"/>
    <cellStyle name="Обычный 5 14 2 2 3 3 2" xfId="16823"/>
    <cellStyle name="Обычный 5 14 2 2 3 4" xfId="16824"/>
    <cellStyle name="Обычный 5 14 2 2 3 4 2" xfId="16825"/>
    <cellStyle name="Обычный 5 14 2 2 3 5" xfId="16826"/>
    <cellStyle name="Обычный 5 14 2 2 4" xfId="16827"/>
    <cellStyle name="Обычный 5 14 2 2 4 2" xfId="16828"/>
    <cellStyle name="Обычный 5 14 2 2 5" xfId="16829"/>
    <cellStyle name="Обычный 5 14 2 2 5 2" xfId="16830"/>
    <cellStyle name="Обычный 5 14 2 2 6" xfId="16831"/>
    <cellStyle name="Обычный 5 14 2 2 6 2" xfId="16832"/>
    <cellStyle name="Обычный 5 14 2 2 7" xfId="16833"/>
    <cellStyle name="Обычный 5 14 2 2 7 2" xfId="16834"/>
    <cellStyle name="Обычный 5 14 2 2 8" xfId="16835"/>
    <cellStyle name="Обычный 5 14 2 2 8 2" xfId="16836"/>
    <cellStyle name="Обычный 5 14 2 2 9" xfId="16837"/>
    <cellStyle name="Обычный 5 14 2 2 9 2" xfId="16838"/>
    <cellStyle name="Обычный 5 14 2 3" xfId="16839"/>
    <cellStyle name="Обычный 5 14 2 3 2" xfId="16840"/>
    <cellStyle name="Обычный 5 14 2 3 2 2" xfId="16841"/>
    <cellStyle name="Обычный 5 14 2 3 3" xfId="16842"/>
    <cellStyle name="Обычный 5 14 2 3 3 2" xfId="16843"/>
    <cellStyle name="Обычный 5 14 2 3 4" xfId="16844"/>
    <cellStyle name="Обычный 5 14 2 3 4 2" xfId="16845"/>
    <cellStyle name="Обычный 5 14 2 3 5" xfId="16846"/>
    <cellStyle name="Обычный 5 14 2 3 5 2" xfId="16847"/>
    <cellStyle name="Обычный 5 14 2 3 6" xfId="16848"/>
    <cellStyle name="Обычный 5 14 2 4" xfId="16849"/>
    <cellStyle name="Обычный 5 14 2 4 2" xfId="16850"/>
    <cellStyle name="Обычный 5 14 2 4 2 2" xfId="16851"/>
    <cellStyle name="Обычный 5 14 2 4 3" xfId="16852"/>
    <cellStyle name="Обычный 5 14 2 4 3 2" xfId="16853"/>
    <cellStyle name="Обычный 5 14 2 4 4" xfId="16854"/>
    <cellStyle name="Обычный 5 14 2 4 4 2" xfId="16855"/>
    <cellStyle name="Обычный 5 14 2 4 5" xfId="16856"/>
    <cellStyle name="Обычный 5 14 2 5" xfId="16857"/>
    <cellStyle name="Обычный 5 14 2 5 2" xfId="16858"/>
    <cellStyle name="Обычный 5 14 2 6" xfId="16859"/>
    <cellStyle name="Обычный 5 14 2 6 2" xfId="16860"/>
    <cellStyle name="Обычный 5 14 2 7" xfId="16861"/>
    <cellStyle name="Обычный 5 14 2 7 2" xfId="16862"/>
    <cellStyle name="Обычный 5 14 2 8" xfId="16863"/>
    <cellStyle name="Обычный 5 14 2 8 2" xfId="16864"/>
    <cellStyle name="Обычный 5 14 2 9" xfId="16865"/>
    <cellStyle name="Обычный 5 14 2 9 2" xfId="16866"/>
    <cellStyle name="Обычный 5 14 3" xfId="16867"/>
    <cellStyle name="Обычный 5 14 3 10" xfId="16868"/>
    <cellStyle name="Обычный 5 14 3 2" xfId="16869"/>
    <cellStyle name="Обычный 5 14 3 2 2" xfId="16870"/>
    <cellStyle name="Обычный 5 14 3 2 2 2" xfId="16871"/>
    <cellStyle name="Обычный 5 14 3 2 3" xfId="16872"/>
    <cellStyle name="Обычный 5 14 3 2 3 2" xfId="16873"/>
    <cellStyle name="Обычный 5 14 3 2 4" xfId="16874"/>
    <cellStyle name="Обычный 5 14 3 2 4 2" xfId="16875"/>
    <cellStyle name="Обычный 5 14 3 2 5" xfId="16876"/>
    <cellStyle name="Обычный 5 14 3 2 5 2" xfId="16877"/>
    <cellStyle name="Обычный 5 14 3 2 6" xfId="16878"/>
    <cellStyle name="Обычный 5 14 3 3" xfId="16879"/>
    <cellStyle name="Обычный 5 14 3 3 2" xfId="16880"/>
    <cellStyle name="Обычный 5 14 3 3 2 2" xfId="16881"/>
    <cellStyle name="Обычный 5 14 3 3 3" xfId="16882"/>
    <cellStyle name="Обычный 5 14 3 3 3 2" xfId="16883"/>
    <cellStyle name="Обычный 5 14 3 3 4" xfId="16884"/>
    <cellStyle name="Обычный 5 14 3 3 4 2" xfId="16885"/>
    <cellStyle name="Обычный 5 14 3 3 5" xfId="16886"/>
    <cellStyle name="Обычный 5 14 3 4" xfId="16887"/>
    <cellStyle name="Обычный 5 14 3 4 2" xfId="16888"/>
    <cellStyle name="Обычный 5 14 3 5" xfId="16889"/>
    <cellStyle name="Обычный 5 14 3 5 2" xfId="16890"/>
    <cellStyle name="Обычный 5 14 3 6" xfId="16891"/>
    <cellStyle name="Обычный 5 14 3 6 2" xfId="16892"/>
    <cellStyle name="Обычный 5 14 3 7" xfId="16893"/>
    <cellStyle name="Обычный 5 14 3 7 2" xfId="16894"/>
    <cellStyle name="Обычный 5 14 3 8" xfId="16895"/>
    <cellStyle name="Обычный 5 14 3 8 2" xfId="16896"/>
    <cellStyle name="Обычный 5 14 3 9" xfId="16897"/>
    <cellStyle name="Обычный 5 14 3 9 2" xfId="16898"/>
    <cellStyle name="Обычный 5 14 4" xfId="16899"/>
    <cellStyle name="Обычный 5 14 4 2" xfId="16900"/>
    <cellStyle name="Обычный 5 14 4 2 2" xfId="16901"/>
    <cellStyle name="Обычный 5 14 4 3" xfId="16902"/>
    <cellStyle name="Обычный 5 14 4 3 2" xfId="16903"/>
    <cellStyle name="Обычный 5 14 4 4" xfId="16904"/>
    <cellStyle name="Обычный 5 14 4 4 2" xfId="16905"/>
    <cellStyle name="Обычный 5 14 4 5" xfId="16906"/>
    <cellStyle name="Обычный 5 14 4 5 2" xfId="16907"/>
    <cellStyle name="Обычный 5 14 4 6" xfId="16908"/>
    <cellStyle name="Обычный 5 14 5" xfId="16909"/>
    <cellStyle name="Обычный 5 14 5 2" xfId="16910"/>
    <cellStyle name="Обычный 5 14 5 2 2" xfId="16911"/>
    <cellStyle name="Обычный 5 14 5 3" xfId="16912"/>
    <cellStyle name="Обычный 5 14 5 3 2" xfId="16913"/>
    <cellStyle name="Обычный 5 14 5 4" xfId="16914"/>
    <cellStyle name="Обычный 5 14 5 4 2" xfId="16915"/>
    <cellStyle name="Обычный 5 14 5 5" xfId="16916"/>
    <cellStyle name="Обычный 5 14 6" xfId="16917"/>
    <cellStyle name="Обычный 5 14 6 2" xfId="16918"/>
    <cellStyle name="Обычный 5 14 7" xfId="16919"/>
    <cellStyle name="Обычный 5 14 7 2" xfId="16920"/>
    <cellStyle name="Обычный 5 14 8" xfId="16921"/>
    <cellStyle name="Обычный 5 14 8 2" xfId="16922"/>
    <cellStyle name="Обычный 5 14 9" xfId="16923"/>
    <cellStyle name="Обычный 5 14 9 2" xfId="16924"/>
    <cellStyle name="Обычный 5 15" xfId="16925"/>
    <cellStyle name="Обычный 5 15 10" xfId="16926"/>
    <cellStyle name="Обычный 5 15 10 2" xfId="16927"/>
    <cellStyle name="Обычный 5 15 11" xfId="16928"/>
    <cellStyle name="Обычный 5 15 11 2" xfId="16929"/>
    <cellStyle name="Обычный 5 15 12" xfId="16930"/>
    <cellStyle name="Обычный 5 15 2" xfId="16931"/>
    <cellStyle name="Обычный 5 15 2 10" xfId="16932"/>
    <cellStyle name="Обычный 5 15 2 10 2" xfId="16933"/>
    <cellStyle name="Обычный 5 15 2 11" xfId="16934"/>
    <cellStyle name="Обычный 5 15 2 2" xfId="16935"/>
    <cellStyle name="Обычный 5 15 2 2 10" xfId="16936"/>
    <cellStyle name="Обычный 5 15 2 2 2" xfId="16937"/>
    <cellStyle name="Обычный 5 15 2 2 2 2" xfId="16938"/>
    <cellStyle name="Обычный 5 15 2 2 2 2 2" xfId="16939"/>
    <cellStyle name="Обычный 5 15 2 2 2 3" xfId="16940"/>
    <cellStyle name="Обычный 5 15 2 2 2 3 2" xfId="16941"/>
    <cellStyle name="Обычный 5 15 2 2 2 4" xfId="16942"/>
    <cellStyle name="Обычный 5 15 2 2 2 4 2" xfId="16943"/>
    <cellStyle name="Обычный 5 15 2 2 2 5" xfId="16944"/>
    <cellStyle name="Обычный 5 15 2 2 2 5 2" xfId="16945"/>
    <cellStyle name="Обычный 5 15 2 2 2 6" xfId="16946"/>
    <cellStyle name="Обычный 5 15 2 2 3" xfId="16947"/>
    <cellStyle name="Обычный 5 15 2 2 3 2" xfId="16948"/>
    <cellStyle name="Обычный 5 15 2 2 3 2 2" xfId="16949"/>
    <cellStyle name="Обычный 5 15 2 2 3 3" xfId="16950"/>
    <cellStyle name="Обычный 5 15 2 2 3 3 2" xfId="16951"/>
    <cellStyle name="Обычный 5 15 2 2 3 4" xfId="16952"/>
    <cellStyle name="Обычный 5 15 2 2 3 4 2" xfId="16953"/>
    <cellStyle name="Обычный 5 15 2 2 3 5" xfId="16954"/>
    <cellStyle name="Обычный 5 15 2 2 4" xfId="16955"/>
    <cellStyle name="Обычный 5 15 2 2 4 2" xfId="16956"/>
    <cellStyle name="Обычный 5 15 2 2 5" xfId="16957"/>
    <cellStyle name="Обычный 5 15 2 2 5 2" xfId="16958"/>
    <cellStyle name="Обычный 5 15 2 2 6" xfId="16959"/>
    <cellStyle name="Обычный 5 15 2 2 6 2" xfId="16960"/>
    <cellStyle name="Обычный 5 15 2 2 7" xfId="16961"/>
    <cellStyle name="Обычный 5 15 2 2 7 2" xfId="16962"/>
    <cellStyle name="Обычный 5 15 2 2 8" xfId="16963"/>
    <cellStyle name="Обычный 5 15 2 2 8 2" xfId="16964"/>
    <cellStyle name="Обычный 5 15 2 2 9" xfId="16965"/>
    <cellStyle name="Обычный 5 15 2 2 9 2" xfId="16966"/>
    <cellStyle name="Обычный 5 15 2 3" xfId="16967"/>
    <cellStyle name="Обычный 5 15 2 3 2" xfId="16968"/>
    <cellStyle name="Обычный 5 15 2 3 2 2" xfId="16969"/>
    <cellStyle name="Обычный 5 15 2 3 3" xfId="16970"/>
    <cellStyle name="Обычный 5 15 2 3 3 2" xfId="16971"/>
    <cellStyle name="Обычный 5 15 2 3 4" xfId="16972"/>
    <cellStyle name="Обычный 5 15 2 3 4 2" xfId="16973"/>
    <cellStyle name="Обычный 5 15 2 3 5" xfId="16974"/>
    <cellStyle name="Обычный 5 15 2 3 5 2" xfId="16975"/>
    <cellStyle name="Обычный 5 15 2 3 6" xfId="16976"/>
    <cellStyle name="Обычный 5 15 2 4" xfId="16977"/>
    <cellStyle name="Обычный 5 15 2 4 2" xfId="16978"/>
    <cellStyle name="Обычный 5 15 2 4 2 2" xfId="16979"/>
    <cellStyle name="Обычный 5 15 2 4 3" xfId="16980"/>
    <cellStyle name="Обычный 5 15 2 4 3 2" xfId="16981"/>
    <cellStyle name="Обычный 5 15 2 4 4" xfId="16982"/>
    <cellStyle name="Обычный 5 15 2 4 4 2" xfId="16983"/>
    <cellStyle name="Обычный 5 15 2 4 5" xfId="16984"/>
    <cellStyle name="Обычный 5 15 2 5" xfId="16985"/>
    <cellStyle name="Обычный 5 15 2 5 2" xfId="16986"/>
    <cellStyle name="Обычный 5 15 2 6" xfId="16987"/>
    <cellStyle name="Обычный 5 15 2 6 2" xfId="16988"/>
    <cellStyle name="Обычный 5 15 2 7" xfId="16989"/>
    <cellStyle name="Обычный 5 15 2 7 2" xfId="16990"/>
    <cellStyle name="Обычный 5 15 2 8" xfId="16991"/>
    <cellStyle name="Обычный 5 15 2 8 2" xfId="16992"/>
    <cellStyle name="Обычный 5 15 2 9" xfId="16993"/>
    <cellStyle name="Обычный 5 15 2 9 2" xfId="16994"/>
    <cellStyle name="Обычный 5 15 3" xfId="16995"/>
    <cellStyle name="Обычный 5 15 3 10" xfId="16996"/>
    <cellStyle name="Обычный 5 15 3 2" xfId="16997"/>
    <cellStyle name="Обычный 5 15 3 2 2" xfId="16998"/>
    <cellStyle name="Обычный 5 15 3 2 2 2" xfId="16999"/>
    <cellStyle name="Обычный 5 15 3 2 3" xfId="17000"/>
    <cellStyle name="Обычный 5 15 3 2 3 2" xfId="17001"/>
    <cellStyle name="Обычный 5 15 3 2 4" xfId="17002"/>
    <cellStyle name="Обычный 5 15 3 2 4 2" xfId="17003"/>
    <cellStyle name="Обычный 5 15 3 2 5" xfId="17004"/>
    <cellStyle name="Обычный 5 15 3 2 5 2" xfId="17005"/>
    <cellStyle name="Обычный 5 15 3 2 6" xfId="17006"/>
    <cellStyle name="Обычный 5 15 3 3" xfId="17007"/>
    <cellStyle name="Обычный 5 15 3 3 2" xfId="17008"/>
    <cellStyle name="Обычный 5 15 3 3 2 2" xfId="17009"/>
    <cellStyle name="Обычный 5 15 3 3 3" xfId="17010"/>
    <cellStyle name="Обычный 5 15 3 3 3 2" xfId="17011"/>
    <cellStyle name="Обычный 5 15 3 3 4" xfId="17012"/>
    <cellStyle name="Обычный 5 15 3 3 4 2" xfId="17013"/>
    <cellStyle name="Обычный 5 15 3 3 5" xfId="17014"/>
    <cellStyle name="Обычный 5 15 3 4" xfId="17015"/>
    <cellStyle name="Обычный 5 15 3 4 2" xfId="17016"/>
    <cellStyle name="Обычный 5 15 3 5" xfId="17017"/>
    <cellStyle name="Обычный 5 15 3 5 2" xfId="17018"/>
    <cellStyle name="Обычный 5 15 3 6" xfId="17019"/>
    <cellStyle name="Обычный 5 15 3 6 2" xfId="17020"/>
    <cellStyle name="Обычный 5 15 3 7" xfId="17021"/>
    <cellStyle name="Обычный 5 15 3 7 2" xfId="17022"/>
    <cellStyle name="Обычный 5 15 3 8" xfId="17023"/>
    <cellStyle name="Обычный 5 15 3 8 2" xfId="17024"/>
    <cellStyle name="Обычный 5 15 3 9" xfId="17025"/>
    <cellStyle name="Обычный 5 15 3 9 2" xfId="17026"/>
    <cellStyle name="Обычный 5 15 4" xfId="17027"/>
    <cellStyle name="Обычный 5 15 4 2" xfId="17028"/>
    <cellStyle name="Обычный 5 15 4 2 2" xfId="17029"/>
    <cellStyle name="Обычный 5 15 4 3" xfId="17030"/>
    <cellStyle name="Обычный 5 15 4 3 2" xfId="17031"/>
    <cellStyle name="Обычный 5 15 4 4" xfId="17032"/>
    <cellStyle name="Обычный 5 15 4 4 2" xfId="17033"/>
    <cellStyle name="Обычный 5 15 4 5" xfId="17034"/>
    <cellStyle name="Обычный 5 15 4 5 2" xfId="17035"/>
    <cellStyle name="Обычный 5 15 4 6" xfId="17036"/>
    <cellStyle name="Обычный 5 15 5" xfId="17037"/>
    <cellStyle name="Обычный 5 15 5 2" xfId="17038"/>
    <cellStyle name="Обычный 5 15 5 2 2" xfId="17039"/>
    <cellStyle name="Обычный 5 15 5 3" xfId="17040"/>
    <cellStyle name="Обычный 5 15 5 3 2" xfId="17041"/>
    <cellStyle name="Обычный 5 15 5 4" xfId="17042"/>
    <cellStyle name="Обычный 5 15 5 4 2" xfId="17043"/>
    <cellStyle name="Обычный 5 15 5 5" xfId="17044"/>
    <cellStyle name="Обычный 5 15 6" xfId="17045"/>
    <cellStyle name="Обычный 5 15 6 2" xfId="17046"/>
    <cellStyle name="Обычный 5 15 7" xfId="17047"/>
    <cellStyle name="Обычный 5 15 7 2" xfId="17048"/>
    <cellStyle name="Обычный 5 15 8" xfId="17049"/>
    <cellStyle name="Обычный 5 15 8 2" xfId="17050"/>
    <cellStyle name="Обычный 5 15 9" xfId="17051"/>
    <cellStyle name="Обычный 5 15 9 2" xfId="17052"/>
    <cellStyle name="Обычный 5 16" xfId="17053"/>
    <cellStyle name="Обычный 5 16 10" xfId="17054"/>
    <cellStyle name="Обычный 5 16 10 2" xfId="17055"/>
    <cellStyle name="Обычный 5 16 11" xfId="17056"/>
    <cellStyle name="Обычный 5 16 11 2" xfId="17057"/>
    <cellStyle name="Обычный 5 16 12" xfId="17058"/>
    <cellStyle name="Обычный 5 16 2" xfId="17059"/>
    <cellStyle name="Обычный 5 16 2 10" xfId="17060"/>
    <cellStyle name="Обычный 5 16 2 10 2" xfId="17061"/>
    <cellStyle name="Обычный 5 16 2 11" xfId="17062"/>
    <cellStyle name="Обычный 5 16 2 2" xfId="17063"/>
    <cellStyle name="Обычный 5 16 2 2 10" xfId="17064"/>
    <cellStyle name="Обычный 5 16 2 2 2" xfId="17065"/>
    <cellStyle name="Обычный 5 16 2 2 2 2" xfId="17066"/>
    <cellStyle name="Обычный 5 16 2 2 2 2 2" xfId="17067"/>
    <cellStyle name="Обычный 5 16 2 2 2 3" xfId="17068"/>
    <cellStyle name="Обычный 5 16 2 2 2 3 2" xfId="17069"/>
    <cellStyle name="Обычный 5 16 2 2 2 4" xfId="17070"/>
    <cellStyle name="Обычный 5 16 2 2 2 4 2" xfId="17071"/>
    <cellStyle name="Обычный 5 16 2 2 2 5" xfId="17072"/>
    <cellStyle name="Обычный 5 16 2 2 2 5 2" xfId="17073"/>
    <cellStyle name="Обычный 5 16 2 2 2 6" xfId="17074"/>
    <cellStyle name="Обычный 5 16 2 2 3" xfId="17075"/>
    <cellStyle name="Обычный 5 16 2 2 3 2" xfId="17076"/>
    <cellStyle name="Обычный 5 16 2 2 3 2 2" xfId="17077"/>
    <cellStyle name="Обычный 5 16 2 2 3 3" xfId="17078"/>
    <cellStyle name="Обычный 5 16 2 2 3 3 2" xfId="17079"/>
    <cellStyle name="Обычный 5 16 2 2 3 4" xfId="17080"/>
    <cellStyle name="Обычный 5 16 2 2 3 4 2" xfId="17081"/>
    <cellStyle name="Обычный 5 16 2 2 3 5" xfId="17082"/>
    <cellStyle name="Обычный 5 16 2 2 4" xfId="17083"/>
    <cellStyle name="Обычный 5 16 2 2 4 2" xfId="17084"/>
    <cellStyle name="Обычный 5 16 2 2 5" xfId="17085"/>
    <cellStyle name="Обычный 5 16 2 2 5 2" xfId="17086"/>
    <cellStyle name="Обычный 5 16 2 2 6" xfId="17087"/>
    <cellStyle name="Обычный 5 16 2 2 6 2" xfId="17088"/>
    <cellStyle name="Обычный 5 16 2 2 7" xfId="17089"/>
    <cellStyle name="Обычный 5 16 2 2 7 2" xfId="17090"/>
    <cellStyle name="Обычный 5 16 2 2 8" xfId="17091"/>
    <cellStyle name="Обычный 5 16 2 2 8 2" xfId="17092"/>
    <cellStyle name="Обычный 5 16 2 2 9" xfId="17093"/>
    <cellStyle name="Обычный 5 16 2 2 9 2" xfId="17094"/>
    <cellStyle name="Обычный 5 16 2 3" xfId="17095"/>
    <cellStyle name="Обычный 5 16 2 3 2" xfId="17096"/>
    <cellStyle name="Обычный 5 16 2 3 2 2" xfId="17097"/>
    <cellStyle name="Обычный 5 16 2 3 3" xfId="17098"/>
    <cellStyle name="Обычный 5 16 2 3 3 2" xfId="17099"/>
    <cellStyle name="Обычный 5 16 2 3 4" xfId="17100"/>
    <cellStyle name="Обычный 5 16 2 3 4 2" xfId="17101"/>
    <cellStyle name="Обычный 5 16 2 3 5" xfId="17102"/>
    <cellStyle name="Обычный 5 16 2 3 5 2" xfId="17103"/>
    <cellStyle name="Обычный 5 16 2 3 6" xfId="17104"/>
    <cellStyle name="Обычный 5 16 2 4" xfId="17105"/>
    <cellStyle name="Обычный 5 16 2 4 2" xfId="17106"/>
    <cellStyle name="Обычный 5 16 2 4 2 2" xfId="17107"/>
    <cellStyle name="Обычный 5 16 2 4 3" xfId="17108"/>
    <cellStyle name="Обычный 5 16 2 4 3 2" xfId="17109"/>
    <cellStyle name="Обычный 5 16 2 4 4" xfId="17110"/>
    <cellStyle name="Обычный 5 16 2 4 4 2" xfId="17111"/>
    <cellStyle name="Обычный 5 16 2 4 5" xfId="17112"/>
    <cellStyle name="Обычный 5 16 2 5" xfId="17113"/>
    <cellStyle name="Обычный 5 16 2 5 2" xfId="17114"/>
    <cellStyle name="Обычный 5 16 2 6" xfId="17115"/>
    <cellStyle name="Обычный 5 16 2 6 2" xfId="17116"/>
    <cellStyle name="Обычный 5 16 2 7" xfId="17117"/>
    <cellStyle name="Обычный 5 16 2 7 2" xfId="17118"/>
    <cellStyle name="Обычный 5 16 2 8" xfId="17119"/>
    <cellStyle name="Обычный 5 16 2 8 2" xfId="17120"/>
    <cellStyle name="Обычный 5 16 2 9" xfId="17121"/>
    <cellStyle name="Обычный 5 16 2 9 2" xfId="17122"/>
    <cellStyle name="Обычный 5 16 3" xfId="17123"/>
    <cellStyle name="Обычный 5 16 3 10" xfId="17124"/>
    <cellStyle name="Обычный 5 16 3 2" xfId="17125"/>
    <cellStyle name="Обычный 5 16 3 2 2" xfId="17126"/>
    <cellStyle name="Обычный 5 16 3 2 2 2" xfId="17127"/>
    <cellStyle name="Обычный 5 16 3 2 3" xfId="17128"/>
    <cellStyle name="Обычный 5 16 3 2 3 2" xfId="17129"/>
    <cellStyle name="Обычный 5 16 3 2 4" xfId="17130"/>
    <cellStyle name="Обычный 5 16 3 2 4 2" xfId="17131"/>
    <cellStyle name="Обычный 5 16 3 2 5" xfId="17132"/>
    <cellStyle name="Обычный 5 16 3 2 5 2" xfId="17133"/>
    <cellStyle name="Обычный 5 16 3 2 6" xfId="17134"/>
    <cellStyle name="Обычный 5 16 3 3" xfId="17135"/>
    <cellStyle name="Обычный 5 16 3 3 2" xfId="17136"/>
    <cellStyle name="Обычный 5 16 3 3 2 2" xfId="17137"/>
    <cellStyle name="Обычный 5 16 3 3 3" xfId="17138"/>
    <cellStyle name="Обычный 5 16 3 3 3 2" xfId="17139"/>
    <cellStyle name="Обычный 5 16 3 3 4" xfId="17140"/>
    <cellStyle name="Обычный 5 16 3 3 4 2" xfId="17141"/>
    <cellStyle name="Обычный 5 16 3 3 5" xfId="17142"/>
    <cellStyle name="Обычный 5 16 3 4" xfId="17143"/>
    <cellStyle name="Обычный 5 16 3 4 2" xfId="17144"/>
    <cellStyle name="Обычный 5 16 3 5" xfId="17145"/>
    <cellStyle name="Обычный 5 16 3 5 2" xfId="17146"/>
    <cellStyle name="Обычный 5 16 3 6" xfId="17147"/>
    <cellStyle name="Обычный 5 16 3 6 2" xfId="17148"/>
    <cellStyle name="Обычный 5 16 3 7" xfId="17149"/>
    <cellStyle name="Обычный 5 16 3 7 2" xfId="17150"/>
    <cellStyle name="Обычный 5 16 3 8" xfId="17151"/>
    <cellStyle name="Обычный 5 16 3 8 2" xfId="17152"/>
    <cellStyle name="Обычный 5 16 3 9" xfId="17153"/>
    <cellStyle name="Обычный 5 16 3 9 2" xfId="17154"/>
    <cellStyle name="Обычный 5 16 4" xfId="17155"/>
    <cellStyle name="Обычный 5 16 4 2" xfId="17156"/>
    <cellStyle name="Обычный 5 16 4 2 2" xfId="17157"/>
    <cellStyle name="Обычный 5 16 4 3" xfId="17158"/>
    <cellStyle name="Обычный 5 16 4 3 2" xfId="17159"/>
    <cellStyle name="Обычный 5 16 4 4" xfId="17160"/>
    <cellStyle name="Обычный 5 16 4 4 2" xfId="17161"/>
    <cellStyle name="Обычный 5 16 4 5" xfId="17162"/>
    <cellStyle name="Обычный 5 16 4 5 2" xfId="17163"/>
    <cellStyle name="Обычный 5 16 4 6" xfId="17164"/>
    <cellStyle name="Обычный 5 16 5" xfId="17165"/>
    <cellStyle name="Обычный 5 16 5 2" xfId="17166"/>
    <cellStyle name="Обычный 5 16 5 2 2" xfId="17167"/>
    <cellStyle name="Обычный 5 16 5 3" xfId="17168"/>
    <cellStyle name="Обычный 5 16 5 3 2" xfId="17169"/>
    <cellStyle name="Обычный 5 16 5 4" xfId="17170"/>
    <cellStyle name="Обычный 5 16 5 4 2" xfId="17171"/>
    <cellStyle name="Обычный 5 16 5 5" xfId="17172"/>
    <cellStyle name="Обычный 5 16 6" xfId="17173"/>
    <cellStyle name="Обычный 5 16 6 2" xfId="17174"/>
    <cellStyle name="Обычный 5 16 7" xfId="17175"/>
    <cellStyle name="Обычный 5 16 7 2" xfId="17176"/>
    <cellStyle name="Обычный 5 16 8" xfId="17177"/>
    <cellStyle name="Обычный 5 16 8 2" xfId="17178"/>
    <cellStyle name="Обычный 5 16 9" xfId="17179"/>
    <cellStyle name="Обычный 5 16 9 2" xfId="17180"/>
    <cellStyle name="Обычный 5 17" xfId="17181"/>
    <cellStyle name="Обычный 5 17 10" xfId="17182"/>
    <cellStyle name="Обычный 5 17 10 2" xfId="17183"/>
    <cellStyle name="Обычный 5 17 11" xfId="17184"/>
    <cellStyle name="Обычный 5 17 11 2" xfId="17185"/>
    <cellStyle name="Обычный 5 17 12" xfId="17186"/>
    <cellStyle name="Обычный 5 17 2" xfId="17187"/>
    <cellStyle name="Обычный 5 17 2 10" xfId="17188"/>
    <cellStyle name="Обычный 5 17 2 10 2" xfId="17189"/>
    <cellStyle name="Обычный 5 17 2 11" xfId="17190"/>
    <cellStyle name="Обычный 5 17 2 2" xfId="17191"/>
    <cellStyle name="Обычный 5 17 2 2 10" xfId="17192"/>
    <cellStyle name="Обычный 5 17 2 2 2" xfId="17193"/>
    <cellStyle name="Обычный 5 17 2 2 2 2" xfId="17194"/>
    <cellStyle name="Обычный 5 17 2 2 2 2 2" xfId="17195"/>
    <cellStyle name="Обычный 5 17 2 2 2 3" xfId="17196"/>
    <cellStyle name="Обычный 5 17 2 2 2 3 2" xfId="17197"/>
    <cellStyle name="Обычный 5 17 2 2 2 4" xfId="17198"/>
    <cellStyle name="Обычный 5 17 2 2 2 4 2" xfId="17199"/>
    <cellStyle name="Обычный 5 17 2 2 2 5" xfId="17200"/>
    <cellStyle name="Обычный 5 17 2 2 2 5 2" xfId="17201"/>
    <cellStyle name="Обычный 5 17 2 2 2 6" xfId="17202"/>
    <cellStyle name="Обычный 5 17 2 2 3" xfId="17203"/>
    <cellStyle name="Обычный 5 17 2 2 3 2" xfId="17204"/>
    <cellStyle name="Обычный 5 17 2 2 3 2 2" xfId="17205"/>
    <cellStyle name="Обычный 5 17 2 2 3 3" xfId="17206"/>
    <cellStyle name="Обычный 5 17 2 2 3 3 2" xfId="17207"/>
    <cellStyle name="Обычный 5 17 2 2 3 4" xfId="17208"/>
    <cellStyle name="Обычный 5 17 2 2 3 4 2" xfId="17209"/>
    <cellStyle name="Обычный 5 17 2 2 3 5" xfId="17210"/>
    <cellStyle name="Обычный 5 17 2 2 4" xfId="17211"/>
    <cellStyle name="Обычный 5 17 2 2 4 2" xfId="17212"/>
    <cellStyle name="Обычный 5 17 2 2 5" xfId="17213"/>
    <cellStyle name="Обычный 5 17 2 2 5 2" xfId="17214"/>
    <cellStyle name="Обычный 5 17 2 2 6" xfId="17215"/>
    <cellStyle name="Обычный 5 17 2 2 6 2" xfId="17216"/>
    <cellStyle name="Обычный 5 17 2 2 7" xfId="17217"/>
    <cellStyle name="Обычный 5 17 2 2 7 2" xfId="17218"/>
    <cellStyle name="Обычный 5 17 2 2 8" xfId="17219"/>
    <cellStyle name="Обычный 5 17 2 2 8 2" xfId="17220"/>
    <cellStyle name="Обычный 5 17 2 2 9" xfId="17221"/>
    <cellStyle name="Обычный 5 17 2 2 9 2" xfId="17222"/>
    <cellStyle name="Обычный 5 17 2 3" xfId="17223"/>
    <cellStyle name="Обычный 5 17 2 3 2" xfId="17224"/>
    <cellStyle name="Обычный 5 17 2 3 2 2" xfId="17225"/>
    <cellStyle name="Обычный 5 17 2 3 3" xfId="17226"/>
    <cellStyle name="Обычный 5 17 2 3 3 2" xfId="17227"/>
    <cellStyle name="Обычный 5 17 2 3 4" xfId="17228"/>
    <cellStyle name="Обычный 5 17 2 3 4 2" xfId="17229"/>
    <cellStyle name="Обычный 5 17 2 3 5" xfId="17230"/>
    <cellStyle name="Обычный 5 17 2 3 5 2" xfId="17231"/>
    <cellStyle name="Обычный 5 17 2 3 6" xfId="17232"/>
    <cellStyle name="Обычный 5 17 2 4" xfId="17233"/>
    <cellStyle name="Обычный 5 17 2 4 2" xfId="17234"/>
    <cellStyle name="Обычный 5 17 2 4 2 2" xfId="17235"/>
    <cellStyle name="Обычный 5 17 2 4 3" xfId="17236"/>
    <cellStyle name="Обычный 5 17 2 4 3 2" xfId="17237"/>
    <cellStyle name="Обычный 5 17 2 4 4" xfId="17238"/>
    <cellStyle name="Обычный 5 17 2 4 4 2" xfId="17239"/>
    <cellStyle name="Обычный 5 17 2 4 5" xfId="17240"/>
    <cellStyle name="Обычный 5 17 2 5" xfId="17241"/>
    <cellStyle name="Обычный 5 17 2 5 2" xfId="17242"/>
    <cellStyle name="Обычный 5 17 2 6" xfId="17243"/>
    <cellStyle name="Обычный 5 17 2 6 2" xfId="17244"/>
    <cellStyle name="Обычный 5 17 2 7" xfId="17245"/>
    <cellStyle name="Обычный 5 17 2 7 2" xfId="17246"/>
    <cellStyle name="Обычный 5 17 2 8" xfId="17247"/>
    <cellStyle name="Обычный 5 17 2 8 2" xfId="17248"/>
    <cellStyle name="Обычный 5 17 2 9" xfId="17249"/>
    <cellStyle name="Обычный 5 17 2 9 2" xfId="17250"/>
    <cellStyle name="Обычный 5 17 3" xfId="17251"/>
    <cellStyle name="Обычный 5 17 3 10" xfId="17252"/>
    <cellStyle name="Обычный 5 17 3 2" xfId="17253"/>
    <cellStyle name="Обычный 5 17 3 2 2" xfId="17254"/>
    <cellStyle name="Обычный 5 17 3 2 2 2" xfId="17255"/>
    <cellStyle name="Обычный 5 17 3 2 3" xfId="17256"/>
    <cellStyle name="Обычный 5 17 3 2 3 2" xfId="17257"/>
    <cellStyle name="Обычный 5 17 3 2 4" xfId="17258"/>
    <cellStyle name="Обычный 5 17 3 2 4 2" xfId="17259"/>
    <cellStyle name="Обычный 5 17 3 2 5" xfId="17260"/>
    <cellStyle name="Обычный 5 17 3 2 5 2" xfId="17261"/>
    <cellStyle name="Обычный 5 17 3 2 6" xfId="17262"/>
    <cellStyle name="Обычный 5 17 3 3" xfId="17263"/>
    <cellStyle name="Обычный 5 17 3 3 2" xfId="17264"/>
    <cellStyle name="Обычный 5 17 3 3 2 2" xfId="17265"/>
    <cellStyle name="Обычный 5 17 3 3 3" xfId="17266"/>
    <cellStyle name="Обычный 5 17 3 3 3 2" xfId="17267"/>
    <cellStyle name="Обычный 5 17 3 3 4" xfId="17268"/>
    <cellStyle name="Обычный 5 17 3 3 4 2" xfId="17269"/>
    <cellStyle name="Обычный 5 17 3 3 5" xfId="17270"/>
    <cellStyle name="Обычный 5 17 3 4" xfId="17271"/>
    <cellStyle name="Обычный 5 17 3 4 2" xfId="17272"/>
    <cellStyle name="Обычный 5 17 3 5" xfId="17273"/>
    <cellStyle name="Обычный 5 17 3 5 2" xfId="17274"/>
    <cellStyle name="Обычный 5 17 3 6" xfId="17275"/>
    <cellStyle name="Обычный 5 17 3 6 2" xfId="17276"/>
    <cellStyle name="Обычный 5 17 3 7" xfId="17277"/>
    <cellStyle name="Обычный 5 17 3 7 2" xfId="17278"/>
    <cellStyle name="Обычный 5 17 3 8" xfId="17279"/>
    <cellStyle name="Обычный 5 17 3 8 2" xfId="17280"/>
    <cellStyle name="Обычный 5 17 3 9" xfId="17281"/>
    <cellStyle name="Обычный 5 17 3 9 2" xfId="17282"/>
    <cellStyle name="Обычный 5 17 4" xfId="17283"/>
    <cellStyle name="Обычный 5 17 4 2" xfId="17284"/>
    <cellStyle name="Обычный 5 17 4 2 2" xfId="17285"/>
    <cellStyle name="Обычный 5 17 4 3" xfId="17286"/>
    <cellStyle name="Обычный 5 17 4 3 2" xfId="17287"/>
    <cellStyle name="Обычный 5 17 4 4" xfId="17288"/>
    <cellStyle name="Обычный 5 17 4 4 2" xfId="17289"/>
    <cellStyle name="Обычный 5 17 4 5" xfId="17290"/>
    <cellStyle name="Обычный 5 17 4 5 2" xfId="17291"/>
    <cellStyle name="Обычный 5 17 4 6" xfId="17292"/>
    <cellStyle name="Обычный 5 17 5" xfId="17293"/>
    <cellStyle name="Обычный 5 17 5 2" xfId="17294"/>
    <cellStyle name="Обычный 5 17 5 2 2" xfId="17295"/>
    <cellStyle name="Обычный 5 17 5 3" xfId="17296"/>
    <cellStyle name="Обычный 5 17 5 3 2" xfId="17297"/>
    <cellStyle name="Обычный 5 17 5 4" xfId="17298"/>
    <cellStyle name="Обычный 5 17 5 4 2" xfId="17299"/>
    <cellStyle name="Обычный 5 17 5 5" xfId="17300"/>
    <cellStyle name="Обычный 5 17 6" xfId="17301"/>
    <cellStyle name="Обычный 5 17 6 2" xfId="17302"/>
    <cellStyle name="Обычный 5 17 7" xfId="17303"/>
    <cellStyle name="Обычный 5 17 7 2" xfId="17304"/>
    <cellStyle name="Обычный 5 17 8" xfId="17305"/>
    <cellStyle name="Обычный 5 17 8 2" xfId="17306"/>
    <cellStyle name="Обычный 5 17 9" xfId="17307"/>
    <cellStyle name="Обычный 5 17 9 2" xfId="17308"/>
    <cellStyle name="Обычный 5 18" xfId="17309"/>
    <cellStyle name="Обычный 5 18 10" xfId="17310"/>
    <cellStyle name="Обычный 5 18 10 2" xfId="17311"/>
    <cellStyle name="Обычный 5 18 11" xfId="17312"/>
    <cellStyle name="Обычный 5 18 11 2" xfId="17313"/>
    <cellStyle name="Обычный 5 18 12" xfId="17314"/>
    <cellStyle name="Обычный 5 18 2" xfId="17315"/>
    <cellStyle name="Обычный 5 18 2 10" xfId="17316"/>
    <cellStyle name="Обычный 5 18 2 10 2" xfId="17317"/>
    <cellStyle name="Обычный 5 18 2 11" xfId="17318"/>
    <cellStyle name="Обычный 5 18 2 2" xfId="17319"/>
    <cellStyle name="Обычный 5 18 2 2 10" xfId="17320"/>
    <cellStyle name="Обычный 5 18 2 2 2" xfId="17321"/>
    <cellStyle name="Обычный 5 18 2 2 2 2" xfId="17322"/>
    <cellStyle name="Обычный 5 18 2 2 2 2 2" xfId="17323"/>
    <cellStyle name="Обычный 5 18 2 2 2 3" xfId="17324"/>
    <cellStyle name="Обычный 5 18 2 2 2 3 2" xfId="17325"/>
    <cellStyle name="Обычный 5 18 2 2 2 4" xfId="17326"/>
    <cellStyle name="Обычный 5 18 2 2 2 4 2" xfId="17327"/>
    <cellStyle name="Обычный 5 18 2 2 2 5" xfId="17328"/>
    <cellStyle name="Обычный 5 18 2 2 2 5 2" xfId="17329"/>
    <cellStyle name="Обычный 5 18 2 2 2 6" xfId="17330"/>
    <cellStyle name="Обычный 5 18 2 2 3" xfId="17331"/>
    <cellStyle name="Обычный 5 18 2 2 3 2" xfId="17332"/>
    <cellStyle name="Обычный 5 18 2 2 3 2 2" xfId="17333"/>
    <cellStyle name="Обычный 5 18 2 2 3 3" xfId="17334"/>
    <cellStyle name="Обычный 5 18 2 2 3 3 2" xfId="17335"/>
    <cellStyle name="Обычный 5 18 2 2 3 4" xfId="17336"/>
    <cellStyle name="Обычный 5 18 2 2 3 4 2" xfId="17337"/>
    <cellStyle name="Обычный 5 18 2 2 3 5" xfId="17338"/>
    <cellStyle name="Обычный 5 18 2 2 4" xfId="17339"/>
    <cellStyle name="Обычный 5 18 2 2 4 2" xfId="17340"/>
    <cellStyle name="Обычный 5 18 2 2 5" xfId="17341"/>
    <cellStyle name="Обычный 5 18 2 2 5 2" xfId="17342"/>
    <cellStyle name="Обычный 5 18 2 2 6" xfId="17343"/>
    <cellStyle name="Обычный 5 18 2 2 6 2" xfId="17344"/>
    <cellStyle name="Обычный 5 18 2 2 7" xfId="17345"/>
    <cellStyle name="Обычный 5 18 2 2 7 2" xfId="17346"/>
    <cellStyle name="Обычный 5 18 2 2 8" xfId="17347"/>
    <cellStyle name="Обычный 5 18 2 2 8 2" xfId="17348"/>
    <cellStyle name="Обычный 5 18 2 2 9" xfId="17349"/>
    <cellStyle name="Обычный 5 18 2 2 9 2" xfId="17350"/>
    <cellStyle name="Обычный 5 18 2 3" xfId="17351"/>
    <cellStyle name="Обычный 5 18 2 3 2" xfId="17352"/>
    <cellStyle name="Обычный 5 18 2 3 2 2" xfId="17353"/>
    <cellStyle name="Обычный 5 18 2 3 3" xfId="17354"/>
    <cellStyle name="Обычный 5 18 2 3 3 2" xfId="17355"/>
    <cellStyle name="Обычный 5 18 2 3 4" xfId="17356"/>
    <cellStyle name="Обычный 5 18 2 3 4 2" xfId="17357"/>
    <cellStyle name="Обычный 5 18 2 3 5" xfId="17358"/>
    <cellStyle name="Обычный 5 18 2 3 5 2" xfId="17359"/>
    <cellStyle name="Обычный 5 18 2 3 6" xfId="17360"/>
    <cellStyle name="Обычный 5 18 2 4" xfId="17361"/>
    <cellStyle name="Обычный 5 18 2 4 2" xfId="17362"/>
    <cellStyle name="Обычный 5 18 2 4 2 2" xfId="17363"/>
    <cellStyle name="Обычный 5 18 2 4 3" xfId="17364"/>
    <cellStyle name="Обычный 5 18 2 4 3 2" xfId="17365"/>
    <cellStyle name="Обычный 5 18 2 4 4" xfId="17366"/>
    <cellStyle name="Обычный 5 18 2 4 4 2" xfId="17367"/>
    <cellStyle name="Обычный 5 18 2 4 5" xfId="17368"/>
    <cellStyle name="Обычный 5 18 2 5" xfId="17369"/>
    <cellStyle name="Обычный 5 18 2 5 2" xfId="17370"/>
    <cellStyle name="Обычный 5 18 2 6" xfId="17371"/>
    <cellStyle name="Обычный 5 18 2 6 2" xfId="17372"/>
    <cellStyle name="Обычный 5 18 2 7" xfId="17373"/>
    <cellStyle name="Обычный 5 18 2 7 2" xfId="17374"/>
    <cellStyle name="Обычный 5 18 2 8" xfId="17375"/>
    <cellStyle name="Обычный 5 18 2 8 2" xfId="17376"/>
    <cellStyle name="Обычный 5 18 2 9" xfId="17377"/>
    <cellStyle name="Обычный 5 18 2 9 2" xfId="17378"/>
    <cellStyle name="Обычный 5 18 3" xfId="17379"/>
    <cellStyle name="Обычный 5 18 3 10" xfId="17380"/>
    <cellStyle name="Обычный 5 18 3 2" xfId="17381"/>
    <cellStyle name="Обычный 5 18 3 2 2" xfId="17382"/>
    <cellStyle name="Обычный 5 18 3 2 2 2" xfId="17383"/>
    <cellStyle name="Обычный 5 18 3 2 3" xfId="17384"/>
    <cellStyle name="Обычный 5 18 3 2 3 2" xfId="17385"/>
    <cellStyle name="Обычный 5 18 3 2 4" xfId="17386"/>
    <cellStyle name="Обычный 5 18 3 2 4 2" xfId="17387"/>
    <cellStyle name="Обычный 5 18 3 2 5" xfId="17388"/>
    <cellStyle name="Обычный 5 18 3 2 5 2" xfId="17389"/>
    <cellStyle name="Обычный 5 18 3 2 6" xfId="17390"/>
    <cellStyle name="Обычный 5 18 3 3" xfId="17391"/>
    <cellStyle name="Обычный 5 18 3 3 2" xfId="17392"/>
    <cellStyle name="Обычный 5 18 3 3 2 2" xfId="17393"/>
    <cellStyle name="Обычный 5 18 3 3 3" xfId="17394"/>
    <cellStyle name="Обычный 5 18 3 3 3 2" xfId="17395"/>
    <cellStyle name="Обычный 5 18 3 3 4" xfId="17396"/>
    <cellStyle name="Обычный 5 18 3 3 4 2" xfId="17397"/>
    <cellStyle name="Обычный 5 18 3 3 5" xfId="17398"/>
    <cellStyle name="Обычный 5 18 3 4" xfId="17399"/>
    <cellStyle name="Обычный 5 18 3 4 2" xfId="17400"/>
    <cellStyle name="Обычный 5 18 3 5" xfId="17401"/>
    <cellStyle name="Обычный 5 18 3 5 2" xfId="17402"/>
    <cellStyle name="Обычный 5 18 3 6" xfId="17403"/>
    <cellStyle name="Обычный 5 18 3 6 2" xfId="17404"/>
    <cellStyle name="Обычный 5 18 3 7" xfId="17405"/>
    <cellStyle name="Обычный 5 18 3 7 2" xfId="17406"/>
    <cellStyle name="Обычный 5 18 3 8" xfId="17407"/>
    <cellStyle name="Обычный 5 18 3 8 2" xfId="17408"/>
    <cellStyle name="Обычный 5 18 3 9" xfId="17409"/>
    <cellStyle name="Обычный 5 18 3 9 2" xfId="17410"/>
    <cellStyle name="Обычный 5 18 4" xfId="17411"/>
    <cellStyle name="Обычный 5 18 4 2" xfId="17412"/>
    <cellStyle name="Обычный 5 18 4 2 2" xfId="17413"/>
    <cellStyle name="Обычный 5 18 4 3" xfId="17414"/>
    <cellStyle name="Обычный 5 18 4 3 2" xfId="17415"/>
    <cellStyle name="Обычный 5 18 4 4" xfId="17416"/>
    <cellStyle name="Обычный 5 18 4 4 2" xfId="17417"/>
    <cellStyle name="Обычный 5 18 4 5" xfId="17418"/>
    <cellStyle name="Обычный 5 18 4 5 2" xfId="17419"/>
    <cellStyle name="Обычный 5 18 4 6" xfId="17420"/>
    <cellStyle name="Обычный 5 18 5" xfId="17421"/>
    <cellStyle name="Обычный 5 18 5 2" xfId="17422"/>
    <cellStyle name="Обычный 5 18 5 2 2" xfId="17423"/>
    <cellStyle name="Обычный 5 18 5 3" xfId="17424"/>
    <cellStyle name="Обычный 5 18 5 3 2" xfId="17425"/>
    <cellStyle name="Обычный 5 18 5 4" xfId="17426"/>
    <cellStyle name="Обычный 5 18 5 4 2" xfId="17427"/>
    <cellStyle name="Обычный 5 18 5 5" xfId="17428"/>
    <cellStyle name="Обычный 5 18 6" xfId="17429"/>
    <cellStyle name="Обычный 5 18 6 2" xfId="17430"/>
    <cellStyle name="Обычный 5 18 7" xfId="17431"/>
    <cellStyle name="Обычный 5 18 7 2" xfId="17432"/>
    <cellStyle name="Обычный 5 18 8" xfId="17433"/>
    <cellStyle name="Обычный 5 18 8 2" xfId="17434"/>
    <cellStyle name="Обычный 5 18 9" xfId="17435"/>
    <cellStyle name="Обычный 5 18 9 2" xfId="17436"/>
    <cellStyle name="Обычный 5 19" xfId="17437"/>
    <cellStyle name="Обычный 5 19 10" xfId="17438"/>
    <cellStyle name="Обычный 5 19 10 2" xfId="17439"/>
    <cellStyle name="Обычный 5 19 11" xfId="17440"/>
    <cellStyle name="Обычный 5 19 11 2" xfId="17441"/>
    <cellStyle name="Обычный 5 19 12" xfId="17442"/>
    <cellStyle name="Обычный 5 19 2" xfId="17443"/>
    <cellStyle name="Обычный 5 19 2 10" xfId="17444"/>
    <cellStyle name="Обычный 5 19 2 10 2" xfId="17445"/>
    <cellStyle name="Обычный 5 19 2 11" xfId="17446"/>
    <cellStyle name="Обычный 5 19 2 2" xfId="17447"/>
    <cellStyle name="Обычный 5 19 2 2 10" xfId="17448"/>
    <cellStyle name="Обычный 5 19 2 2 2" xfId="17449"/>
    <cellStyle name="Обычный 5 19 2 2 2 2" xfId="17450"/>
    <cellStyle name="Обычный 5 19 2 2 2 2 2" xfId="17451"/>
    <cellStyle name="Обычный 5 19 2 2 2 3" xfId="17452"/>
    <cellStyle name="Обычный 5 19 2 2 2 3 2" xfId="17453"/>
    <cellStyle name="Обычный 5 19 2 2 2 4" xfId="17454"/>
    <cellStyle name="Обычный 5 19 2 2 2 4 2" xfId="17455"/>
    <cellStyle name="Обычный 5 19 2 2 2 5" xfId="17456"/>
    <cellStyle name="Обычный 5 19 2 2 2 5 2" xfId="17457"/>
    <cellStyle name="Обычный 5 19 2 2 2 6" xfId="17458"/>
    <cellStyle name="Обычный 5 19 2 2 3" xfId="17459"/>
    <cellStyle name="Обычный 5 19 2 2 3 2" xfId="17460"/>
    <cellStyle name="Обычный 5 19 2 2 3 2 2" xfId="17461"/>
    <cellStyle name="Обычный 5 19 2 2 3 3" xfId="17462"/>
    <cellStyle name="Обычный 5 19 2 2 3 3 2" xfId="17463"/>
    <cellStyle name="Обычный 5 19 2 2 3 4" xfId="17464"/>
    <cellStyle name="Обычный 5 19 2 2 3 4 2" xfId="17465"/>
    <cellStyle name="Обычный 5 19 2 2 3 5" xfId="17466"/>
    <cellStyle name="Обычный 5 19 2 2 4" xfId="17467"/>
    <cellStyle name="Обычный 5 19 2 2 4 2" xfId="17468"/>
    <cellStyle name="Обычный 5 19 2 2 5" xfId="17469"/>
    <cellStyle name="Обычный 5 19 2 2 5 2" xfId="17470"/>
    <cellStyle name="Обычный 5 19 2 2 6" xfId="17471"/>
    <cellStyle name="Обычный 5 19 2 2 6 2" xfId="17472"/>
    <cellStyle name="Обычный 5 19 2 2 7" xfId="17473"/>
    <cellStyle name="Обычный 5 19 2 2 7 2" xfId="17474"/>
    <cellStyle name="Обычный 5 19 2 2 8" xfId="17475"/>
    <cellStyle name="Обычный 5 19 2 2 8 2" xfId="17476"/>
    <cellStyle name="Обычный 5 19 2 2 9" xfId="17477"/>
    <cellStyle name="Обычный 5 19 2 2 9 2" xfId="17478"/>
    <cellStyle name="Обычный 5 19 2 3" xfId="17479"/>
    <cellStyle name="Обычный 5 19 2 3 2" xfId="17480"/>
    <cellStyle name="Обычный 5 19 2 3 2 2" xfId="17481"/>
    <cellStyle name="Обычный 5 19 2 3 3" xfId="17482"/>
    <cellStyle name="Обычный 5 19 2 3 3 2" xfId="17483"/>
    <cellStyle name="Обычный 5 19 2 3 4" xfId="17484"/>
    <cellStyle name="Обычный 5 19 2 3 4 2" xfId="17485"/>
    <cellStyle name="Обычный 5 19 2 3 5" xfId="17486"/>
    <cellStyle name="Обычный 5 19 2 3 5 2" xfId="17487"/>
    <cellStyle name="Обычный 5 19 2 3 6" xfId="17488"/>
    <cellStyle name="Обычный 5 19 2 4" xfId="17489"/>
    <cellStyle name="Обычный 5 19 2 4 2" xfId="17490"/>
    <cellStyle name="Обычный 5 19 2 4 2 2" xfId="17491"/>
    <cellStyle name="Обычный 5 19 2 4 3" xfId="17492"/>
    <cellStyle name="Обычный 5 19 2 4 3 2" xfId="17493"/>
    <cellStyle name="Обычный 5 19 2 4 4" xfId="17494"/>
    <cellStyle name="Обычный 5 19 2 4 4 2" xfId="17495"/>
    <cellStyle name="Обычный 5 19 2 4 5" xfId="17496"/>
    <cellStyle name="Обычный 5 19 2 5" xfId="17497"/>
    <cellStyle name="Обычный 5 19 2 5 2" xfId="17498"/>
    <cellStyle name="Обычный 5 19 2 6" xfId="17499"/>
    <cellStyle name="Обычный 5 19 2 6 2" xfId="17500"/>
    <cellStyle name="Обычный 5 19 2 7" xfId="17501"/>
    <cellStyle name="Обычный 5 19 2 7 2" xfId="17502"/>
    <cellStyle name="Обычный 5 19 2 8" xfId="17503"/>
    <cellStyle name="Обычный 5 19 2 8 2" xfId="17504"/>
    <cellStyle name="Обычный 5 19 2 9" xfId="17505"/>
    <cellStyle name="Обычный 5 19 2 9 2" xfId="17506"/>
    <cellStyle name="Обычный 5 19 3" xfId="17507"/>
    <cellStyle name="Обычный 5 19 3 10" xfId="17508"/>
    <cellStyle name="Обычный 5 19 3 2" xfId="17509"/>
    <cellStyle name="Обычный 5 19 3 2 2" xfId="17510"/>
    <cellStyle name="Обычный 5 19 3 2 2 2" xfId="17511"/>
    <cellStyle name="Обычный 5 19 3 2 3" xfId="17512"/>
    <cellStyle name="Обычный 5 19 3 2 3 2" xfId="17513"/>
    <cellStyle name="Обычный 5 19 3 2 4" xfId="17514"/>
    <cellStyle name="Обычный 5 19 3 2 4 2" xfId="17515"/>
    <cellStyle name="Обычный 5 19 3 2 5" xfId="17516"/>
    <cellStyle name="Обычный 5 19 3 2 5 2" xfId="17517"/>
    <cellStyle name="Обычный 5 19 3 2 6" xfId="17518"/>
    <cellStyle name="Обычный 5 19 3 3" xfId="17519"/>
    <cellStyle name="Обычный 5 19 3 3 2" xfId="17520"/>
    <cellStyle name="Обычный 5 19 3 3 2 2" xfId="17521"/>
    <cellStyle name="Обычный 5 19 3 3 3" xfId="17522"/>
    <cellStyle name="Обычный 5 19 3 3 3 2" xfId="17523"/>
    <cellStyle name="Обычный 5 19 3 3 4" xfId="17524"/>
    <cellStyle name="Обычный 5 19 3 3 4 2" xfId="17525"/>
    <cellStyle name="Обычный 5 19 3 3 5" xfId="17526"/>
    <cellStyle name="Обычный 5 19 3 4" xfId="17527"/>
    <cellStyle name="Обычный 5 19 3 4 2" xfId="17528"/>
    <cellStyle name="Обычный 5 19 3 5" xfId="17529"/>
    <cellStyle name="Обычный 5 19 3 5 2" xfId="17530"/>
    <cellStyle name="Обычный 5 19 3 6" xfId="17531"/>
    <cellStyle name="Обычный 5 19 3 6 2" xfId="17532"/>
    <cellStyle name="Обычный 5 19 3 7" xfId="17533"/>
    <cellStyle name="Обычный 5 19 3 7 2" xfId="17534"/>
    <cellStyle name="Обычный 5 19 3 8" xfId="17535"/>
    <cellStyle name="Обычный 5 19 3 8 2" xfId="17536"/>
    <cellStyle name="Обычный 5 19 3 9" xfId="17537"/>
    <cellStyle name="Обычный 5 19 3 9 2" xfId="17538"/>
    <cellStyle name="Обычный 5 19 4" xfId="17539"/>
    <cellStyle name="Обычный 5 19 4 2" xfId="17540"/>
    <cellStyle name="Обычный 5 19 4 2 2" xfId="17541"/>
    <cellStyle name="Обычный 5 19 4 3" xfId="17542"/>
    <cellStyle name="Обычный 5 19 4 3 2" xfId="17543"/>
    <cellStyle name="Обычный 5 19 4 4" xfId="17544"/>
    <cellStyle name="Обычный 5 19 4 4 2" xfId="17545"/>
    <cellStyle name="Обычный 5 19 4 5" xfId="17546"/>
    <cellStyle name="Обычный 5 19 4 5 2" xfId="17547"/>
    <cellStyle name="Обычный 5 19 4 6" xfId="17548"/>
    <cellStyle name="Обычный 5 19 5" xfId="17549"/>
    <cellStyle name="Обычный 5 19 5 2" xfId="17550"/>
    <cellStyle name="Обычный 5 19 5 2 2" xfId="17551"/>
    <cellStyle name="Обычный 5 19 5 3" xfId="17552"/>
    <cellStyle name="Обычный 5 19 5 3 2" xfId="17553"/>
    <cellStyle name="Обычный 5 19 5 4" xfId="17554"/>
    <cellStyle name="Обычный 5 19 5 4 2" xfId="17555"/>
    <cellStyle name="Обычный 5 19 5 5" xfId="17556"/>
    <cellStyle name="Обычный 5 19 6" xfId="17557"/>
    <cellStyle name="Обычный 5 19 6 2" xfId="17558"/>
    <cellStyle name="Обычный 5 19 7" xfId="17559"/>
    <cellStyle name="Обычный 5 19 7 2" xfId="17560"/>
    <cellStyle name="Обычный 5 19 8" xfId="17561"/>
    <cellStyle name="Обычный 5 19 8 2" xfId="17562"/>
    <cellStyle name="Обычный 5 19 9" xfId="17563"/>
    <cellStyle name="Обычный 5 19 9 2" xfId="17564"/>
    <cellStyle name="Обычный 5 2" xfId="17565"/>
    <cellStyle name="Обычный 5 2 10" xfId="17566"/>
    <cellStyle name="Обычный 5 2 10 10" xfId="17567"/>
    <cellStyle name="Обычный 5 2 10 10 2" xfId="17568"/>
    <cellStyle name="Обычный 5 2 10 11" xfId="17569"/>
    <cellStyle name="Обычный 5 2 10 11 2" xfId="17570"/>
    <cellStyle name="Обычный 5 2 10 12" xfId="17571"/>
    <cellStyle name="Обычный 5 2 10 2" xfId="17572"/>
    <cellStyle name="Обычный 5 2 10 2 10" xfId="17573"/>
    <cellStyle name="Обычный 5 2 10 2 10 2" xfId="17574"/>
    <cellStyle name="Обычный 5 2 10 2 11" xfId="17575"/>
    <cellStyle name="Обычный 5 2 10 2 2" xfId="17576"/>
    <cellStyle name="Обычный 5 2 10 2 2 10" xfId="17577"/>
    <cellStyle name="Обычный 5 2 10 2 2 2" xfId="17578"/>
    <cellStyle name="Обычный 5 2 10 2 2 2 2" xfId="17579"/>
    <cellStyle name="Обычный 5 2 10 2 2 2 2 2" xfId="17580"/>
    <cellStyle name="Обычный 5 2 10 2 2 2 3" xfId="17581"/>
    <cellStyle name="Обычный 5 2 10 2 2 2 3 2" xfId="17582"/>
    <cellStyle name="Обычный 5 2 10 2 2 2 4" xfId="17583"/>
    <cellStyle name="Обычный 5 2 10 2 2 2 4 2" xfId="17584"/>
    <cellStyle name="Обычный 5 2 10 2 2 2 5" xfId="17585"/>
    <cellStyle name="Обычный 5 2 10 2 2 2 5 2" xfId="17586"/>
    <cellStyle name="Обычный 5 2 10 2 2 2 6" xfId="17587"/>
    <cellStyle name="Обычный 5 2 10 2 2 3" xfId="17588"/>
    <cellStyle name="Обычный 5 2 10 2 2 3 2" xfId="17589"/>
    <cellStyle name="Обычный 5 2 10 2 2 3 2 2" xfId="17590"/>
    <cellStyle name="Обычный 5 2 10 2 2 3 3" xfId="17591"/>
    <cellStyle name="Обычный 5 2 10 2 2 3 3 2" xfId="17592"/>
    <cellStyle name="Обычный 5 2 10 2 2 3 4" xfId="17593"/>
    <cellStyle name="Обычный 5 2 10 2 2 3 4 2" xfId="17594"/>
    <cellStyle name="Обычный 5 2 10 2 2 3 5" xfId="17595"/>
    <cellStyle name="Обычный 5 2 10 2 2 4" xfId="17596"/>
    <cellStyle name="Обычный 5 2 10 2 2 4 2" xfId="17597"/>
    <cellStyle name="Обычный 5 2 10 2 2 5" xfId="17598"/>
    <cellStyle name="Обычный 5 2 10 2 2 5 2" xfId="17599"/>
    <cellStyle name="Обычный 5 2 10 2 2 6" xfId="17600"/>
    <cellStyle name="Обычный 5 2 10 2 2 6 2" xfId="17601"/>
    <cellStyle name="Обычный 5 2 10 2 2 7" xfId="17602"/>
    <cellStyle name="Обычный 5 2 10 2 2 7 2" xfId="17603"/>
    <cellStyle name="Обычный 5 2 10 2 2 8" xfId="17604"/>
    <cellStyle name="Обычный 5 2 10 2 2 8 2" xfId="17605"/>
    <cellStyle name="Обычный 5 2 10 2 2 9" xfId="17606"/>
    <cellStyle name="Обычный 5 2 10 2 2 9 2" xfId="17607"/>
    <cellStyle name="Обычный 5 2 10 2 3" xfId="17608"/>
    <cellStyle name="Обычный 5 2 10 2 3 2" xfId="17609"/>
    <cellStyle name="Обычный 5 2 10 2 3 2 2" xfId="17610"/>
    <cellStyle name="Обычный 5 2 10 2 3 3" xfId="17611"/>
    <cellStyle name="Обычный 5 2 10 2 3 3 2" xfId="17612"/>
    <cellStyle name="Обычный 5 2 10 2 3 4" xfId="17613"/>
    <cellStyle name="Обычный 5 2 10 2 3 4 2" xfId="17614"/>
    <cellStyle name="Обычный 5 2 10 2 3 5" xfId="17615"/>
    <cellStyle name="Обычный 5 2 10 2 3 5 2" xfId="17616"/>
    <cellStyle name="Обычный 5 2 10 2 3 6" xfId="17617"/>
    <cellStyle name="Обычный 5 2 10 2 4" xfId="17618"/>
    <cellStyle name="Обычный 5 2 10 2 4 2" xfId="17619"/>
    <cellStyle name="Обычный 5 2 10 2 4 2 2" xfId="17620"/>
    <cellStyle name="Обычный 5 2 10 2 4 3" xfId="17621"/>
    <cellStyle name="Обычный 5 2 10 2 4 3 2" xfId="17622"/>
    <cellStyle name="Обычный 5 2 10 2 4 4" xfId="17623"/>
    <cellStyle name="Обычный 5 2 10 2 4 4 2" xfId="17624"/>
    <cellStyle name="Обычный 5 2 10 2 4 5" xfId="17625"/>
    <cellStyle name="Обычный 5 2 10 2 5" xfId="17626"/>
    <cellStyle name="Обычный 5 2 10 2 5 2" xfId="17627"/>
    <cellStyle name="Обычный 5 2 10 2 6" xfId="17628"/>
    <cellStyle name="Обычный 5 2 10 2 6 2" xfId="17629"/>
    <cellStyle name="Обычный 5 2 10 2 7" xfId="17630"/>
    <cellStyle name="Обычный 5 2 10 2 7 2" xfId="17631"/>
    <cellStyle name="Обычный 5 2 10 2 8" xfId="17632"/>
    <cellStyle name="Обычный 5 2 10 2 8 2" xfId="17633"/>
    <cellStyle name="Обычный 5 2 10 2 9" xfId="17634"/>
    <cellStyle name="Обычный 5 2 10 2 9 2" xfId="17635"/>
    <cellStyle name="Обычный 5 2 10 3" xfId="17636"/>
    <cellStyle name="Обычный 5 2 10 3 10" xfId="17637"/>
    <cellStyle name="Обычный 5 2 10 3 2" xfId="17638"/>
    <cellStyle name="Обычный 5 2 10 3 2 2" xfId="17639"/>
    <cellStyle name="Обычный 5 2 10 3 2 2 2" xfId="17640"/>
    <cellStyle name="Обычный 5 2 10 3 2 3" xfId="17641"/>
    <cellStyle name="Обычный 5 2 10 3 2 3 2" xfId="17642"/>
    <cellStyle name="Обычный 5 2 10 3 2 4" xfId="17643"/>
    <cellStyle name="Обычный 5 2 10 3 2 4 2" xfId="17644"/>
    <cellStyle name="Обычный 5 2 10 3 2 5" xfId="17645"/>
    <cellStyle name="Обычный 5 2 10 3 2 5 2" xfId="17646"/>
    <cellStyle name="Обычный 5 2 10 3 2 6" xfId="17647"/>
    <cellStyle name="Обычный 5 2 10 3 3" xfId="17648"/>
    <cellStyle name="Обычный 5 2 10 3 3 2" xfId="17649"/>
    <cellStyle name="Обычный 5 2 10 3 3 2 2" xfId="17650"/>
    <cellStyle name="Обычный 5 2 10 3 3 3" xfId="17651"/>
    <cellStyle name="Обычный 5 2 10 3 3 3 2" xfId="17652"/>
    <cellStyle name="Обычный 5 2 10 3 3 4" xfId="17653"/>
    <cellStyle name="Обычный 5 2 10 3 3 4 2" xfId="17654"/>
    <cellStyle name="Обычный 5 2 10 3 3 5" xfId="17655"/>
    <cellStyle name="Обычный 5 2 10 3 4" xfId="17656"/>
    <cellStyle name="Обычный 5 2 10 3 4 2" xfId="17657"/>
    <cellStyle name="Обычный 5 2 10 3 5" xfId="17658"/>
    <cellStyle name="Обычный 5 2 10 3 5 2" xfId="17659"/>
    <cellStyle name="Обычный 5 2 10 3 6" xfId="17660"/>
    <cellStyle name="Обычный 5 2 10 3 6 2" xfId="17661"/>
    <cellStyle name="Обычный 5 2 10 3 7" xfId="17662"/>
    <cellStyle name="Обычный 5 2 10 3 7 2" xfId="17663"/>
    <cellStyle name="Обычный 5 2 10 3 8" xfId="17664"/>
    <cellStyle name="Обычный 5 2 10 3 8 2" xfId="17665"/>
    <cellStyle name="Обычный 5 2 10 3 9" xfId="17666"/>
    <cellStyle name="Обычный 5 2 10 3 9 2" xfId="17667"/>
    <cellStyle name="Обычный 5 2 10 4" xfId="17668"/>
    <cellStyle name="Обычный 5 2 10 4 2" xfId="17669"/>
    <cellStyle name="Обычный 5 2 10 4 2 2" xfId="17670"/>
    <cellStyle name="Обычный 5 2 10 4 3" xfId="17671"/>
    <cellStyle name="Обычный 5 2 10 4 3 2" xfId="17672"/>
    <cellStyle name="Обычный 5 2 10 4 4" xfId="17673"/>
    <cellStyle name="Обычный 5 2 10 4 4 2" xfId="17674"/>
    <cellStyle name="Обычный 5 2 10 4 5" xfId="17675"/>
    <cellStyle name="Обычный 5 2 10 4 5 2" xfId="17676"/>
    <cellStyle name="Обычный 5 2 10 4 6" xfId="17677"/>
    <cellStyle name="Обычный 5 2 10 5" xfId="17678"/>
    <cellStyle name="Обычный 5 2 10 5 2" xfId="17679"/>
    <cellStyle name="Обычный 5 2 10 5 2 2" xfId="17680"/>
    <cellStyle name="Обычный 5 2 10 5 3" xfId="17681"/>
    <cellStyle name="Обычный 5 2 10 5 3 2" xfId="17682"/>
    <cellStyle name="Обычный 5 2 10 5 4" xfId="17683"/>
    <cellStyle name="Обычный 5 2 10 5 4 2" xfId="17684"/>
    <cellStyle name="Обычный 5 2 10 5 5" xfId="17685"/>
    <cellStyle name="Обычный 5 2 10 6" xfId="17686"/>
    <cellStyle name="Обычный 5 2 10 6 2" xfId="17687"/>
    <cellStyle name="Обычный 5 2 10 7" xfId="17688"/>
    <cellStyle name="Обычный 5 2 10 7 2" xfId="17689"/>
    <cellStyle name="Обычный 5 2 10 8" xfId="17690"/>
    <cellStyle name="Обычный 5 2 10 8 2" xfId="17691"/>
    <cellStyle name="Обычный 5 2 10 9" xfId="17692"/>
    <cellStyle name="Обычный 5 2 10 9 2" xfId="17693"/>
    <cellStyle name="Обычный 5 2 11" xfId="17694"/>
    <cellStyle name="Обычный 5 2 11 10" xfId="17695"/>
    <cellStyle name="Обычный 5 2 11 10 2" xfId="17696"/>
    <cellStyle name="Обычный 5 2 11 11" xfId="17697"/>
    <cellStyle name="Обычный 5 2 11 11 2" xfId="17698"/>
    <cellStyle name="Обычный 5 2 11 12" xfId="17699"/>
    <cellStyle name="Обычный 5 2 11 2" xfId="17700"/>
    <cellStyle name="Обычный 5 2 11 2 10" xfId="17701"/>
    <cellStyle name="Обычный 5 2 11 2 10 2" xfId="17702"/>
    <cellStyle name="Обычный 5 2 11 2 11" xfId="17703"/>
    <cellStyle name="Обычный 5 2 11 2 2" xfId="17704"/>
    <cellStyle name="Обычный 5 2 11 2 2 10" xfId="17705"/>
    <cellStyle name="Обычный 5 2 11 2 2 2" xfId="17706"/>
    <cellStyle name="Обычный 5 2 11 2 2 2 2" xfId="17707"/>
    <cellStyle name="Обычный 5 2 11 2 2 2 2 2" xfId="17708"/>
    <cellStyle name="Обычный 5 2 11 2 2 2 3" xfId="17709"/>
    <cellStyle name="Обычный 5 2 11 2 2 2 3 2" xfId="17710"/>
    <cellStyle name="Обычный 5 2 11 2 2 2 4" xfId="17711"/>
    <cellStyle name="Обычный 5 2 11 2 2 2 4 2" xfId="17712"/>
    <cellStyle name="Обычный 5 2 11 2 2 2 5" xfId="17713"/>
    <cellStyle name="Обычный 5 2 11 2 2 2 5 2" xfId="17714"/>
    <cellStyle name="Обычный 5 2 11 2 2 2 6" xfId="17715"/>
    <cellStyle name="Обычный 5 2 11 2 2 3" xfId="17716"/>
    <cellStyle name="Обычный 5 2 11 2 2 3 2" xfId="17717"/>
    <cellStyle name="Обычный 5 2 11 2 2 3 2 2" xfId="17718"/>
    <cellStyle name="Обычный 5 2 11 2 2 3 3" xfId="17719"/>
    <cellStyle name="Обычный 5 2 11 2 2 3 3 2" xfId="17720"/>
    <cellStyle name="Обычный 5 2 11 2 2 3 4" xfId="17721"/>
    <cellStyle name="Обычный 5 2 11 2 2 3 4 2" xfId="17722"/>
    <cellStyle name="Обычный 5 2 11 2 2 3 5" xfId="17723"/>
    <cellStyle name="Обычный 5 2 11 2 2 4" xfId="17724"/>
    <cellStyle name="Обычный 5 2 11 2 2 4 2" xfId="17725"/>
    <cellStyle name="Обычный 5 2 11 2 2 5" xfId="17726"/>
    <cellStyle name="Обычный 5 2 11 2 2 5 2" xfId="17727"/>
    <cellStyle name="Обычный 5 2 11 2 2 6" xfId="17728"/>
    <cellStyle name="Обычный 5 2 11 2 2 6 2" xfId="17729"/>
    <cellStyle name="Обычный 5 2 11 2 2 7" xfId="17730"/>
    <cellStyle name="Обычный 5 2 11 2 2 7 2" xfId="17731"/>
    <cellStyle name="Обычный 5 2 11 2 2 8" xfId="17732"/>
    <cellStyle name="Обычный 5 2 11 2 2 8 2" xfId="17733"/>
    <cellStyle name="Обычный 5 2 11 2 2 9" xfId="17734"/>
    <cellStyle name="Обычный 5 2 11 2 2 9 2" xfId="17735"/>
    <cellStyle name="Обычный 5 2 11 2 3" xfId="17736"/>
    <cellStyle name="Обычный 5 2 11 2 3 2" xfId="17737"/>
    <cellStyle name="Обычный 5 2 11 2 3 2 2" xfId="17738"/>
    <cellStyle name="Обычный 5 2 11 2 3 3" xfId="17739"/>
    <cellStyle name="Обычный 5 2 11 2 3 3 2" xfId="17740"/>
    <cellStyle name="Обычный 5 2 11 2 3 4" xfId="17741"/>
    <cellStyle name="Обычный 5 2 11 2 3 4 2" xfId="17742"/>
    <cellStyle name="Обычный 5 2 11 2 3 5" xfId="17743"/>
    <cellStyle name="Обычный 5 2 11 2 3 5 2" xfId="17744"/>
    <cellStyle name="Обычный 5 2 11 2 3 6" xfId="17745"/>
    <cellStyle name="Обычный 5 2 11 2 4" xfId="17746"/>
    <cellStyle name="Обычный 5 2 11 2 4 2" xfId="17747"/>
    <cellStyle name="Обычный 5 2 11 2 4 2 2" xfId="17748"/>
    <cellStyle name="Обычный 5 2 11 2 4 3" xfId="17749"/>
    <cellStyle name="Обычный 5 2 11 2 4 3 2" xfId="17750"/>
    <cellStyle name="Обычный 5 2 11 2 4 4" xfId="17751"/>
    <cellStyle name="Обычный 5 2 11 2 4 4 2" xfId="17752"/>
    <cellStyle name="Обычный 5 2 11 2 4 5" xfId="17753"/>
    <cellStyle name="Обычный 5 2 11 2 5" xfId="17754"/>
    <cellStyle name="Обычный 5 2 11 2 5 2" xfId="17755"/>
    <cellStyle name="Обычный 5 2 11 2 6" xfId="17756"/>
    <cellStyle name="Обычный 5 2 11 2 6 2" xfId="17757"/>
    <cellStyle name="Обычный 5 2 11 2 7" xfId="17758"/>
    <cellStyle name="Обычный 5 2 11 2 7 2" xfId="17759"/>
    <cellStyle name="Обычный 5 2 11 2 8" xfId="17760"/>
    <cellStyle name="Обычный 5 2 11 2 8 2" xfId="17761"/>
    <cellStyle name="Обычный 5 2 11 2 9" xfId="17762"/>
    <cellStyle name="Обычный 5 2 11 2 9 2" xfId="17763"/>
    <cellStyle name="Обычный 5 2 11 3" xfId="17764"/>
    <cellStyle name="Обычный 5 2 11 3 10" xfId="17765"/>
    <cellStyle name="Обычный 5 2 11 3 2" xfId="17766"/>
    <cellStyle name="Обычный 5 2 11 3 2 2" xfId="17767"/>
    <cellStyle name="Обычный 5 2 11 3 2 2 2" xfId="17768"/>
    <cellStyle name="Обычный 5 2 11 3 2 3" xfId="17769"/>
    <cellStyle name="Обычный 5 2 11 3 2 3 2" xfId="17770"/>
    <cellStyle name="Обычный 5 2 11 3 2 4" xfId="17771"/>
    <cellStyle name="Обычный 5 2 11 3 2 4 2" xfId="17772"/>
    <cellStyle name="Обычный 5 2 11 3 2 5" xfId="17773"/>
    <cellStyle name="Обычный 5 2 11 3 2 5 2" xfId="17774"/>
    <cellStyle name="Обычный 5 2 11 3 2 6" xfId="17775"/>
    <cellStyle name="Обычный 5 2 11 3 3" xfId="17776"/>
    <cellStyle name="Обычный 5 2 11 3 3 2" xfId="17777"/>
    <cellStyle name="Обычный 5 2 11 3 3 2 2" xfId="17778"/>
    <cellStyle name="Обычный 5 2 11 3 3 3" xfId="17779"/>
    <cellStyle name="Обычный 5 2 11 3 3 3 2" xfId="17780"/>
    <cellStyle name="Обычный 5 2 11 3 3 4" xfId="17781"/>
    <cellStyle name="Обычный 5 2 11 3 3 4 2" xfId="17782"/>
    <cellStyle name="Обычный 5 2 11 3 3 5" xfId="17783"/>
    <cellStyle name="Обычный 5 2 11 3 4" xfId="17784"/>
    <cellStyle name="Обычный 5 2 11 3 4 2" xfId="17785"/>
    <cellStyle name="Обычный 5 2 11 3 5" xfId="17786"/>
    <cellStyle name="Обычный 5 2 11 3 5 2" xfId="17787"/>
    <cellStyle name="Обычный 5 2 11 3 6" xfId="17788"/>
    <cellStyle name="Обычный 5 2 11 3 6 2" xfId="17789"/>
    <cellStyle name="Обычный 5 2 11 3 7" xfId="17790"/>
    <cellStyle name="Обычный 5 2 11 3 7 2" xfId="17791"/>
    <cellStyle name="Обычный 5 2 11 3 8" xfId="17792"/>
    <cellStyle name="Обычный 5 2 11 3 8 2" xfId="17793"/>
    <cellStyle name="Обычный 5 2 11 3 9" xfId="17794"/>
    <cellStyle name="Обычный 5 2 11 3 9 2" xfId="17795"/>
    <cellStyle name="Обычный 5 2 11 4" xfId="17796"/>
    <cellStyle name="Обычный 5 2 11 4 2" xfId="17797"/>
    <cellStyle name="Обычный 5 2 11 4 2 2" xfId="17798"/>
    <cellStyle name="Обычный 5 2 11 4 3" xfId="17799"/>
    <cellStyle name="Обычный 5 2 11 4 3 2" xfId="17800"/>
    <cellStyle name="Обычный 5 2 11 4 4" xfId="17801"/>
    <cellStyle name="Обычный 5 2 11 4 4 2" xfId="17802"/>
    <cellStyle name="Обычный 5 2 11 4 5" xfId="17803"/>
    <cellStyle name="Обычный 5 2 11 4 5 2" xfId="17804"/>
    <cellStyle name="Обычный 5 2 11 4 6" xfId="17805"/>
    <cellStyle name="Обычный 5 2 11 5" xfId="17806"/>
    <cellStyle name="Обычный 5 2 11 5 2" xfId="17807"/>
    <cellStyle name="Обычный 5 2 11 5 2 2" xfId="17808"/>
    <cellStyle name="Обычный 5 2 11 5 3" xfId="17809"/>
    <cellStyle name="Обычный 5 2 11 5 3 2" xfId="17810"/>
    <cellStyle name="Обычный 5 2 11 5 4" xfId="17811"/>
    <cellStyle name="Обычный 5 2 11 5 4 2" xfId="17812"/>
    <cellStyle name="Обычный 5 2 11 5 5" xfId="17813"/>
    <cellStyle name="Обычный 5 2 11 6" xfId="17814"/>
    <cellStyle name="Обычный 5 2 11 6 2" xfId="17815"/>
    <cellStyle name="Обычный 5 2 11 7" xfId="17816"/>
    <cellStyle name="Обычный 5 2 11 7 2" xfId="17817"/>
    <cellStyle name="Обычный 5 2 11 8" xfId="17818"/>
    <cellStyle name="Обычный 5 2 11 8 2" xfId="17819"/>
    <cellStyle name="Обычный 5 2 11 9" xfId="17820"/>
    <cellStyle name="Обычный 5 2 11 9 2" xfId="17821"/>
    <cellStyle name="Обычный 5 2 12" xfId="17822"/>
    <cellStyle name="Обычный 5 2 12 10" xfId="17823"/>
    <cellStyle name="Обычный 5 2 12 10 2" xfId="17824"/>
    <cellStyle name="Обычный 5 2 12 11" xfId="17825"/>
    <cellStyle name="Обычный 5 2 12 11 2" xfId="17826"/>
    <cellStyle name="Обычный 5 2 12 12" xfId="17827"/>
    <cellStyle name="Обычный 5 2 12 2" xfId="17828"/>
    <cellStyle name="Обычный 5 2 12 2 10" xfId="17829"/>
    <cellStyle name="Обычный 5 2 12 2 10 2" xfId="17830"/>
    <cellStyle name="Обычный 5 2 12 2 11" xfId="17831"/>
    <cellStyle name="Обычный 5 2 12 2 2" xfId="17832"/>
    <cellStyle name="Обычный 5 2 12 2 2 10" xfId="17833"/>
    <cellStyle name="Обычный 5 2 12 2 2 2" xfId="17834"/>
    <cellStyle name="Обычный 5 2 12 2 2 2 2" xfId="17835"/>
    <cellStyle name="Обычный 5 2 12 2 2 2 2 2" xfId="17836"/>
    <cellStyle name="Обычный 5 2 12 2 2 2 3" xfId="17837"/>
    <cellStyle name="Обычный 5 2 12 2 2 2 3 2" xfId="17838"/>
    <cellStyle name="Обычный 5 2 12 2 2 2 4" xfId="17839"/>
    <cellStyle name="Обычный 5 2 12 2 2 2 4 2" xfId="17840"/>
    <cellStyle name="Обычный 5 2 12 2 2 2 5" xfId="17841"/>
    <cellStyle name="Обычный 5 2 12 2 2 2 5 2" xfId="17842"/>
    <cellStyle name="Обычный 5 2 12 2 2 2 6" xfId="17843"/>
    <cellStyle name="Обычный 5 2 12 2 2 3" xfId="17844"/>
    <cellStyle name="Обычный 5 2 12 2 2 3 2" xfId="17845"/>
    <cellStyle name="Обычный 5 2 12 2 2 3 2 2" xfId="17846"/>
    <cellStyle name="Обычный 5 2 12 2 2 3 3" xfId="17847"/>
    <cellStyle name="Обычный 5 2 12 2 2 3 3 2" xfId="17848"/>
    <cellStyle name="Обычный 5 2 12 2 2 3 4" xfId="17849"/>
    <cellStyle name="Обычный 5 2 12 2 2 3 4 2" xfId="17850"/>
    <cellStyle name="Обычный 5 2 12 2 2 3 5" xfId="17851"/>
    <cellStyle name="Обычный 5 2 12 2 2 4" xfId="17852"/>
    <cellStyle name="Обычный 5 2 12 2 2 4 2" xfId="17853"/>
    <cellStyle name="Обычный 5 2 12 2 2 5" xfId="17854"/>
    <cellStyle name="Обычный 5 2 12 2 2 5 2" xfId="17855"/>
    <cellStyle name="Обычный 5 2 12 2 2 6" xfId="17856"/>
    <cellStyle name="Обычный 5 2 12 2 2 6 2" xfId="17857"/>
    <cellStyle name="Обычный 5 2 12 2 2 7" xfId="17858"/>
    <cellStyle name="Обычный 5 2 12 2 2 7 2" xfId="17859"/>
    <cellStyle name="Обычный 5 2 12 2 2 8" xfId="17860"/>
    <cellStyle name="Обычный 5 2 12 2 2 8 2" xfId="17861"/>
    <cellStyle name="Обычный 5 2 12 2 2 9" xfId="17862"/>
    <cellStyle name="Обычный 5 2 12 2 2 9 2" xfId="17863"/>
    <cellStyle name="Обычный 5 2 12 2 3" xfId="17864"/>
    <cellStyle name="Обычный 5 2 12 2 3 2" xfId="17865"/>
    <cellStyle name="Обычный 5 2 12 2 3 2 2" xfId="17866"/>
    <cellStyle name="Обычный 5 2 12 2 3 3" xfId="17867"/>
    <cellStyle name="Обычный 5 2 12 2 3 3 2" xfId="17868"/>
    <cellStyle name="Обычный 5 2 12 2 3 4" xfId="17869"/>
    <cellStyle name="Обычный 5 2 12 2 3 4 2" xfId="17870"/>
    <cellStyle name="Обычный 5 2 12 2 3 5" xfId="17871"/>
    <cellStyle name="Обычный 5 2 12 2 3 5 2" xfId="17872"/>
    <cellStyle name="Обычный 5 2 12 2 3 6" xfId="17873"/>
    <cellStyle name="Обычный 5 2 12 2 4" xfId="17874"/>
    <cellStyle name="Обычный 5 2 12 2 4 2" xfId="17875"/>
    <cellStyle name="Обычный 5 2 12 2 4 2 2" xfId="17876"/>
    <cellStyle name="Обычный 5 2 12 2 4 3" xfId="17877"/>
    <cellStyle name="Обычный 5 2 12 2 4 3 2" xfId="17878"/>
    <cellStyle name="Обычный 5 2 12 2 4 4" xfId="17879"/>
    <cellStyle name="Обычный 5 2 12 2 4 4 2" xfId="17880"/>
    <cellStyle name="Обычный 5 2 12 2 4 5" xfId="17881"/>
    <cellStyle name="Обычный 5 2 12 2 5" xfId="17882"/>
    <cellStyle name="Обычный 5 2 12 2 5 2" xfId="17883"/>
    <cellStyle name="Обычный 5 2 12 2 6" xfId="17884"/>
    <cellStyle name="Обычный 5 2 12 2 6 2" xfId="17885"/>
    <cellStyle name="Обычный 5 2 12 2 7" xfId="17886"/>
    <cellStyle name="Обычный 5 2 12 2 7 2" xfId="17887"/>
    <cellStyle name="Обычный 5 2 12 2 8" xfId="17888"/>
    <cellStyle name="Обычный 5 2 12 2 8 2" xfId="17889"/>
    <cellStyle name="Обычный 5 2 12 2 9" xfId="17890"/>
    <cellStyle name="Обычный 5 2 12 2 9 2" xfId="17891"/>
    <cellStyle name="Обычный 5 2 12 3" xfId="17892"/>
    <cellStyle name="Обычный 5 2 12 3 10" xfId="17893"/>
    <cellStyle name="Обычный 5 2 12 3 2" xfId="17894"/>
    <cellStyle name="Обычный 5 2 12 3 2 2" xfId="17895"/>
    <cellStyle name="Обычный 5 2 12 3 2 2 2" xfId="17896"/>
    <cellStyle name="Обычный 5 2 12 3 2 3" xfId="17897"/>
    <cellStyle name="Обычный 5 2 12 3 2 3 2" xfId="17898"/>
    <cellStyle name="Обычный 5 2 12 3 2 4" xfId="17899"/>
    <cellStyle name="Обычный 5 2 12 3 2 4 2" xfId="17900"/>
    <cellStyle name="Обычный 5 2 12 3 2 5" xfId="17901"/>
    <cellStyle name="Обычный 5 2 12 3 2 5 2" xfId="17902"/>
    <cellStyle name="Обычный 5 2 12 3 2 6" xfId="17903"/>
    <cellStyle name="Обычный 5 2 12 3 3" xfId="17904"/>
    <cellStyle name="Обычный 5 2 12 3 3 2" xfId="17905"/>
    <cellStyle name="Обычный 5 2 12 3 3 2 2" xfId="17906"/>
    <cellStyle name="Обычный 5 2 12 3 3 3" xfId="17907"/>
    <cellStyle name="Обычный 5 2 12 3 3 3 2" xfId="17908"/>
    <cellStyle name="Обычный 5 2 12 3 3 4" xfId="17909"/>
    <cellStyle name="Обычный 5 2 12 3 3 4 2" xfId="17910"/>
    <cellStyle name="Обычный 5 2 12 3 3 5" xfId="17911"/>
    <cellStyle name="Обычный 5 2 12 3 4" xfId="17912"/>
    <cellStyle name="Обычный 5 2 12 3 4 2" xfId="17913"/>
    <cellStyle name="Обычный 5 2 12 3 5" xfId="17914"/>
    <cellStyle name="Обычный 5 2 12 3 5 2" xfId="17915"/>
    <cellStyle name="Обычный 5 2 12 3 6" xfId="17916"/>
    <cellStyle name="Обычный 5 2 12 3 6 2" xfId="17917"/>
    <cellStyle name="Обычный 5 2 12 3 7" xfId="17918"/>
    <cellStyle name="Обычный 5 2 12 3 7 2" xfId="17919"/>
    <cellStyle name="Обычный 5 2 12 3 8" xfId="17920"/>
    <cellStyle name="Обычный 5 2 12 3 8 2" xfId="17921"/>
    <cellStyle name="Обычный 5 2 12 3 9" xfId="17922"/>
    <cellStyle name="Обычный 5 2 12 3 9 2" xfId="17923"/>
    <cellStyle name="Обычный 5 2 12 4" xfId="17924"/>
    <cellStyle name="Обычный 5 2 12 4 2" xfId="17925"/>
    <cellStyle name="Обычный 5 2 12 4 2 2" xfId="17926"/>
    <cellStyle name="Обычный 5 2 12 4 3" xfId="17927"/>
    <cellStyle name="Обычный 5 2 12 4 3 2" xfId="17928"/>
    <cellStyle name="Обычный 5 2 12 4 4" xfId="17929"/>
    <cellStyle name="Обычный 5 2 12 4 4 2" xfId="17930"/>
    <cellStyle name="Обычный 5 2 12 4 5" xfId="17931"/>
    <cellStyle name="Обычный 5 2 12 4 5 2" xfId="17932"/>
    <cellStyle name="Обычный 5 2 12 4 6" xfId="17933"/>
    <cellStyle name="Обычный 5 2 12 5" xfId="17934"/>
    <cellStyle name="Обычный 5 2 12 5 2" xfId="17935"/>
    <cellStyle name="Обычный 5 2 12 5 2 2" xfId="17936"/>
    <cellStyle name="Обычный 5 2 12 5 3" xfId="17937"/>
    <cellStyle name="Обычный 5 2 12 5 3 2" xfId="17938"/>
    <cellStyle name="Обычный 5 2 12 5 4" xfId="17939"/>
    <cellStyle name="Обычный 5 2 12 5 4 2" xfId="17940"/>
    <cellStyle name="Обычный 5 2 12 5 5" xfId="17941"/>
    <cellStyle name="Обычный 5 2 12 6" xfId="17942"/>
    <cellStyle name="Обычный 5 2 12 6 2" xfId="17943"/>
    <cellStyle name="Обычный 5 2 12 7" xfId="17944"/>
    <cellStyle name="Обычный 5 2 12 7 2" xfId="17945"/>
    <cellStyle name="Обычный 5 2 12 8" xfId="17946"/>
    <cellStyle name="Обычный 5 2 12 8 2" xfId="17947"/>
    <cellStyle name="Обычный 5 2 12 9" xfId="17948"/>
    <cellStyle name="Обычный 5 2 12 9 2" xfId="17949"/>
    <cellStyle name="Обычный 5 2 13" xfId="17950"/>
    <cellStyle name="Обычный 5 2 13 10" xfId="17951"/>
    <cellStyle name="Обычный 5 2 13 10 2" xfId="17952"/>
    <cellStyle name="Обычный 5 2 13 11" xfId="17953"/>
    <cellStyle name="Обычный 5 2 13 11 2" xfId="17954"/>
    <cellStyle name="Обычный 5 2 13 12" xfId="17955"/>
    <cellStyle name="Обычный 5 2 13 2" xfId="17956"/>
    <cellStyle name="Обычный 5 2 13 2 10" xfId="17957"/>
    <cellStyle name="Обычный 5 2 13 2 10 2" xfId="17958"/>
    <cellStyle name="Обычный 5 2 13 2 11" xfId="17959"/>
    <cellStyle name="Обычный 5 2 13 2 2" xfId="17960"/>
    <cellStyle name="Обычный 5 2 13 2 2 10" xfId="17961"/>
    <cellStyle name="Обычный 5 2 13 2 2 2" xfId="17962"/>
    <cellStyle name="Обычный 5 2 13 2 2 2 2" xfId="17963"/>
    <cellStyle name="Обычный 5 2 13 2 2 2 2 2" xfId="17964"/>
    <cellStyle name="Обычный 5 2 13 2 2 2 3" xfId="17965"/>
    <cellStyle name="Обычный 5 2 13 2 2 2 3 2" xfId="17966"/>
    <cellStyle name="Обычный 5 2 13 2 2 2 4" xfId="17967"/>
    <cellStyle name="Обычный 5 2 13 2 2 2 4 2" xfId="17968"/>
    <cellStyle name="Обычный 5 2 13 2 2 2 5" xfId="17969"/>
    <cellStyle name="Обычный 5 2 13 2 2 2 5 2" xfId="17970"/>
    <cellStyle name="Обычный 5 2 13 2 2 2 6" xfId="17971"/>
    <cellStyle name="Обычный 5 2 13 2 2 3" xfId="17972"/>
    <cellStyle name="Обычный 5 2 13 2 2 3 2" xfId="17973"/>
    <cellStyle name="Обычный 5 2 13 2 2 3 2 2" xfId="17974"/>
    <cellStyle name="Обычный 5 2 13 2 2 3 3" xfId="17975"/>
    <cellStyle name="Обычный 5 2 13 2 2 3 3 2" xfId="17976"/>
    <cellStyle name="Обычный 5 2 13 2 2 3 4" xfId="17977"/>
    <cellStyle name="Обычный 5 2 13 2 2 3 4 2" xfId="17978"/>
    <cellStyle name="Обычный 5 2 13 2 2 3 5" xfId="17979"/>
    <cellStyle name="Обычный 5 2 13 2 2 4" xfId="17980"/>
    <cellStyle name="Обычный 5 2 13 2 2 4 2" xfId="17981"/>
    <cellStyle name="Обычный 5 2 13 2 2 5" xfId="17982"/>
    <cellStyle name="Обычный 5 2 13 2 2 5 2" xfId="17983"/>
    <cellStyle name="Обычный 5 2 13 2 2 6" xfId="17984"/>
    <cellStyle name="Обычный 5 2 13 2 2 6 2" xfId="17985"/>
    <cellStyle name="Обычный 5 2 13 2 2 7" xfId="17986"/>
    <cellStyle name="Обычный 5 2 13 2 2 7 2" xfId="17987"/>
    <cellStyle name="Обычный 5 2 13 2 2 8" xfId="17988"/>
    <cellStyle name="Обычный 5 2 13 2 2 8 2" xfId="17989"/>
    <cellStyle name="Обычный 5 2 13 2 2 9" xfId="17990"/>
    <cellStyle name="Обычный 5 2 13 2 2 9 2" xfId="17991"/>
    <cellStyle name="Обычный 5 2 13 2 3" xfId="17992"/>
    <cellStyle name="Обычный 5 2 13 2 3 2" xfId="17993"/>
    <cellStyle name="Обычный 5 2 13 2 3 2 2" xfId="17994"/>
    <cellStyle name="Обычный 5 2 13 2 3 3" xfId="17995"/>
    <cellStyle name="Обычный 5 2 13 2 3 3 2" xfId="17996"/>
    <cellStyle name="Обычный 5 2 13 2 3 4" xfId="17997"/>
    <cellStyle name="Обычный 5 2 13 2 3 4 2" xfId="17998"/>
    <cellStyle name="Обычный 5 2 13 2 3 5" xfId="17999"/>
    <cellStyle name="Обычный 5 2 13 2 3 5 2" xfId="18000"/>
    <cellStyle name="Обычный 5 2 13 2 3 6" xfId="18001"/>
    <cellStyle name="Обычный 5 2 13 2 4" xfId="18002"/>
    <cellStyle name="Обычный 5 2 13 2 4 2" xfId="18003"/>
    <cellStyle name="Обычный 5 2 13 2 4 2 2" xfId="18004"/>
    <cellStyle name="Обычный 5 2 13 2 4 3" xfId="18005"/>
    <cellStyle name="Обычный 5 2 13 2 4 3 2" xfId="18006"/>
    <cellStyle name="Обычный 5 2 13 2 4 4" xfId="18007"/>
    <cellStyle name="Обычный 5 2 13 2 4 4 2" xfId="18008"/>
    <cellStyle name="Обычный 5 2 13 2 4 5" xfId="18009"/>
    <cellStyle name="Обычный 5 2 13 2 5" xfId="18010"/>
    <cellStyle name="Обычный 5 2 13 2 5 2" xfId="18011"/>
    <cellStyle name="Обычный 5 2 13 2 6" xfId="18012"/>
    <cellStyle name="Обычный 5 2 13 2 6 2" xfId="18013"/>
    <cellStyle name="Обычный 5 2 13 2 7" xfId="18014"/>
    <cellStyle name="Обычный 5 2 13 2 7 2" xfId="18015"/>
    <cellStyle name="Обычный 5 2 13 2 8" xfId="18016"/>
    <cellStyle name="Обычный 5 2 13 2 8 2" xfId="18017"/>
    <cellStyle name="Обычный 5 2 13 2 9" xfId="18018"/>
    <cellStyle name="Обычный 5 2 13 2 9 2" xfId="18019"/>
    <cellStyle name="Обычный 5 2 13 3" xfId="18020"/>
    <cellStyle name="Обычный 5 2 13 3 10" xfId="18021"/>
    <cellStyle name="Обычный 5 2 13 3 2" xfId="18022"/>
    <cellStyle name="Обычный 5 2 13 3 2 2" xfId="18023"/>
    <cellStyle name="Обычный 5 2 13 3 2 2 2" xfId="18024"/>
    <cellStyle name="Обычный 5 2 13 3 2 3" xfId="18025"/>
    <cellStyle name="Обычный 5 2 13 3 2 3 2" xfId="18026"/>
    <cellStyle name="Обычный 5 2 13 3 2 4" xfId="18027"/>
    <cellStyle name="Обычный 5 2 13 3 2 4 2" xfId="18028"/>
    <cellStyle name="Обычный 5 2 13 3 2 5" xfId="18029"/>
    <cellStyle name="Обычный 5 2 13 3 2 5 2" xfId="18030"/>
    <cellStyle name="Обычный 5 2 13 3 2 6" xfId="18031"/>
    <cellStyle name="Обычный 5 2 13 3 3" xfId="18032"/>
    <cellStyle name="Обычный 5 2 13 3 3 2" xfId="18033"/>
    <cellStyle name="Обычный 5 2 13 3 3 2 2" xfId="18034"/>
    <cellStyle name="Обычный 5 2 13 3 3 3" xfId="18035"/>
    <cellStyle name="Обычный 5 2 13 3 3 3 2" xfId="18036"/>
    <cellStyle name="Обычный 5 2 13 3 3 4" xfId="18037"/>
    <cellStyle name="Обычный 5 2 13 3 3 4 2" xfId="18038"/>
    <cellStyle name="Обычный 5 2 13 3 3 5" xfId="18039"/>
    <cellStyle name="Обычный 5 2 13 3 4" xfId="18040"/>
    <cellStyle name="Обычный 5 2 13 3 4 2" xfId="18041"/>
    <cellStyle name="Обычный 5 2 13 3 5" xfId="18042"/>
    <cellStyle name="Обычный 5 2 13 3 5 2" xfId="18043"/>
    <cellStyle name="Обычный 5 2 13 3 6" xfId="18044"/>
    <cellStyle name="Обычный 5 2 13 3 6 2" xfId="18045"/>
    <cellStyle name="Обычный 5 2 13 3 7" xfId="18046"/>
    <cellStyle name="Обычный 5 2 13 3 7 2" xfId="18047"/>
    <cellStyle name="Обычный 5 2 13 3 8" xfId="18048"/>
    <cellStyle name="Обычный 5 2 13 3 8 2" xfId="18049"/>
    <cellStyle name="Обычный 5 2 13 3 9" xfId="18050"/>
    <cellStyle name="Обычный 5 2 13 3 9 2" xfId="18051"/>
    <cellStyle name="Обычный 5 2 13 4" xfId="18052"/>
    <cellStyle name="Обычный 5 2 13 4 2" xfId="18053"/>
    <cellStyle name="Обычный 5 2 13 4 2 2" xfId="18054"/>
    <cellStyle name="Обычный 5 2 13 4 3" xfId="18055"/>
    <cellStyle name="Обычный 5 2 13 4 3 2" xfId="18056"/>
    <cellStyle name="Обычный 5 2 13 4 4" xfId="18057"/>
    <cellStyle name="Обычный 5 2 13 4 4 2" xfId="18058"/>
    <cellStyle name="Обычный 5 2 13 4 5" xfId="18059"/>
    <cellStyle name="Обычный 5 2 13 4 5 2" xfId="18060"/>
    <cellStyle name="Обычный 5 2 13 4 6" xfId="18061"/>
    <cellStyle name="Обычный 5 2 13 5" xfId="18062"/>
    <cellStyle name="Обычный 5 2 13 5 2" xfId="18063"/>
    <cellStyle name="Обычный 5 2 13 5 2 2" xfId="18064"/>
    <cellStyle name="Обычный 5 2 13 5 3" xfId="18065"/>
    <cellStyle name="Обычный 5 2 13 5 3 2" xfId="18066"/>
    <cellStyle name="Обычный 5 2 13 5 4" xfId="18067"/>
    <cellStyle name="Обычный 5 2 13 5 4 2" xfId="18068"/>
    <cellStyle name="Обычный 5 2 13 5 5" xfId="18069"/>
    <cellStyle name="Обычный 5 2 13 6" xfId="18070"/>
    <cellStyle name="Обычный 5 2 13 6 2" xfId="18071"/>
    <cellStyle name="Обычный 5 2 13 7" xfId="18072"/>
    <cellStyle name="Обычный 5 2 13 7 2" xfId="18073"/>
    <cellStyle name="Обычный 5 2 13 8" xfId="18074"/>
    <cellStyle name="Обычный 5 2 13 8 2" xfId="18075"/>
    <cellStyle name="Обычный 5 2 13 9" xfId="18076"/>
    <cellStyle name="Обычный 5 2 13 9 2" xfId="18077"/>
    <cellStyle name="Обычный 5 2 14" xfId="18078"/>
    <cellStyle name="Обычный 5 2 14 10" xfId="18079"/>
    <cellStyle name="Обычный 5 2 14 10 2" xfId="18080"/>
    <cellStyle name="Обычный 5 2 14 11" xfId="18081"/>
    <cellStyle name="Обычный 5 2 14 11 2" xfId="18082"/>
    <cellStyle name="Обычный 5 2 14 12" xfId="18083"/>
    <cellStyle name="Обычный 5 2 14 2" xfId="18084"/>
    <cellStyle name="Обычный 5 2 14 2 10" xfId="18085"/>
    <cellStyle name="Обычный 5 2 14 2 10 2" xfId="18086"/>
    <cellStyle name="Обычный 5 2 14 2 11" xfId="18087"/>
    <cellStyle name="Обычный 5 2 14 2 2" xfId="18088"/>
    <cellStyle name="Обычный 5 2 14 2 2 10" xfId="18089"/>
    <cellStyle name="Обычный 5 2 14 2 2 2" xfId="18090"/>
    <cellStyle name="Обычный 5 2 14 2 2 2 2" xfId="18091"/>
    <cellStyle name="Обычный 5 2 14 2 2 2 2 2" xfId="18092"/>
    <cellStyle name="Обычный 5 2 14 2 2 2 3" xfId="18093"/>
    <cellStyle name="Обычный 5 2 14 2 2 2 3 2" xfId="18094"/>
    <cellStyle name="Обычный 5 2 14 2 2 2 4" xfId="18095"/>
    <cellStyle name="Обычный 5 2 14 2 2 2 4 2" xfId="18096"/>
    <cellStyle name="Обычный 5 2 14 2 2 2 5" xfId="18097"/>
    <cellStyle name="Обычный 5 2 14 2 2 2 5 2" xfId="18098"/>
    <cellStyle name="Обычный 5 2 14 2 2 2 6" xfId="18099"/>
    <cellStyle name="Обычный 5 2 14 2 2 3" xfId="18100"/>
    <cellStyle name="Обычный 5 2 14 2 2 3 2" xfId="18101"/>
    <cellStyle name="Обычный 5 2 14 2 2 3 2 2" xfId="18102"/>
    <cellStyle name="Обычный 5 2 14 2 2 3 3" xfId="18103"/>
    <cellStyle name="Обычный 5 2 14 2 2 3 3 2" xfId="18104"/>
    <cellStyle name="Обычный 5 2 14 2 2 3 4" xfId="18105"/>
    <cellStyle name="Обычный 5 2 14 2 2 3 4 2" xfId="18106"/>
    <cellStyle name="Обычный 5 2 14 2 2 3 5" xfId="18107"/>
    <cellStyle name="Обычный 5 2 14 2 2 4" xfId="18108"/>
    <cellStyle name="Обычный 5 2 14 2 2 4 2" xfId="18109"/>
    <cellStyle name="Обычный 5 2 14 2 2 5" xfId="18110"/>
    <cellStyle name="Обычный 5 2 14 2 2 5 2" xfId="18111"/>
    <cellStyle name="Обычный 5 2 14 2 2 6" xfId="18112"/>
    <cellStyle name="Обычный 5 2 14 2 2 6 2" xfId="18113"/>
    <cellStyle name="Обычный 5 2 14 2 2 7" xfId="18114"/>
    <cellStyle name="Обычный 5 2 14 2 2 7 2" xfId="18115"/>
    <cellStyle name="Обычный 5 2 14 2 2 8" xfId="18116"/>
    <cellStyle name="Обычный 5 2 14 2 2 8 2" xfId="18117"/>
    <cellStyle name="Обычный 5 2 14 2 2 9" xfId="18118"/>
    <cellStyle name="Обычный 5 2 14 2 2 9 2" xfId="18119"/>
    <cellStyle name="Обычный 5 2 14 2 3" xfId="18120"/>
    <cellStyle name="Обычный 5 2 14 2 3 2" xfId="18121"/>
    <cellStyle name="Обычный 5 2 14 2 3 2 2" xfId="18122"/>
    <cellStyle name="Обычный 5 2 14 2 3 3" xfId="18123"/>
    <cellStyle name="Обычный 5 2 14 2 3 3 2" xfId="18124"/>
    <cellStyle name="Обычный 5 2 14 2 3 4" xfId="18125"/>
    <cellStyle name="Обычный 5 2 14 2 3 4 2" xfId="18126"/>
    <cellStyle name="Обычный 5 2 14 2 3 5" xfId="18127"/>
    <cellStyle name="Обычный 5 2 14 2 3 5 2" xfId="18128"/>
    <cellStyle name="Обычный 5 2 14 2 3 6" xfId="18129"/>
    <cellStyle name="Обычный 5 2 14 2 4" xfId="18130"/>
    <cellStyle name="Обычный 5 2 14 2 4 2" xfId="18131"/>
    <cellStyle name="Обычный 5 2 14 2 4 2 2" xfId="18132"/>
    <cellStyle name="Обычный 5 2 14 2 4 3" xfId="18133"/>
    <cellStyle name="Обычный 5 2 14 2 4 3 2" xfId="18134"/>
    <cellStyle name="Обычный 5 2 14 2 4 4" xfId="18135"/>
    <cellStyle name="Обычный 5 2 14 2 4 4 2" xfId="18136"/>
    <cellStyle name="Обычный 5 2 14 2 4 5" xfId="18137"/>
    <cellStyle name="Обычный 5 2 14 2 5" xfId="18138"/>
    <cellStyle name="Обычный 5 2 14 2 5 2" xfId="18139"/>
    <cellStyle name="Обычный 5 2 14 2 6" xfId="18140"/>
    <cellStyle name="Обычный 5 2 14 2 6 2" xfId="18141"/>
    <cellStyle name="Обычный 5 2 14 2 7" xfId="18142"/>
    <cellStyle name="Обычный 5 2 14 2 7 2" xfId="18143"/>
    <cellStyle name="Обычный 5 2 14 2 8" xfId="18144"/>
    <cellStyle name="Обычный 5 2 14 2 8 2" xfId="18145"/>
    <cellStyle name="Обычный 5 2 14 2 9" xfId="18146"/>
    <cellStyle name="Обычный 5 2 14 2 9 2" xfId="18147"/>
    <cellStyle name="Обычный 5 2 14 3" xfId="18148"/>
    <cellStyle name="Обычный 5 2 14 3 10" xfId="18149"/>
    <cellStyle name="Обычный 5 2 14 3 2" xfId="18150"/>
    <cellStyle name="Обычный 5 2 14 3 2 2" xfId="18151"/>
    <cellStyle name="Обычный 5 2 14 3 2 2 2" xfId="18152"/>
    <cellStyle name="Обычный 5 2 14 3 2 3" xfId="18153"/>
    <cellStyle name="Обычный 5 2 14 3 2 3 2" xfId="18154"/>
    <cellStyle name="Обычный 5 2 14 3 2 4" xfId="18155"/>
    <cellStyle name="Обычный 5 2 14 3 2 4 2" xfId="18156"/>
    <cellStyle name="Обычный 5 2 14 3 2 5" xfId="18157"/>
    <cellStyle name="Обычный 5 2 14 3 2 5 2" xfId="18158"/>
    <cellStyle name="Обычный 5 2 14 3 2 6" xfId="18159"/>
    <cellStyle name="Обычный 5 2 14 3 3" xfId="18160"/>
    <cellStyle name="Обычный 5 2 14 3 3 2" xfId="18161"/>
    <cellStyle name="Обычный 5 2 14 3 3 2 2" xfId="18162"/>
    <cellStyle name="Обычный 5 2 14 3 3 3" xfId="18163"/>
    <cellStyle name="Обычный 5 2 14 3 3 3 2" xfId="18164"/>
    <cellStyle name="Обычный 5 2 14 3 3 4" xfId="18165"/>
    <cellStyle name="Обычный 5 2 14 3 3 4 2" xfId="18166"/>
    <cellStyle name="Обычный 5 2 14 3 3 5" xfId="18167"/>
    <cellStyle name="Обычный 5 2 14 3 4" xfId="18168"/>
    <cellStyle name="Обычный 5 2 14 3 4 2" xfId="18169"/>
    <cellStyle name="Обычный 5 2 14 3 5" xfId="18170"/>
    <cellStyle name="Обычный 5 2 14 3 5 2" xfId="18171"/>
    <cellStyle name="Обычный 5 2 14 3 6" xfId="18172"/>
    <cellStyle name="Обычный 5 2 14 3 6 2" xfId="18173"/>
    <cellStyle name="Обычный 5 2 14 3 7" xfId="18174"/>
    <cellStyle name="Обычный 5 2 14 3 7 2" xfId="18175"/>
    <cellStyle name="Обычный 5 2 14 3 8" xfId="18176"/>
    <cellStyle name="Обычный 5 2 14 3 8 2" xfId="18177"/>
    <cellStyle name="Обычный 5 2 14 3 9" xfId="18178"/>
    <cellStyle name="Обычный 5 2 14 3 9 2" xfId="18179"/>
    <cellStyle name="Обычный 5 2 14 4" xfId="18180"/>
    <cellStyle name="Обычный 5 2 14 4 2" xfId="18181"/>
    <cellStyle name="Обычный 5 2 14 4 2 2" xfId="18182"/>
    <cellStyle name="Обычный 5 2 14 4 3" xfId="18183"/>
    <cellStyle name="Обычный 5 2 14 4 3 2" xfId="18184"/>
    <cellStyle name="Обычный 5 2 14 4 4" xfId="18185"/>
    <cellStyle name="Обычный 5 2 14 4 4 2" xfId="18186"/>
    <cellStyle name="Обычный 5 2 14 4 5" xfId="18187"/>
    <cellStyle name="Обычный 5 2 14 4 5 2" xfId="18188"/>
    <cellStyle name="Обычный 5 2 14 4 6" xfId="18189"/>
    <cellStyle name="Обычный 5 2 14 5" xfId="18190"/>
    <cellStyle name="Обычный 5 2 14 5 2" xfId="18191"/>
    <cellStyle name="Обычный 5 2 14 5 2 2" xfId="18192"/>
    <cellStyle name="Обычный 5 2 14 5 3" xfId="18193"/>
    <cellStyle name="Обычный 5 2 14 5 3 2" xfId="18194"/>
    <cellStyle name="Обычный 5 2 14 5 4" xfId="18195"/>
    <cellStyle name="Обычный 5 2 14 5 4 2" xfId="18196"/>
    <cellStyle name="Обычный 5 2 14 5 5" xfId="18197"/>
    <cellStyle name="Обычный 5 2 14 6" xfId="18198"/>
    <cellStyle name="Обычный 5 2 14 6 2" xfId="18199"/>
    <cellStyle name="Обычный 5 2 14 7" xfId="18200"/>
    <cellStyle name="Обычный 5 2 14 7 2" xfId="18201"/>
    <cellStyle name="Обычный 5 2 14 8" xfId="18202"/>
    <cellStyle name="Обычный 5 2 14 8 2" xfId="18203"/>
    <cellStyle name="Обычный 5 2 14 9" xfId="18204"/>
    <cellStyle name="Обычный 5 2 14 9 2" xfId="18205"/>
    <cellStyle name="Обычный 5 2 15" xfId="18206"/>
    <cellStyle name="Обычный 5 2 15 10" xfId="18207"/>
    <cellStyle name="Обычный 5 2 15 10 2" xfId="18208"/>
    <cellStyle name="Обычный 5 2 15 11" xfId="18209"/>
    <cellStyle name="Обычный 5 2 15 11 2" xfId="18210"/>
    <cellStyle name="Обычный 5 2 15 12" xfId="18211"/>
    <cellStyle name="Обычный 5 2 15 2" xfId="18212"/>
    <cellStyle name="Обычный 5 2 15 2 10" xfId="18213"/>
    <cellStyle name="Обычный 5 2 15 2 10 2" xfId="18214"/>
    <cellStyle name="Обычный 5 2 15 2 11" xfId="18215"/>
    <cellStyle name="Обычный 5 2 15 2 2" xfId="18216"/>
    <cellStyle name="Обычный 5 2 15 2 2 10" xfId="18217"/>
    <cellStyle name="Обычный 5 2 15 2 2 2" xfId="18218"/>
    <cellStyle name="Обычный 5 2 15 2 2 2 2" xfId="18219"/>
    <cellStyle name="Обычный 5 2 15 2 2 2 2 2" xfId="18220"/>
    <cellStyle name="Обычный 5 2 15 2 2 2 3" xfId="18221"/>
    <cellStyle name="Обычный 5 2 15 2 2 2 3 2" xfId="18222"/>
    <cellStyle name="Обычный 5 2 15 2 2 2 4" xfId="18223"/>
    <cellStyle name="Обычный 5 2 15 2 2 2 4 2" xfId="18224"/>
    <cellStyle name="Обычный 5 2 15 2 2 2 5" xfId="18225"/>
    <cellStyle name="Обычный 5 2 15 2 2 2 5 2" xfId="18226"/>
    <cellStyle name="Обычный 5 2 15 2 2 2 6" xfId="18227"/>
    <cellStyle name="Обычный 5 2 15 2 2 3" xfId="18228"/>
    <cellStyle name="Обычный 5 2 15 2 2 3 2" xfId="18229"/>
    <cellStyle name="Обычный 5 2 15 2 2 3 2 2" xfId="18230"/>
    <cellStyle name="Обычный 5 2 15 2 2 3 3" xfId="18231"/>
    <cellStyle name="Обычный 5 2 15 2 2 3 3 2" xfId="18232"/>
    <cellStyle name="Обычный 5 2 15 2 2 3 4" xfId="18233"/>
    <cellStyle name="Обычный 5 2 15 2 2 3 4 2" xfId="18234"/>
    <cellStyle name="Обычный 5 2 15 2 2 3 5" xfId="18235"/>
    <cellStyle name="Обычный 5 2 15 2 2 4" xfId="18236"/>
    <cellStyle name="Обычный 5 2 15 2 2 4 2" xfId="18237"/>
    <cellStyle name="Обычный 5 2 15 2 2 5" xfId="18238"/>
    <cellStyle name="Обычный 5 2 15 2 2 5 2" xfId="18239"/>
    <cellStyle name="Обычный 5 2 15 2 2 6" xfId="18240"/>
    <cellStyle name="Обычный 5 2 15 2 2 6 2" xfId="18241"/>
    <cellStyle name="Обычный 5 2 15 2 2 7" xfId="18242"/>
    <cellStyle name="Обычный 5 2 15 2 2 7 2" xfId="18243"/>
    <cellStyle name="Обычный 5 2 15 2 2 8" xfId="18244"/>
    <cellStyle name="Обычный 5 2 15 2 2 8 2" xfId="18245"/>
    <cellStyle name="Обычный 5 2 15 2 2 9" xfId="18246"/>
    <cellStyle name="Обычный 5 2 15 2 2 9 2" xfId="18247"/>
    <cellStyle name="Обычный 5 2 15 2 3" xfId="18248"/>
    <cellStyle name="Обычный 5 2 15 2 3 2" xfId="18249"/>
    <cellStyle name="Обычный 5 2 15 2 3 2 2" xfId="18250"/>
    <cellStyle name="Обычный 5 2 15 2 3 3" xfId="18251"/>
    <cellStyle name="Обычный 5 2 15 2 3 3 2" xfId="18252"/>
    <cellStyle name="Обычный 5 2 15 2 3 4" xfId="18253"/>
    <cellStyle name="Обычный 5 2 15 2 3 4 2" xfId="18254"/>
    <cellStyle name="Обычный 5 2 15 2 3 5" xfId="18255"/>
    <cellStyle name="Обычный 5 2 15 2 3 5 2" xfId="18256"/>
    <cellStyle name="Обычный 5 2 15 2 3 6" xfId="18257"/>
    <cellStyle name="Обычный 5 2 15 2 4" xfId="18258"/>
    <cellStyle name="Обычный 5 2 15 2 4 2" xfId="18259"/>
    <cellStyle name="Обычный 5 2 15 2 4 2 2" xfId="18260"/>
    <cellStyle name="Обычный 5 2 15 2 4 3" xfId="18261"/>
    <cellStyle name="Обычный 5 2 15 2 4 3 2" xfId="18262"/>
    <cellStyle name="Обычный 5 2 15 2 4 4" xfId="18263"/>
    <cellStyle name="Обычный 5 2 15 2 4 4 2" xfId="18264"/>
    <cellStyle name="Обычный 5 2 15 2 4 5" xfId="18265"/>
    <cellStyle name="Обычный 5 2 15 2 5" xfId="18266"/>
    <cellStyle name="Обычный 5 2 15 2 5 2" xfId="18267"/>
    <cellStyle name="Обычный 5 2 15 2 6" xfId="18268"/>
    <cellStyle name="Обычный 5 2 15 2 6 2" xfId="18269"/>
    <cellStyle name="Обычный 5 2 15 2 7" xfId="18270"/>
    <cellStyle name="Обычный 5 2 15 2 7 2" xfId="18271"/>
    <cellStyle name="Обычный 5 2 15 2 8" xfId="18272"/>
    <cellStyle name="Обычный 5 2 15 2 8 2" xfId="18273"/>
    <cellStyle name="Обычный 5 2 15 2 9" xfId="18274"/>
    <cellStyle name="Обычный 5 2 15 2 9 2" xfId="18275"/>
    <cellStyle name="Обычный 5 2 15 3" xfId="18276"/>
    <cellStyle name="Обычный 5 2 15 3 10" xfId="18277"/>
    <cellStyle name="Обычный 5 2 15 3 2" xfId="18278"/>
    <cellStyle name="Обычный 5 2 15 3 2 2" xfId="18279"/>
    <cellStyle name="Обычный 5 2 15 3 2 2 2" xfId="18280"/>
    <cellStyle name="Обычный 5 2 15 3 2 3" xfId="18281"/>
    <cellStyle name="Обычный 5 2 15 3 2 3 2" xfId="18282"/>
    <cellStyle name="Обычный 5 2 15 3 2 4" xfId="18283"/>
    <cellStyle name="Обычный 5 2 15 3 2 4 2" xfId="18284"/>
    <cellStyle name="Обычный 5 2 15 3 2 5" xfId="18285"/>
    <cellStyle name="Обычный 5 2 15 3 2 5 2" xfId="18286"/>
    <cellStyle name="Обычный 5 2 15 3 2 6" xfId="18287"/>
    <cellStyle name="Обычный 5 2 15 3 3" xfId="18288"/>
    <cellStyle name="Обычный 5 2 15 3 3 2" xfId="18289"/>
    <cellStyle name="Обычный 5 2 15 3 3 2 2" xfId="18290"/>
    <cellStyle name="Обычный 5 2 15 3 3 3" xfId="18291"/>
    <cellStyle name="Обычный 5 2 15 3 3 3 2" xfId="18292"/>
    <cellStyle name="Обычный 5 2 15 3 3 4" xfId="18293"/>
    <cellStyle name="Обычный 5 2 15 3 3 4 2" xfId="18294"/>
    <cellStyle name="Обычный 5 2 15 3 3 5" xfId="18295"/>
    <cellStyle name="Обычный 5 2 15 3 4" xfId="18296"/>
    <cellStyle name="Обычный 5 2 15 3 4 2" xfId="18297"/>
    <cellStyle name="Обычный 5 2 15 3 5" xfId="18298"/>
    <cellStyle name="Обычный 5 2 15 3 5 2" xfId="18299"/>
    <cellStyle name="Обычный 5 2 15 3 6" xfId="18300"/>
    <cellStyle name="Обычный 5 2 15 3 6 2" xfId="18301"/>
    <cellStyle name="Обычный 5 2 15 3 7" xfId="18302"/>
    <cellStyle name="Обычный 5 2 15 3 7 2" xfId="18303"/>
    <cellStyle name="Обычный 5 2 15 3 8" xfId="18304"/>
    <cellStyle name="Обычный 5 2 15 3 8 2" xfId="18305"/>
    <cellStyle name="Обычный 5 2 15 3 9" xfId="18306"/>
    <cellStyle name="Обычный 5 2 15 3 9 2" xfId="18307"/>
    <cellStyle name="Обычный 5 2 15 4" xfId="18308"/>
    <cellStyle name="Обычный 5 2 15 4 2" xfId="18309"/>
    <cellStyle name="Обычный 5 2 15 4 2 2" xfId="18310"/>
    <cellStyle name="Обычный 5 2 15 4 3" xfId="18311"/>
    <cellStyle name="Обычный 5 2 15 4 3 2" xfId="18312"/>
    <cellStyle name="Обычный 5 2 15 4 4" xfId="18313"/>
    <cellStyle name="Обычный 5 2 15 4 4 2" xfId="18314"/>
    <cellStyle name="Обычный 5 2 15 4 5" xfId="18315"/>
    <cellStyle name="Обычный 5 2 15 4 5 2" xfId="18316"/>
    <cellStyle name="Обычный 5 2 15 4 6" xfId="18317"/>
    <cellStyle name="Обычный 5 2 15 5" xfId="18318"/>
    <cellStyle name="Обычный 5 2 15 5 2" xfId="18319"/>
    <cellStyle name="Обычный 5 2 15 5 2 2" xfId="18320"/>
    <cellStyle name="Обычный 5 2 15 5 3" xfId="18321"/>
    <cellStyle name="Обычный 5 2 15 5 3 2" xfId="18322"/>
    <cellStyle name="Обычный 5 2 15 5 4" xfId="18323"/>
    <cellStyle name="Обычный 5 2 15 5 4 2" xfId="18324"/>
    <cellStyle name="Обычный 5 2 15 5 5" xfId="18325"/>
    <cellStyle name="Обычный 5 2 15 6" xfId="18326"/>
    <cellStyle name="Обычный 5 2 15 6 2" xfId="18327"/>
    <cellStyle name="Обычный 5 2 15 7" xfId="18328"/>
    <cellStyle name="Обычный 5 2 15 7 2" xfId="18329"/>
    <cellStyle name="Обычный 5 2 15 8" xfId="18330"/>
    <cellStyle name="Обычный 5 2 15 8 2" xfId="18331"/>
    <cellStyle name="Обычный 5 2 15 9" xfId="18332"/>
    <cellStyle name="Обычный 5 2 15 9 2" xfId="18333"/>
    <cellStyle name="Обычный 5 2 16" xfId="18334"/>
    <cellStyle name="Обычный 5 2 16 10" xfId="18335"/>
    <cellStyle name="Обычный 5 2 16 10 2" xfId="18336"/>
    <cellStyle name="Обычный 5 2 16 11" xfId="18337"/>
    <cellStyle name="Обычный 5 2 16 11 2" xfId="18338"/>
    <cellStyle name="Обычный 5 2 16 12" xfId="18339"/>
    <cellStyle name="Обычный 5 2 16 2" xfId="18340"/>
    <cellStyle name="Обычный 5 2 16 2 10" xfId="18341"/>
    <cellStyle name="Обычный 5 2 16 2 10 2" xfId="18342"/>
    <cellStyle name="Обычный 5 2 16 2 11" xfId="18343"/>
    <cellStyle name="Обычный 5 2 16 2 2" xfId="18344"/>
    <cellStyle name="Обычный 5 2 16 2 2 10" xfId="18345"/>
    <cellStyle name="Обычный 5 2 16 2 2 2" xfId="18346"/>
    <cellStyle name="Обычный 5 2 16 2 2 2 2" xfId="18347"/>
    <cellStyle name="Обычный 5 2 16 2 2 2 2 2" xfId="18348"/>
    <cellStyle name="Обычный 5 2 16 2 2 2 3" xfId="18349"/>
    <cellStyle name="Обычный 5 2 16 2 2 2 3 2" xfId="18350"/>
    <cellStyle name="Обычный 5 2 16 2 2 2 4" xfId="18351"/>
    <cellStyle name="Обычный 5 2 16 2 2 2 4 2" xfId="18352"/>
    <cellStyle name="Обычный 5 2 16 2 2 2 5" xfId="18353"/>
    <cellStyle name="Обычный 5 2 16 2 2 2 5 2" xfId="18354"/>
    <cellStyle name="Обычный 5 2 16 2 2 2 6" xfId="18355"/>
    <cellStyle name="Обычный 5 2 16 2 2 3" xfId="18356"/>
    <cellStyle name="Обычный 5 2 16 2 2 3 2" xfId="18357"/>
    <cellStyle name="Обычный 5 2 16 2 2 3 2 2" xfId="18358"/>
    <cellStyle name="Обычный 5 2 16 2 2 3 3" xfId="18359"/>
    <cellStyle name="Обычный 5 2 16 2 2 3 3 2" xfId="18360"/>
    <cellStyle name="Обычный 5 2 16 2 2 3 4" xfId="18361"/>
    <cellStyle name="Обычный 5 2 16 2 2 3 4 2" xfId="18362"/>
    <cellStyle name="Обычный 5 2 16 2 2 3 5" xfId="18363"/>
    <cellStyle name="Обычный 5 2 16 2 2 4" xfId="18364"/>
    <cellStyle name="Обычный 5 2 16 2 2 4 2" xfId="18365"/>
    <cellStyle name="Обычный 5 2 16 2 2 5" xfId="18366"/>
    <cellStyle name="Обычный 5 2 16 2 2 5 2" xfId="18367"/>
    <cellStyle name="Обычный 5 2 16 2 2 6" xfId="18368"/>
    <cellStyle name="Обычный 5 2 16 2 2 6 2" xfId="18369"/>
    <cellStyle name="Обычный 5 2 16 2 2 7" xfId="18370"/>
    <cellStyle name="Обычный 5 2 16 2 2 7 2" xfId="18371"/>
    <cellStyle name="Обычный 5 2 16 2 2 8" xfId="18372"/>
    <cellStyle name="Обычный 5 2 16 2 2 8 2" xfId="18373"/>
    <cellStyle name="Обычный 5 2 16 2 2 9" xfId="18374"/>
    <cellStyle name="Обычный 5 2 16 2 2 9 2" xfId="18375"/>
    <cellStyle name="Обычный 5 2 16 2 3" xfId="18376"/>
    <cellStyle name="Обычный 5 2 16 2 3 2" xfId="18377"/>
    <cellStyle name="Обычный 5 2 16 2 3 2 2" xfId="18378"/>
    <cellStyle name="Обычный 5 2 16 2 3 3" xfId="18379"/>
    <cellStyle name="Обычный 5 2 16 2 3 3 2" xfId="18380"/>
    <cellStyle name="Обычный 5 2 16 2 3 4" xfId="18381"/>
    <cellStyle name="Обычный 5 2 16 2 3 4 2" xfId="18382"/>
    <cellStyle name="Обычный 5 2 16 2 3 5" xfId="18383"/>
    <cellStyle name="Обычный 5 2 16 2 3 5 2" xfId="18384"/>
    <cellStyle name="Обычный 5 2 16 2 3 6" xfId="18385"/>
    <cellStyle name="Обычный 5 2 16 2 4" xfId="18386"/>
    <cellStyle name="Обычный 5 2 16 2 4 2" xfId="18387"/>
    <cellStyle name="Обычный 5 2 16 2 4 2 2" xfId="18388"/>
    <cellStyle name="Обычный 5 2 16 2 4 3" xfId="18389"/>
    <cellStyle name="Обычный 5 2 16 2 4 3 2" xfId="18390"/>
    <cellStyle name="Обычный 5 2 16 2 4 4" xfId="18391"/>
    <cellStyle name="Обычный 5 2 16 2 4 4 2" xfId="18392"/>
    <cellStyle name="Обычный 5 2 16 2 4 5" xfId="18393"/>
    <cellStyle name="Обычный 5 2 16 2 5" xfId="18394"/>
    <cellStyle name="Обычный 5 2 16 2 5 2" xfId="18395"/>
    <cellStyle name="Обычный 5 2 16 2 6" xfId="18396"/>
    <cellStyle name="Обычный 5 2 16 2 6 2" xfId="18397"/>
    <cellStyle name="Обычный 5 2 16 2 7" xfId="18398"/>
    <cellStyle name="Обычный 5 2 16 2 7 2" xfId="18399"/>
    <cellStyle name="Обычный 5 2 16 2 8" xfId="18400"/>
    <cellStyle name="Обычный 5 2 16 2 8 2" xfId="18401"/>
    <cellStyle name="Обычный 5 2 16 2 9" xfId="18402"/>
    <cellStyle name="Обычный 5 2 16 2 9 2" xfId="18403"/>
    <cellStyle name="Обычный 5 2 16 3" xfId="18404"/>
    <cellStyle name="Обычный 5 2 16 3 10" xfId="18405"/>
    <cellStyle name="Обычный 5 2 16 3 2" xfId="18406"/>
    <cellStyle name="Обычный 5 2 16 3 2 2" xfId="18407"/>
    <cellStyle name="Обычный 5 2 16 3 2 2 2" xfId="18408"/>
    <cellStyle name="Обычный 5 2 16 3 2 3" xfId="18409"/>
    <cellStyle name="Обычный 5 2 16 3 2 3 2" xfId="18410"/>
    <cellStyle name="Обычный 5 2 16 3 2 4" xfId="18411"/>
    <cellStyle name="Обычный 5 2 16 3 2 4 2" xfId="18412"/>
    <cellStyle name="Обычный 5 2 16 3 2 5" xfId="18413"/>
    <cellStyle name="Обычный 5 2 16 3 2 5 2" xfId="18414"/>
    <cellStyle name="Обычный 5 2 16 3 2 6" xfId="18415"/>
    <cellStyle name="Обычный 5 2 16 3 3" xfId="18416"/>
    <cellStyle name="Обычный 5 2 16 3 3 2" xfId="18417"/>
    <cellStyle name="Обычный 5 2 16 3 3 2 2" xfId="18418"/>
    <cellStyle name="Обычный 5 2 16 3 3 3" xfId="18419"/>
    <cellStyle name="Обычный 5 2 16 3 3 3 2" xfId="18420"/>
    <cellStyle name="Обычный 5 2 16 3 3 4" xfId="18421"/>
    <cellStyle name="Обычный 5 2 16 3 3 4 2" xfId="18422"/>
    <cellStyle name="Обычный 5 2 16 3 3 5" xfId="18423"/>
    <cellStyle name="Обычный 5 2 16 3 4" xfId="18424"/>
    <cellStyle name="Обычный 5 2 16 3 4 2" xfId="18425"/>
    <cellStyle name="Обычный 5 2 16 3 5" xfId="18426"/>
    <cellStyle name="Обычный 5 2 16 3 5 2" xfId="18427"/>
    <cellStyle name="Обычный 5 2 16 3 6" xfId="18428"/>
    <cellStyle name="Обычный 5 2 16 3 6 2" xfId="18429"/>
    <cellStyle name="Обычный 5 2 16 3 7" xfId="18430"/>
    <cellStyle name="Обычный 5 2 16 3 7 2" xfId="18431"/>
    <cellStyle name="Обычный 5 2 16 3 8" xfId="18432"/>
    <cellStyle name="Обычный 5 2 16 3 8 2" xfId="18433"/>
    <cellStyle name="Обычный 5 2 16 3 9" xfId="18434"/>
    <cellStyle name="Обычный 5 2 16 3 9 2" xfId="18435"/>
    <cellStyle name="Обычный 5 2 16 4" xfId="18436"/>
    <cellStyle name="Обычный 5 2 16 4 2" xfId="18437"/>
    <cellStyle name="Обычный 5 2 16 4 2 2" xfId="18438"/>
    <cellStyle name="Обычный 5 2 16 4 3" xfId="18439"/>
    <cellStyle name="Обычный 5 2 16 4 3 2" xfId="18440"/>
    <cellStyle name="Обычный 5 2 16 4 4" xfId="18441"/>
    <cellStyle name="Обычный 5 2 16 4 4 2" xfId="18442"/>
    <cellStyle name="Обычный 5 2 16 4 5" xfId="18443"/>
    <cellStyle name="Обычный 5 2 16 4 5 2" xfId="18444"/>
    <cellStyle name="Обычный 5 2 16 4 6" xfId="18445"/>
    <cellStyle name="Обычный 5 2 16 5" xfId="18446"/>
    <cellStyle name="Обычный 5 2 16 5 2" xfId="18447"/>
    <cellStyle name="Обычный 5 2 16 5 2 2" xfId="18448"/>
    <cellStyle name="Обычный 5 2 16 5 3" xfId="18449"/>
    <cellStyle name="Обычный 5 2 16 5 3 2" xfId="18450"/>
    <cellStyle name="Обычный 5 2 16 5 4" xfId="18451"/>
    <cellStyle name="Обычный 5 2 16 5 4 2" xfId="18452"/>
    <cellStyle name="Обычный 5 2 16 5 5" xfId="18453"/>
    <cellStyle name="Обычный 5 2 16 6" xfId="18454"/>
    <cellStyle name="Обычный 5 2 16 6 2" xfId="18455"/>
    <cellStyle name="Обычный 5 2 16 7" xfId="18456"/>
    <cellStyle name="Обычный 5 2 16 7 2" xfId="18457"/>
    <cellStyle name="Обычный 5 2 16 8" xfId="18458"/>
    <cellStyle name="Обычный 5 2 16 8 2" xfId="18459"/>
    <cellStyle name="Обычный 5 2 16 9" xfId="18460"/>
    <cellStyle name="Обычный 5 2 16 9 2" xfId="18461"/>
    <cellStyle name="Обычный 5 2 17" xfId="18462"/>
    <cellStyle name="Обычный 5 2 17 10" xfId="18463"/>
    <cellStyle name="Обычный 5 2 17 10 2" xfId="18464"/>
    <cellStyle name="Обычный 5 2 17 11" xfId="18465"/>
    <cellStyle name="Обычный 5 2 17 11 2" xfId="18466"/>
    <cellStyle name="Обычный 5 2 17 12" xfId="18467"/>
    <cellStyle name="Обычный 5 2 17 2" xfId="18468"/>
    <cellStyle name="Обычный 5 2 17 2 10" xfId="18469"/>
    <cellStyle name="Обычный 5 2 17 2 10 2" xfId="18470"/>
    <cellStyle name="Обычный 5 2 17 2 11" xfId="18471"/>
    <cellStyle name="Обычный 5 2 17 2 2" xfId="18472"/>
    <cellStyle name="Обычный 5 2 17 2 2 10" xfId="18473"/>
    <cellStyle name="Обычный 5 2 17 2 2 2" xfId="18474"/>
    <cellStyle name="Обычный 5 2 17 2 2 2 2" xfId="18475"/>
    <cellStyle name="Обычный 5 2 17 2 2 2 2 2" xfId="18476"/>
    <cellStyle name="Обычный 5 2 17 2 2 2 3" xfId="18477"/>
    <cellStyle name="Обычный 5 2 17 2 2 2 3 2" xfId="18478"/>
    <cellStyle name="Обычный 5 2 17 2 2 2 4" xfId="18479"/>
    <cellStyle name="Обычный 5 2 17 2 2 2 4 2" xfId="18480"/>
    <cellStyle name="Обычный 5 2 17 2 2 2 5" xfId="18481"/>
    <cellStyle name="Обычный 5 2 17 2 2 2 5 2" xfId="18482"/>
    <cellStyle name="Обычный 5 2 17 2 2 2 6" xfId="18483"/>
    <cellStyle name="Обычный 5 2 17 2 2 3" xfId="18484"/>
    <cellStyle name="Обычный 5 2 17 2 2 3 2" xfId="18485"/>
    <cellStyle name="Обычный 5 2 17 2 2 3 2 2" xfId="18486"/>
    <cellStyle name="Обычный 5 2 17 2 2 3 3" xfId="18487"/>
    <cellStyle name="Обычный 5 2 17 2 2 3 3 2" xfId="18488"/>
    <cellStyle name="Обычный 5 2 17 2 2 3 4" xfId="18489"/>
    <cellStyle name="Обычный 5 2 17 2 2 3 4 2" xfId="18490"/>
    <cellStyle name="Обычный 5 2 17 2 2 3 5" xfId="18491"/>
    <cellStyle name="Обычный 5 2 17 2 2 4" xfId="18492"/>
    <cellStyle name="Обычный 5 2 17 2 2 4 2" xfId="18493"/>
    <cellStyle name="Обычный 5 2 17 2 2 5" xfId="18494"/>
    <cellStyle name="Обычный 5 2 17 2 2 5 2" xfId="18495"/>
    <cellStyle name="Обычный 5 2 17 2 2 6" xfId="18496"/>
    <cellStyle name="Обычный 5 2 17 2 2 6 2" xfId="18497"/>
    <cellStyle name="Обычный 5 2 17 2 2 7" xfId="18498"/>
    <cellStyle name="Обычный 5 2 17 2 2 7 2" xfId="18499"/>
    <cellStyle name="Обычный 5 2 17 2 2 8" xfId="18500"/>
    <cellStyle name="Обычный 5 2 17 2 2 8 2" xfId="18501"/>
    <cellStyle name="Обычный 5 2 17 2 2 9" xfId="18502"/>
    <cellStyle name="Обычный 5 2 17 2 2 9 2" xfId="18503"/>
    <cellStyle name="Обычный 5 2 17 2 3" xfId="18504"/>
    <cellStyle name="Обычный 5 2 17 2 3 2" xfId="18505"/>
    <cellStyle name="Обычный 5 2 17 2 3 2 2" xfId="18506"/>
    <cellStyle name="Обычный 5 2 17 2 3 3" xfId="18507"/>
    <cellStyle name="Обычный 5 2 17 2 3 3 2" xfId="18508"/>
    <cellStyle name="Обычный 5 2 17 2 3 4" xfId="18509"/>
    <cellStyle name="Обычный 5 2 17 2 3 4 2" xfId="18510"/>
    <cellStyle name="Обычный 5 2 17 2 3 5" xfId="18511"/>
    <cellStyle name="Обычный 5 2 17 2 3 5 2" xfId="18512"/>
    <cellStyle name="Обычный 5 2 17 2 3 6" xfId="18513"/>
    <cellStyle name="Обычный 5 2 17 2 4" xfId="18514"/>
    <cellStyle name="Обычный 5 2 17 2 4 2" xfId="18515"/>
    <cellStyle name="Обычный 5 2 17 2 4 2 2" xfId="18516"/>
    <cellStyle name="Обычный 5 2 17 2 4 3" xfId="18517"/>
    <cellStyle name="Обычный 5 2 17 2 4 3 2" xfId="18518"/>
    <cellStyle name="Обычный 5 2 17 2 4 4" xfId="18519"/>
    <cellStyle name="Обычный 5 2 17 2 4 4 2" xfId="18520"/>
    <cellStyle name="Обычный 5 2 17 2 4 5" xfId="18521"/>
    <cellStyle name="Обычный 5 2 17 2 5" xfId="18522"/>
    <cellStyle name="Обычный 5 2 17 2 5 2" xfId="18523"/>
    <cellStyle name="Обычный 5 2 17 2 6" xfId="18524"/>
    <cellStyle name="Обычный 5 2 17 2 6 2" xfId="18525"/>
    <cellStyle name="Обычный 5 2 17 2 7" xfId="18526"/>
    <cellStyle name="Обычный 5 2 17 2 7 2" xfId="18527"/>
    <cellStyle name="Обычный 5 2 17 2 8" xfId="18528"/>
    <cellStyle name="Обычный 5 2 17 2 8 2" xfId="18529"/>
    <cellStyle name="Обычный 5 2 17 2 9" xfId="18530"/>
    <cellStyle name="Обычный 5 2 17 2 9 2" xfId="18531"/>
    <cellStyle name="Обычный 5 2 17 3" xfId="18532"/>
    <cellStyle name="Обычный 5 2 17 3 10" xfId="18533"/>
    <cellStyle name="Обычный 5 2 17 3 2" xfId="18534"/>
    <cellStyle name="Обычный 5 2 17 3 2 2" xfId="18535"/>
    <cellStyle name="Обычный 5 2 17 3 2 2 2" xfId="18536"/>
    <cellStyle name="Обычный 5 2 17 3 2 3" xfId="18537"/>
    <cellStyle name="Обычный 5 2 17 3 2 3 2" xfId="18538"/>
    <cellStyle name="Обычный 5 2 17 3 2 4" xfId="18539"/>
    <cellStyle name="Обычный 5 2 17 3 2 4 2" xfId="18540"/>
    <cellStyle name="Обычный 5 2 17 3 2 5" xfId="18541"/>
    <cellStyle name="Обычный 5 2 17 3 2 5 2" xfId="18542"/>
    <cellStyle name="Обычный 5 2 17 3 2 6" xfId="18543"/>
    <cellStyle name="Обычный 5 2 17 3 3" xfId="18544"/>
    <cellStyle name="Обычный 5 2 17 3 3 2" xfId="18545"/>
    <cellStyle name="Обычный 5 2 17 3 3 2 2" xfId="18546"/>
    <cellStyle name="Обычный 5 2 17 3 3 3" xfId="18547"/>
    <cellStyle name="Обычный 5 2 17 3 3 3 2" xfId="18548"/>
    <cellStyle name="Обычный 5 2 17 3 3 4" xfId="18549"/>
    <cellStyle name="Обычный 5 2 17 3 3 4 2" xfId="18550"/>
    <cellStyle name="Обычный 5 2 17 3 3 5" xfId="18551"/>
    <cellStyle name="Обычный 5 2 17 3 4" xfId="18552"/>
    <cellStyle name="Обычный 5 2 17 3 4 2" xfId="18553"/>
    <cellStyle name="Обычный 5 2 17 3 5" xfId="18554"/>
    <cellStyle name="Обычный 5 2 17 3 5 2" xfId="18555"/>
    <cellStyle name="Обычный 5 2 17 3 6" xfId="18556"/>
    <cellStyle name="Обычный 5 2 17 3 6 2" xfId="18557"/>
    <cellStyle name="Обычный 5 2 17 3 7" xfId="18558"/>
    <cellStyle name="Обычный 5 2 17 3 7 2" xfId="18559"/>
    <cellStyle name="Обычный 5 2 17 3 8" xfId="18560"/>
    <cellStyle name="Обычный 5 2 17 3 8 2" xfId="18561"/>
    <cellStyle name="Обычный 5 2 17 3 9" xfId="18562"/>
    <cellStyle name="Обычный 5 2 17 3 9 2" xfId="18563"/>
    <cellStyle name="Обычный 5 2 17 4" xfId="18564"/>
    <cellStyle name="Обычный 5 2 17 4 2" xfId="18565"/>
    <cellStyle name="Обычный 5 2 17 4 2 2" xfId="18566"/>
    <cellStyle name="Обычный 5 2 17 4 3" xfId="18567"/>
    <cellStyle name="Обычный 5 2 17 4 3 2" xfId="18568"/>
    <cellStyle name="Обычный 5 2 17 4 4" xfId="18569"/>
    <cellStyle name="Обычный 5 2 17 4 4 2" xfId="18570"/>
    <cellStyle name="Обычный 5 2 17 4 5" xfId="18571"/>
    <cellStyle name="Обычный 5 2 17 4 5 2" xfId="18572"/>
    <cellStyle name="Обычный 5 2 17 4 6" xfId="18573"/>
    <cellStyle name="Обычный 5 2 17 5" xfId="18574"/>
    <cellStyle name="Обычный 5 2 17 5 2" xfId="18575"/>
    <cellStyle name="Обычный 5 2 17 5 2 2" xfId="18576"/>
    <cellStyle name="Обычный 5 2 17 5 3" xfId="18577"/>
    <cellStyle name="Обычный 5 2 17 5 3 2" xfId="18578"/>
    <cellStyle name="Обычный 5 2 17 5 4" xfId="18579"/>
    <cellStyle name="Обычный 5 2 17 5 4 2" xfId="18580"/>
    <cellStyle name="Обычный 5 2 17 5 5" xfId="18581"/>
    <cellStyle name="Обычный 5 2 17 6" xfId="18582"/>
    <cellStyle name="Обычный 5 2 17 6 2" xfId="18583"/>
    <cellStyle name="Обычный 5 2 17 7" xfId="18584"/>
    <cellStyle name="Обычный 5 2 17 7 2" xfId="18585"/>
    <cellStyle name="Обычный 5 2 17 8" xfId="18586"/>
    <cellStyle name="Обычный 5 2 17 8 2" xfId="18587"/>
    <cellStyle name="Обычный 5 2 17 9" xfId="18588"/>
    <cellStyle name="Обычный 5 2 17 9 2" xfId="18589"/>
    <cellStyle name="Обычный 5 2 18" xfId="18590"/>
    <cellStyle name="Обычный 5 2 18 10" xfId="18591"/>
    <cellStyle name="Обычный 5 2 18 10 2" xfId="18592"/>
    <cellStyle name="Обычный 5 2 18 11" xfId="18593"/>
    <cellStyle name="Обычный 5 2 18 2" xfId="18594"/>
    <cellStyle name="Обычный 5 2 18 2 10" xfId="18595"/>
    <cellStyle name="Обычный 5 2 18 2 2" xfId="18596"/>
    <cellStyle name="Обычный 5 2 18 2 2 2" xfId="18597"/>
    <cellStyle name="Обычный 5 2 18 2 2 2 2" xfId="18598"/>
    <cellStyle name="Обычный 5 2 18 2 2 3" xfId="18599"/>
    <cellStyle name="Обычный 5 2 18 2 2 3 2" xfId="18600"/>
    <cellStyle name="Обычный 5 2 18 2 2 4" xfId="18601"/>
    <cellStyle name="Обычный 5 2 18 2 2 4 2" xfId="18602"/>
    <cellStyle name="Обычный 5 2 18 2 2 5" xfId="18603"/>
    <cellStyle name="Обычный 5 2 18 2 2 5 2" xfId="18604"/>
    <cellStyle name="Обычный 5 2 18 2 2 6" xfId="18605"/>
    <cellStyle name="Обычный 5 2 18 2 3" xfId="18606"/>
    <cellStyle name="Обычный 5 2 18 2 3 2" xfId="18607"/>
    <cellStyle name="Обычный 5 2 18 2 3 2 2" xfId="18608"/>
    <cellStyle name="Обычный 5 2 18 2 3 3" xfId="18609"/>
    <cellStyle name="Обычный 5 2 18 2 3 3 2" xfId="18610"/>
    <cellStyle name="Обычный 5 2 18 2 3 4" xfId="18611"/>
    <cellStyle name="Обычный 5 2 18 2 3 4 2" xfId="18612"/>
    <cellStyle name="Обычный 5 2 18 2 3 5" xfId="18613"/>
    <cellStyle name="Обычный 5 2 18 2 4" xfId="18614"/>
    <cellStyle name="Обычный 5 2 18 2 4 2" xfId="18615"/>
    <cellStyle name="Обычный 5 2 18 2 5" xfId="18616"/>
    <cellStyle name="Обычный 5 2 18 2 5 2" xfId="18617"/>
    <cellStyle name="Обычный 5 2 18 2 6" xfId="18618"/>
    <cellStyle name="Обычный 5 2 18 2 6 2" xfId="18619"/>
    <cellStyle name="Обычный 5 2 18 2 7" xfId="18620"/>
    <cellStyle name="Обычный 5 2 18 2 7 2" xfId="18621"/>
    <cellStyle name="Обычный 5 2 18 2 8" xfId="18622"/>
    <cellStyle name="Обычный 5 2 18 2 8 2" xfId="18623"/>
    <cellStyle name="Обычный 5 2 18 2 9" xfId="18624"/>
    <cellStyle name="Обычный 5 2 18 2 9 2" xfId="18625"/>
    <cellStyle name="Обычный 5 2 18 3" xfId="18626"/>
    <cellStyle name="Обычный 5 2 18 3 2" xfId="18627"/>
    <cellStyle name="Обычный 5 2 18 3 2 2" xfId="18628"/>
    <cellStyle name="Обычный 5 2 18 3 3" xfId="18629"/>
    <cellStyle name="Обычный 5 2 18 3 3 2" xfId="18630"/>
    <cellStyle name="Обычный 5 2 18 3 4" xfId="18631"/>
    <cellStyle name="Обычный 5 2 18 3 4 2" xfId="18632"/>
    <cellStyle name="Обычный 5 2 18 3 5" xfId="18633"/>
    <cellStyle name="Обычный 5 2 18 3 5 2" xfId="18634"/>
    <cellStyle name="Обычный 5 2 18 3 6" xfId="18635"/>
    <cellStyle name="Обычный 5 2 18 4" xfId="18636"/>
    <cellStyle name="Обычный 5 2 18 4 2" xfId="18637"/>
    <cellStyle name="Обычный 5 2 18 4 2 2" xfId="18638"/>
    <cellStyle name="Обычный 5 2 18 4 3" xfId="18639"/>
    <cellStyle name="Обычный 5 2 18 4 3 2" xfId="18640"/>
    <cellStyle name="Обычный 5 2 18 4 4" xfId="18641"/>
    <cellStyle name="Обычный 5 2 18 4 4 2" xfId="18642"/>
    <cellStyle name="Обычный 5 2 18 4 5" xfId="18643"/>
    <cellStyle name="Обычный 5 2 18 5" xfId="18644"/>
    <cellStyle name="Обычный 5 2 18 5 2" xfId="18645"/>
    <cellStyle name="Обычный 5 2 18 6" xfId="18646"/>
    <cellStyle name="Обычный 5 2 18 6 2" xfId="18647"/>
    <cellStyle name="Обычный 5 2 18 7" xfId="18648"/>
    <cellStyle name="Обычный 5 2 18 7 2" xfId="18649"/>
    <cellStyle name="Обычный 5 2 18 8" xfId="18650"/>
    <cellStyle name="Обычный 5 2 18 8 2" xfId="18651"/>
    <cellStyle name="Обычный 5 2 18 9" xfId="18652"/>
    <cellStyle name="Обычный 5 2 18 9 2" xfId="18653"/>
    <cellStyle name="Обычный 5 2 19" xfId="18654"/>
    <cellStyle name="Обычный 5 2 19 10" xfId="18655"/>
    <cellStyle name="Обычный 5 2 19 2" xfId="18656"/>
    <cellStyle name="Обычный 5 2 19 2 2" xfId="18657"/>
    <cellStyle name="Обычный 5 2 19 2 2 2" xfId="18658"/>
    <cellStyle name="Обычный 5 2 19 2 3" xfId="18659"/>
    <cellStyle name="Обычный 5 2 19 2 3 2" xfId="18660"/>
    <cellStyle name="Обычный 5 2 19 2 4" xfId="18661"/>
    <cellStyle name="Обычный 5 2 19 2 4 2" xfId="18662"/>
    <cellStyle name="Обычный 5 2 19 2 5" xfId="18663"/>
    <cellStyle name="Обычный 5 2 19 2 5 2" xfId="18664"/>
    <cellStyle name="Обычный 5 2 19 2 6" xfId="18665"/>
    <cellStyle name="Обычный 5 2 19 3" xfId="18666"/>
    <cellStyle name="Обычный 5 2 19 3 2" xfId="18667"/>
    <cellStyle name="Обычный 5 2 19 3 2 2" xfId="18668"/>
    <cellStyle name="Обычный 5 2 19 3 3" xfId="18669"/>
    <cellStyle name="Обычный 5 2 19 3 3 2" xfId="18670"/>
    <cellStyle name="Обычный 5 2 19 3 4" xfId="18671"/>
    <cellStyle name="Обычный 5 2 19 3 4 2" xfId="18672"/>
    <cellStyle name="Обычный 5 2 19 3 5" xfId="18673"/>
    <cellStyle name="Обычный 5 2 19 4" xfId="18674"/>
    <cellStyle name="Обычный 5 2 19 4 2" xfId="18675"/>
    <cellStyle name="Обычный 5 2 19 5" xfId="18676"/>
    <cellStyle name="Обычный 5 2 19 5 2" xfId="18677"/>
    <cellStyle name="Обычный 5 2 19 6" xfId="18678"/>
    <cellStyle name="Обычный 5 2 19 6 2" xfId="18679"/>
    <cellStyle name="Обычный 5 2 19 7" xfId="18680"/>
    <cellStyle name="Обычный 5 2 19 7 2" xfId="18681"/>
    <cellStyle name="Обычный 5 2 19 8" xfId="18682"/>
    <cellStyle name="Обычный 5 2 19 8 2" xfId="18683"/>
    <cellStyle name="Обычный 5 2 19 9" xfId="18684"/>
    <cellStyle name="Обычный 5 2 19 9 2" xfId="18685"/>
    <cellStyle name="Обычный 5 2 2" xfId="18686"/>
    <cellStyle name="Обычный 5 2 2 10" xfId="18687"/>
    <cellStyle name="Обычный 5 2 2 10 10" xfId="18688"/>
    <cellStyle name="Обычный 5 2 2 10 10 2" xfId="18689"/>
    <cellStyle name="Обычный 5 2 2 10 11" xfId="18690"/>
    <cellStyle name="Обычный 5 2 2 10 11 2" xfId="18691"/>
    <cellStyle name="Обычный 5 2 2 10 12" xfId="18692"/>
    <cellStyle name="Обычный 5 2 2 10 2" xfId="18693"/>
    <cellStyle name="Обычный 5 2 2 10 2 10" xfId="18694"/>
    <cellStyle name="Обычный 5 2 2 10 2 10 2" xfId="18695"/>
    <cellStyle name="Обычный 5 2 2 10 2 11" xfId="18696"/>
    <cellStyle name="Обычный 5 2 2 10 2 2" xfId="18697"/>
    <cellStyle name="Обычный 5 2 2 10 2 2 10" xfId="18698"/>
    <cellStyle name="Обычный 5 2 2 10 2 2 2" xfId="18699"/>
    <cellStyle name="Обычный 5 2 2 10 2 2 2 2" xfId="18700"/>
    <cellStyle name="Обычный 5 2 2 10 2 2 2 2 2" xfId="18701"/>
    <cellStyle name="Обычный 5 2 2 10 2 2 2 3" xfId="18702"/>
    <cellStyle name="Обычный 5 2 2 10 2 2 2 3 2" xfId="18703"/>
    <cellStyle name="Обычный 5 2 2 10 2 2 2 4" xfId="18704"/>
    <cellStyle name="Обычный 5 2 2 10 2 2 2 4 2" xfId="18705"/>
    <cellStyle name="Обычный 5 2 2 10 2 2 2 5" xfId="18706"/>
    <cellStyle name="Обычный 5 2 2 10 2 2 2 5 2" xfId="18707"/>
    <cellStyle name="Обычный 5 2 2 10 2 2 2 6" xfId="18708"/>
    <cellStyle name="Обычный 5 2 2 10 2 2 3" xfId="18709"/>
    <cellStyle name="Обычный 5 2 2 10 2 2 3 2" xfId="18710"/>
    <cellStyle name="Обычный 5 2 2 10 2 2 3 2 2" xfId="18711"/>
    <cellStyle name="Обычный 5 2 2 10 2 2 3 3" xfId="18712"/>
    <cellStyle name="Обычный 5 2 2 10 2 2 3 3 2" xfId="18713"/>
    <cellStyle name="Обычный 5 2 2 10 2 2 3 4" xfId="18714"/>
    <cellStyle name="Обычный 5 2 2 10 2 2 3 4 2" xfId="18715"/>
    <cellStyle name="Обычный 5 2 2 10 2 2 3 5" xfId="18716"/>
    <cellStyle name="Обычный 5 2 2 10 2 2 4" xfId="18717"/>
    <cellStyle name="Обычный 5 2 2 10 2 2 4 2" xfId="18718"/>
    <cellStyle name="Обычный 5 2 2 10 2 2 5" xfId="18719"/>
    <cellStyle name="Обычный 5 2 2 10 2 2 5 2" xfId="18720"/>
    <cellStyle name="Обычный 5 2 2 10 2 2 6" xfId="18721"/>
    <cellStyle name="Обычный 5 2 2 10 2 2 6 2" xfId="18722"/>
    <cellStyle name="Обычный 5 2 2 10 2 2 7" xfId="18723"/>
    <cellStyle name="Обычный 5 2 2 10 2 2 7 2" xfId="18724"/>
    <cellStyle name="Обычный 5 2 2 10 2 2 8" xfId="18725"/>
    <cellStyle name="Обычный 5 2 2 10 2 2 8 2" xfId="18726"/>
    <cellStyle name="Обычный 5 2 2 10 2 2 9" xfId="18727"/>
    <cellStyle name="Обычный 5 2 2 10 2 2 9 2" xfId="18728"/>
    <cellStyle name="Обычный 5 2 2 10 2 3" xfId="18729"/>
    <cellStyle name="Обычный 5 2 2 10 2 3 2" xfId="18730"/>
    <cellStyle name="Обычный 5 2 2 10 2 3 2 2" xfId="18731"/>
    <cellStyle name="Обычный 5 2 2 10 2 3 3" xfId="18732"/>
    <cellStyle name="Обычный 5 2 2 10 2 3 3 2" xfId="18733"/>
    <cellStyle name="Обычный 5 2 2 10 2 3 4" xfId="18734"/>
    <cellStyle name="Обычный 5 2 2 10 2 3 4 2" xfId="18735"/>
    <cellStyle name="Обычный 5 2 2 10 2 3 5" xfId="18736"/>
    <cellStyle name="Обычный 5 2 2 10 2 3 5 2" xfId="18737"/>
    <cellStyle name="Обычный 5 2 2 10 2 3 6" xfId="18738"/>
    <cellStyle name="Обычный 5 2 2 10 2 4" xfId="18739"/>
    <cellStyle name="Обычный 5 2 2 10 2 4 2" xfId="18740"/>
    <cellStyle name="Обычный 5 2 2 10 2 4 2 2" xfId="18741"/>
    <cellStyle name="Обычный 5 2 2 10 2 4 3" xfId="18742"/>
    <cellStyle name="Обычный 5 2 2 10 2 4 3 2" xfId="18743"/>
    <cellStyle name="Обычный 5 2 2 10 2 4 4" xfId="18744"/>
    <cellStyle name="Обычный 5 2 2 10 2 4 4 2" xfId="18745"/>
    <cellStyle name="Обычный 5 2 2 10 2 4 5" xfId="18746"/>
    <cellStyle name="Обычный 5 2 2 10 2 5" xfId="18747"/>
    <cellStyle name="Обычный 5 2 2 10 2 5 2" xfId="18748"/>
    <cellStyle name="Обычный 5 2 2 10 2 6" xfId="18749"/>
    <cellStyle name="Обычный 5 2 2 10 2 6 2" xfId="18750"/>
    <cellStyle name="Обычный 5 2 2 10 2 7" xfId="18751"/>
    <cellStyle name="Обычный 5 2 2 10 2 7 2" xfId="18752"/>
    <cellStyle name="Обычный 5 2 2 10 2 8" xfId="18753"/>
    <cellStyle name="Обычный 5 2 2 10 2 8 2" xfId="18754"/>
    <cellStyle name="Обычный 5 2 2 10 2 9" xfId="18755"/>
    <cellStyle name="Обычный 5 2 2 10 2 9 2" xfId="18756"/>
    <cellStyle name="Обычный 5 2 2 10 3" xfId="18757"/>
    <cellStyle name="Обычный 5 2 2 10 3 10" xfId="18758"/>
    <cellStyle name="Обычный 5 2 2 10 3 2" xfId="18759"/>
    <cellStyle name="Обычный 5 2 2 10 3 2 2" xfId="18760"/>
    <cellStyle name="Обычный 5 2 2 10 3 2 2 2" xfId="18761"/>
    <cellStyle name="Обычный 5 2 2 10 3 2 3" xfId="18762"/>
    <cellStyle name="Обычный 5 2 2 10 3 2 3 2" xfId="18763"/>
    <cellStyle name="Обычный 5 2 2 10 3 2 4" xfId="18764"/>
    <cellStyle name="Обычный 5 2 2 10 3 2 4 2" xfId="18765"/>
    <cellStyle name="Обычный 5 2 2 10 3 2 5" xfId="18766"/>
    <cellStyle name="Обычный 5 2 2 10 3 2 5 2" xfId="18767"/>
    <cellStyle name="Обычный 5 2 2 10 3 2 6" xfId="18768"/>
    <cellStyle name="Обычный 5 2 2 10 3 3" xfId="18769"/>
    <cellStyle name="Обычный 5 2 2 10 3 3 2" xfId="18770"/>
    <cellStyle name="Обычный 5 2 2 10 3 3 2 2" xfId="18771"/>
    <cellStyle name="Обычный 5 2 2 10 3 3 3" xfId="18772"/>
    <cellStyle name="Обычный 5 2 2 10 3 3 3 2" xfId="18773"/>
    <cellStyle name="Обычный 5 2 2 10 3 3 4" xfId="18774"/>
    <cellStyle name="Обычный 5 2 2 10 3 3 4 2" xfId="18775"/>
    <cellStyle name="Обычный 5 2 2 10 3 3 5" xfId="18776"/>
    <cellStyle name="Обычный 5 2 2 10 3 4" xfId="18777"/>
    <cellStyle name="Обычный 5 2 2 10 3 4 2" xfId="18778"/>
    <cellStyle name="Обычный 5 2 2 10 3 5" xfId="18779"/>
    <cellStyle name="Обычный 5 2 2 10 3 5 2" xfId="18780"/>
    <cellStyle name="Обычный 5 2 2 10 3 6" xfId="18781"/>
    <cellStyle name="Обычный 5 2 2 10 3 6 2" xfId="18782"/>
    <cellStyle name="Обычный 5 2 2 10 3 7" xfId="18783"/>
    <cellStyle name="Обычный 5 2 2 10 3 7 2" xfId="18784"/>
    <cellStyle name="Обычный 5 2 2 10 3 8" xfId="18785"/>
    <cellStyle name="Обычный 5 2 2 10 3 8 2" xfId="18786"/>
    <cellStyle name="Обычный 5 2 2 10 3 9" xfId="18787"/>
    <cellStyle name="Обычный 5 2 2 10 3 9 2" xfId="18788"/>
    <cellStyle name="Обычный 5 2 2 10 4" xfId="18789"/>
    <cellStyle name="Обычный 5 2 2 10 4 2" xfId="18790"/>
    <cellStyle name="Обычный 5 2 2 10 4 2 2" xfId="18791"/>
    <cellStyle name="Обычный 5 2 2 10 4 3" xfId="18792"/>
    <cellStyle name="Обычный 5 2 2 10 4 3 2" xfId="18793"/>
    <cellStyle name="Обычный 5 2 2 10 4 4" xfId="18794"/>
    <cellStyle name="Обычный 5 2 2 10 4 4 2" xfId="18795"/>
    <cellStyle name="Обычный 5 2 2 10 4 5" xfId="18796"/>
    <cellStyle name="Обычный 5 2 2 10 4 5 2" xfId="18797"/>
    <cellStyle name="Обычный 5 2 2 10 4 6" xfId="18798"/>
    <cellStyle name="Обычный 5 2 2 10 5" xfId="18799"/>
    <cellStyle name="Обычный 5 2 2 10 5 2" xfId="18800"/>
    <cellStyle name="Обычный 5 2 2 10 5 2 2" xfId="18801"/>
    <cellStyle name="Обычный 5 2 2 10 5 3" xfId="18802"/>
    <cellStyle name="Обычный 5 2 2 10 5 3 2" xfId="18803"/>
    <cellStyle name="Обычный 5 2 2 10 5 4" xfId="18804"/>
    <cellStyle name="Обычный 5 2 2 10 5 4 2" xfId="18805"/>
    <cellStyle name="Обычный 5 2 2 10 5 5" xfId="18806"/>
    <cellStyle name="Обычный 5 2 2 10 6" xfId="18807"/>
    <cellStyle name="Обычный 5 2 2 10 6 2" xfId="18808"/>
    <cellStyle name="Обычный 5 2 2 10 7" xfId="18809"/>
    <cellStyle name="Обычный 5 2 2 10 7 2" xfId="18810"/>
    <cellStyle name="Обычный 5 2 2 10 8" xfId="18811"/>
    <cellStyle name="Обычный 5 2 2 10 8 2" xfId="18812"/>
    <cellStyle name="Обычный 5 2 2 10 9" xfId="18813"/>
    <cellStyle name="Обычный 5 2 2 10 9 2" xfId="18814"/>
    <cellStyle name="Обычный 5 2 2 11" xfId="18815"/>
    <cellStyle name="Обычный 5 2 2 11 10" xfId="18816"/>
    <cellStyle name="Обычный 5 2 2 11 10 2" xfId="18817"/>
    <cellStyle name="Обычный 5 2 2 11 11" xfId="18818"/>
    <cellStyle name="Обычный 5 2 2 11 11 2" xfId="18819"/>
    <cellStyle name="Обычный 5 2 2 11 12" xfId="18820"/>
    <cellStyle name="Обычный 5 2 2 11 2" xfId="18821"/>
    <cellStyle name="Обычный 5 2 2 11 2 10" xfId="18822"/>
    <cellStyle name="Обычный 5 2 2 11 2 10 2" xfId="18823"/>
    <cellStyle name="Обычный 5 2 2 11 2 11" xfId="18824"/>
    <cellStyle name="Обычный 5 2 2 11 2 2" xfId="18825"/>
    <cellStyle name="Обычный 5 2 2 11 2 2 10" xfId="18826"/>
    <cellStyle name="Обычный 5 2 2 11 2 2 2" xfId="18827"/>
    <cellStyle name="Обычный 5 2 2 11 2 2 2 2" xfId="18828"/>
    <cellStyle name="Обычный 5 2 2 11 2 2 2 2 2" xfId="18829"/>
    <cellStyle name="Обычный 5 2 2 11 2 2 2 3" xfId="18830"/>
    <cellStyle name="Обычный 5 2 2 11 2 2 2 3 2" xfId="18831"/>
    <cellStyle name="Обычный 5 2 2 11 2 2 2 4" xfId="18832"/>
    <cellStyle name="Обычный 5 2 2 11 2 2 2 4 2" xfId="18833"/>
    <cellStyle name="Обычный 5 2 2 11 2 2 2 5" xfId="18834"/>
    <cellStyle name="Обычный 5 2 2 11 2 2 2 5 2" xfId="18835"/>
    <cellStyle name="Обычный 5 2 2 11 2 2 2 6" xfId="18836"/>
    <cellStyle name="Обычный 5 2 2 11 2 2 3" xfId="18837"/>
    <cellStyle name="Обычный 5 2 2 11 2 2 3 2" xfId="18838"/>
    <cellStyle name="Обычный 5 2 2 11 2 2 3 2 2" xfId="18839"/>
    <cellStyle name="Обычный 5 2 2 11 2 2 3 3" xfId="18840"/>
    <cellStyle name="Обычный 5 2 2 11 2 2 3 3 2" xfId="18841"/>
    <cellStyle name="Обычный 5 2 2 11 2 2 3 4" xfId="18842"/>
    <cellStyle name="Обычный 5 2 2 11 2 2 3 4 2" xfId="18843"/>
    <cellStyle name="Обычный 5 2 2 11 2 2 3 5" xfId="18844"/>
    <cellStyle name="Обычный 5 2 2 11 2 2 4" xfId="18845"/>
    <cellStyle name="Обычный 5 2 2 11 2 2 4 2" xfId="18846"/>
    <cellStyle name="Обычный 5 2 2 11 2 2 5" xfId="18847"/>
    <cellStyle name="Обычный 5 2 2 11 2 2 5 2" xfId="18848"/>
    <cellStyle name="Обычный 5 2 2 11 2 2 6" xfId="18849"/>
    <cellStyle name="Обычный 5 2 2 11 2 2 6 2" xfId="18850"/>
    <cellStyle name="Обычный 5 2 2 11 2 2 7" xfId="18851"/>
    <cellStyle name="Обычный 5 2 2 11 2 2 7 2" xfId="18852"/>
    <cellStyle name="Обычный 5 2 2 11 2 2 8" xfId="18853"/>
    <cellStyle name="Обычный 5 2 2 11 2 2 8 2" xfId="18854"/>
    <cellStyle name="Обычный 5 2 2 11 2 2 9" xfId="18855"/>
    <cellStyle name="Обычный 5 2 2 11 2 2 9 2" xfId="18856"/>
    <cellStyle name="Обычный 5 2 2 11 2 3" xfId="18857"/>
    <cellStyle name="Обычный 5 2 2 11 2 3 2" xfId="18858"/>
    <cellStyle name="Обычный 5 2 2 11 2 3 2 2" xfId="18859"/>
    <cellStyle name="Обычный 5 2 2 11 2 3 3" xfId="18860"/>
    <cellStyle name="Обычный 5 2 2 11 2 3 3 2" xfId="18861"/>
    <cellStyle name="Обычный 5 2 2 11 2 3 4" xfId="18862"/>
    <cellStyle name="Обычный 5 2 2 11 2 3 4 2" xfId="18863"/>
    <cellStyle name="Обычный 5 2 2 11 2 3 5" xfId="18864"/>
    <cellStyle name="Обычный 5 2 2 11 2 3 5 2" xfId="18865"/>
    <cellStyle name="Обычный 5 2 2 11 2 3 6" xfId="18866"/>
    <cellStyle name="Обычный 5 2 2 11 2 4" xfId="18867"/>
    <cellStyle name="Обычный 5 2 2 11 2 4 2" xfId="18868"/>
    <cellStyle name="Обычный 5 2 2 11 2 4 2 2" xfId="18869"/>
    <cellStyle name="Обычный 5 2 2 11 2 4 3" xfId="18870"/>
    <cellStyle name="Обычный 5 2 2 11 2 4 3 2" xfId="18871"/>
    <cellStyle name="Обычный 5 2 2 11 2 4 4" xfId="18872"/>
    <cellStyle name="Обычный 5 2 2 11 2 4 4 2" xfId="18873"/>
    <cellStyle name="Обычный 5 2 2 11 2 4 5" xfId="18874"/>
    <cellStyle name="Обычный 5 2 2 11 2 5" xfId="18875"/>
    <cellStyle name="Обычный 5 2 2 11 2 5 2" xfId="18876"/>
    <cellStyle name="Обычный 5 2 2 11 2 6" xfId="18877"/>
    <cellStyle name="Обычный 5 2 2 11 2 6 2" xfId="18878"/>
    <cellStyle name="Обычный 5 2 2 11 2 7" xfId="18879"/>
    <cellStyle name="Обычный 5 2 2 11 2 7 2" xfId="18880"/>
    <cellStyle name="Обычный 5 2 2 11 2 8" xfId="18881"/>
    <cellStyle name="Обычный 5 2 2 11 2 8 2" xfId="18882"/>
    <cellStyle name="Обычный 5 2 2 11 2 9" xfId="18883"/>
    <cellStyle name="Обычный 5 2 2 11 2 9 2" xfId="18884"/>
    <cellStyle name="Обычный 5 2 2 11 3" xfId="18885"/>
    <cellStyle name="Обычный 5 2 2 11 3 10" xfId="18886"/>
    <cellStyle name="Обычный 5 2 2 11 3 2" xfId="18887"/>
    <cellStyle name="Обычный 5 2 2 11 3 2 2" xfId="18888"/>
    <cellStyle name="Обычный 5 2 2 11 3 2 2 2" xfId="18889"/>
    <cellStyle name="Обычный 5 2 2 11 3 2 3" xfId="18890"/>
    <cellStyle name="Обычный 5 2 2 11 3 2 3 2" xfId="18891"/>
    <cellStyle name="Обычный 5 2 2 11 3 2 4" xfId="18892"/>
    <cellStyle name="Обычный 5 2 2 11 3 2 4 2" xfId="18893"/>
    <cellStyle name="Обычный 5 2 2 11 3 2 5" xfId="18894"/>
    <cellStyle name="Обычный 5 2 2 11 3 2 5 2" xfId="18895"/>
    <cellStyle name="Обычный 5 2 2 11 3 2 6" xfId="18896"/>
    <cellStyle name="Обычный 5 2 2 11 3 3" xfId="18897"/>
    <cellStyle name="Обычный 5 2 2 11 3 3 2" xfId="18898"/>
    <cellStyle name="Обычный 5 2 2 11 3 3 2 2" xfId="18899"/>
    <cellStyle name="Обычный 5 2 2 11 3 3 3" xfId="18900"/>
    <cellStyle name="Обычный 5 2 2 11 3 3 3 2" xfId="18901"/>
    <cellStyle name="Обычный 5 2 2 11 3 3 4" xfId="18902"/>
    <cellStyle name="Обычный 5 2 2 11 3 3 4 2" xfId="18903"/>
    <cellStyle name="Обычный 5 2 2 11 3 3 5" xfId="18904"/>
    <cellStyle name="Обычный 5 2 2 11 3 4" xfId="18905"/>
    <cellStyle name="Обычный 5 2 2 11 3 4 2" xfId="18906"/>
    <cellStyle name="Обычный 5 2 2 11 3 5" xfId="18907"/>
    <cellStyle name="Обычный 5 2 2 11 3 5 2" xfId="18908"/>
    <cellStyle name="Обычный 5 2 2 11 3 6" xfId="18909"/>
    <cellStyle name="Обычный 5 2 2 11 3 6 2" xfId="18910"/>
    <cellStyle name="Обычный 5 2 2 11 3 7" xfId="18911"/>
    <cellStyle name="Обычный 5 2 2 11 3 7 2" xfId="18912"/>
    <cellStyle name="Обычный 5 2 2 11 3 8" xfId="18913"/>
    <cellStyle name="Обычный 5 2 2 11 3 8 2" xfId="18914"/>
    <cellStyle name="Обычный 5 2 2 11 3 9" xfId="18915"/>
    <cellStyle name="Обычный 5 2 2 11 3 9 2" xfId="18916"/>
    <cellStyle name="Обычный 5 2 2 11 4" xfId="18917"/>
    <cellStyle name="Обычный 5 2 2 11 4 2" xfId="18918"/>
    <cellStyle name="Обычный 5 2 2 11 4 2 2" xfId="18919"/>
    <cellStyle name="Обычный 5 2 2 11 4 3" xfId="18920"/>
    <cellStyle name="Обычный 5 2 2 11 4 3 2" xfId="18921"/>
    <cellStyle name="Обычный 5 2 2 11 4 4" xfId="18922"/>
    <cellStyle name="Обычный 5 2 2 11 4 4 2" xfId="18923"/>
    <cellStyle name="Обычный 5 2 2 11 4 5" xfId="18924"/>
    <cellStyle name="Обычный 5 2 2 11 4 5 2" xfId="18925"/>
    <cellStyle name="Обычный 5 2 2 11 4 6" xfId="18926"/>
    <cellStyle name="Обычный 5 2 2 11 5" xfId="18927"/>
    <cellStyle name="Обычный 5 2 2 11 5 2" xfId="18928"/>
    <cellStyle name="Обычный 5 2 2 11 5 2 2" xfId="18929"/>
    <cellStyle name="Обычный 5 2 2 11 5 3" xfId="18930"/>
    <cellStyle name="Обычный 5 2 2 11 5 3 2" xfId="18931"/>
    <cellStyle name="Обычный 5 2 2 11 5 4" xfId="18932"/>
    <cellStyle name="Обычный 5 2 2 11 5 4 2" xfId="18933"/>
    <cellStyle name="Обычный 5 2 2 11 5 5" xfId="18934"/>
    <cellStyle name="Обычный 5 2 2 11 6" xfId="18935"/>
    <cellStyle name="Обычный 5 2 2 11 6 2" xfId="18936"/>
    <cellStyle name="Обычный 5 2 2 11 7" xfId="18937"/>
    <cellStyle name="Обычный 5 2 2 11 7 2" xfId="18938"/>
    <cellStyle name="Обычный 5 2 2 11 8" xfId="18939"/>
    <cellStyle name="Обычный 5 2 2 11 8 2" xfId="18940"/>
    <cellStyle name="Обычный 5 2 2 11 9" xfId="18941"/>
    <cellStyle name="Обычный 5 2 2 11 9 2" xfId="18942"/>
    <cellStyle name="Обычный 5 2 2 12" xfId="18943"/>
    <cellStyle name="Обычный 5 2 2 12 10" xfId="18944"/>
    <cellStyle name="Обычный 5 2 2 12 10 2" xfId="18945"/>
    <cellStyle name="Обычный 5 2 2 12 11" xfId="18946"/>
    <cellStyle name="Обычный 5 2 2 12 11 2" xfId="18947"/>
    <cellStyle name="Обычный 5 2 2 12 12" xfId="18948"/>
    <cellStyle name="Обычный 5 2 2 12 2" xfId="18949"/>
    <cellStyle name="Обычный 5 2 2 12 2 10" xfId="18950"/>
    <cellStyle name="Обычный 5 2 2 12 2 10 2" xfId="18951"/>
    <cellStyle name="Обычный 5 2 2 12 2 11" xfId="18952"/>
    <cellStyle name="Обычный 5 2 2 12 2 2" xfId="18953"/>
    <cellStyle name="Обычный 5 2 2 12 2 2 10" xfId="18954"/>
    <cellStyle name="Обычный 5 2 2 12 2 2 2" xfId="18955"/>
    <cellStyle name="Обычный 5 2 2 12 2 2 2 2" xfId="18956"/>
    <cellStyle name="Обычный 5 2 2 12 2 2 2 2 2" xfId="18957"/>
    <cellStyle name="Обычный 5 2 2 12 2 2 2 3" xfId="18958"/>
    <cellStyle name="Обычный 5 2 2 12 2 2 2 3 2" xfId="18959"/>
    <cellStyle name="Обычный 5 2 2 12 2 2 2 4" xfId="18960"/>
    <cellStyle name="Обычный 5 2 2 12 2 2 2 4 2" xfId="18961"/>
    <cellStyle name="Обычный 5 2 2 12 2 2 2 5" xfId="18962"/>
    <cellStyle name="Обычный 5 2 2 12 2 2 2 5 2" xfId="18963"/>
    <cellStyle name="Обычный 5 2 2 12 2 2 2 6" xfId="18964"/>
    <cellStyle name="Обычный 5 2 2 12 2 2 3" xfId="18965"/>
    <cellStyle name="Обычный 5 2 2 12 2 2 3 2" xfId="18966"/>
    <cellStyle name="Обычный 5 2 2 12 2 2 3 2 2" xfId="18967"/>
    <cellStyle name="Обычный 5 2 2 12 2 2 3 3" xfId="18968"/>
    <cellStyle name="Обычный 5 2 2 12 2 2 3 3 2" xfId="18969"/>
    <cellStyle name="Обычный 5 2 2 12 2 2 3 4" xfId="18970"/>
    <cellStyle name="Обычный 5 2 2 12 2 2 3 4 2" xfId="18971"/>
    <cellStyle name="Обычный 5 2 2 12 2 2 3 5" xfId="18972"/>
    <cellStyle name="Обычный 5 2 2 12 2 2 4" xfId="18973"/>
    <cellStyle name="Обычный 5 2 2 12 2 2 4 2" xfId="18974"/>
    <cellStyle name="Обычный 5 2 2 12 2 2 5" xfId="18975"/>
    <cellStyle name="Обычный 5 2 2 12 2 2 5 2" xfId="18976"/>
    <cellStyle name="Обычный 5 2 2 12 2 2 6" xfId="18977"/>
    <cellStyle name="Обычный 5 2 2 12 2 2 6 2" xfId="18978"/>
    <cellStyle name="Обычный 5 2 2 12 2 2 7" xfId="18979"/>
    <cellStyle name="Обычный 5 2 2 12 2 2 7 2" xfId="18980"/>
    <cellStyle name="Обычный 5 2 2 12 2 2 8" xfId="18981"/>
    <cellStyle name="Обычный 5 2 2 12 2 2 8 2" xfId="18982"/>
    <cellStyle name="Обычный 5 2 2 12 2 2 9" xfId="18983"/>
    <cellStyle name="Обычный 5 2 2 12 2 2 9 2" xfId="18984"/>
    <cellStyle name="Обычный 5 2 2 12 2 3" xfId="18985"/>
    <cellStyle name="Обычный 5 2 2 12 2 3 2" xfId="18986"/>
    <cellStyle name="Обычный 5 2 2 12 2 3 2 2" xfId="18987"/>
    <cellStyle name="Обычный 5 2 2 12 2 3 3" xfId="18988"/>
    <cellStyle name="Обычный 5 2 2 12 2 3 3 2" xfId="18989"/>
    <cellStyle name="Обычный 5 2 2 12 2 3 4" xfId="18990"/>
    <cellStyle name="Обычный 5 2 2 12 2 3 4 2" xfId="18991"/>
    <cellStyle name="Обычный 5 2 2 12 2 3 5" xfId="18992"/>
    <cellStyle name="Обычный 5 2 2 12 2 3 5 2" xfId="18993"/>
    <cellStyle name="Обычный 5 2 2 12 2 3 6" xfId="18994"/>
    <cellStyle name="Обычный 5 2 2 12 2 4" xfId="18995"/>
    <cellStyle name="Обычный 5 2 2 12 2 4 2" xfId="18996"/>
    <cellStyle name="Обычный 5 2 2 12 2 4 2 2" xfId="18997"/>
    <cellStyle name="Обычный 5 2 2 12 2 4 3" xfId="18998"/>
    <cellStyle name="Обычный 5 2 2 12 2 4 3 2" xfId="18999"/>
    <cellStyle name="Обычный 5 2 2 12 2 4 4" xfId="19000"/>
    <cellStyle name="Обычный 5 2 2 12 2 4 4 2" xfId="19001"/>
    <cellStyle name="Обычный 5 2 2 12 2 4 5" xfId="19002"/>
    <cellStyle name="Обычный 5 2 2 12 2 5" xfId="19003"/>
    <cellStyle name="Обычный 5 2 2 12 2 5 2" xfId="19004"/>
    <cellStyle name="Обычный 5 2 2 12 2 6" xfId="19005"/>
    <cellStyle name="Обычный 5 2 2 12 2 6 2" xfId="19006"/>
    <cellStyle name="Обычный 5 2 2 12 2 7" xfId="19007"/>
    <cellStyle name="Обычный 5 2 2 12 2 7 2" xfId="19008"/>
    <cellStyle name="Обычный 5 2 2 12 2 8" xfId="19009"/>
    <cellStyle name="Обычный 5 2 2 12 2 8 2" xfId="19010"/>
    <cellStyle name="Обычный 5 2 2 12 2 9" xfId="19011"/>
    <cellStyle name="Обычный 5 2 2 12 2 9 2" xfId="19012"/>
    <cellStyle name="Обычный 5 2 2 12 3" xfId="19013"/>
    <cellStyle name="Обычный 5 2 2 12 3 10" xfId="19014"/>
    <cellStyle name="Обычный 5 2 2 12 3 2" xfId="19015"/>
    <cellStyle name="Обычный 5 2 2 12 3 2 2" xfId="19016"/>
    <cellStyle name="Обычный 5 2 2 12 3 2 2 2" xfId="19017"/>
    <cellStyle name="Обычный 5 2 2 12 3 2 3" xfId="19018"/>
    <cellStyle name="Обычный 5 2 2 12 3 2 3 2" xfId="19019"/>
    <cellStyle name="Обычный 5 2 2 12 3 2 4" xfId="19020"/>
    <cellStyle name="Обычный 5 2 2 12 3 2 4 2" xfId="19021"/>
    <cellStyle name="Обычный 5 2 2 12 3 2 5" xfId="19022"/>
    <cellStyle name="Обычный 5 2 2 12 3 2 5 2" xfId="19023"/>
    <cellStyle name="Обычный 5 2 2 12 3 2 6" xfId="19024"/>
    <cellStyle name="Обычный 5 2 2 12 3 3" xfId="19025"/>
    <cellStyle name="Обычный 5 2 2 12 3 3 2" xfId="19026"/>
    <cellStyle name="Обычный 5 2 2 12 3 3 2 2" xfId="19027"/>
    <cellStyle name="Обычный 5 2 2 12 3 3 3" xfId="19028"/>
    <cellStyle name="Обычный 5 2 2 12 3 3 3 2" xfId="19029"/>
    <cellStyle name="Обычный 5 2 2 12 3 3 4" xfId="19030"/>
    <cellStyle name="Обычный 5 2 2 12 3 3 4 2" xfId="19031"/>
    <cellStyle name="Обычный 5 2 2 12 3 3 5" xfId="19032"/>
    <cellStyle name="Обычный 5 2 2 12 3 4" xfId="19033"/>
    <cellStyle name="Обычный 5 2 2 12 3 4 2" xfId="19034"/>
    <cellStyle name="Обычный 5 2 2 12 3 5" xfId="19035"/>
    <cellStyle name="Обычный 5 2 2 12 3 5 2" xfId="19036"/>
    <cellStyle name="Обычный 5 2 2 12 3 6" xfId="19037"/>
    <cellStyle name="Обычный 5 2 2 12 3 6 2" xfId="19038"/>
    <cellStyle name="Обычный 5 2 2 12 3 7" xfId="19039"/>
    <cellStyle name="Обычный 5 2 2 12 3 7 2" xfId="19040"/>
    <cellStyle name="Обычный 5 2 2 12 3 8" xfId="19041"/>
    <cellStyle name="Обычный 5 2 2 12 3 8 2" xfId="19042"/>
    <cellStyle name="Обычный 5 2 2 12 3 9" xfId="19043"/>
    <cellStyle name="Обычный 5 2 2 12 3 9 2" xfId="19044"/>
    <cellStyle name="Обычный 5 2 2 12 4" xfId="19045"/>
    <cellStyle name="Обычный 5 2 2 12 4 2" xfId="19046"/>
    <cellStyle name="Обычный 5 2 2 12 4 2 2" xfId="19047"/>
    <cellStyle name="Обычный 5 2 2 12 4 3" xfId="19048"/>
    <cellStyle name="Обычный 5 2 2 12 4 3 2" xfId="19049"/>
    <cellStyle name="Обычный 5 2 2 12 4 4" xfId="19050"/>
    <cellStyle name="Обычный 5 2 2 12 4 4 2" xfId="19051"/>
    <cellStyle name="Обычный 5 2 2 12 4 5" xfId="19052"/>
    <cellStyle name="Обычный 5 2 2 12 4 5 2" xfId="19053"/>
    <cellStyle name="Обычный 5 2 2 12 4 6" xfId="19054"/>
    <cellStyle name="Обычный 5 2 2 12 5" xfId="19055"/>
    <cellStyle name="Обычный 5 2 2 12 5 2" xfId="19056"/>
    <cellStyle name="Обычный 5 2 2 12 5 2 2" xfId="19057"/>
    <cellStyle name="Обычный 5 2 2 12 5 3" xfId="19058"/>
    <cellStyle name="Обычный 5 2 2 12 5 3 2" xfId="19059"/>
    <cellStyle name="Обычный 5 2 2 12 5 4" xfId="19060"/>
    <cellStyle name="Обычный 5 2 2 12 5 4 2" xfId="19061"/>
    <cellStyle name="Обычный 5 2 2 12 5 5" xfId="19062"/>
    <cellStyle name="Обычный 5 2 2 12 6" xfId="19063"/>
    <cellStyle name="Обычный 5 2 2 12 6 2" xfId="19064"/>
    <cellStyle name="Обычный 5 2 2 12 7" xfId="19065"/>
    <cellStyle name="Обычный 5 2 2 12 7 2" xfId="19066"/>
    <cellStyle name="Обычный 5 2 2 12 8" xfId="19067"/>
    <cellStyle name="Обычный 5 2 2 12 8 2" xfId="19068"/>
    <cellStyle name="Обычный 5 2 2 12 9" xfId="19069"/>
    <cellStyle name="Обычный 5 2 2 12 9 2" xfId="19070"/>
    <cellStyle name="Обычный 5 2 2 13" xfId="19071"/>
    <cellStyle name="Обычный 5 2 2 13 10" xfId="19072"/>
    <cellStyle name="Обычный 5 2 2 13 10 2" xfId="19073"/>
    <cellStyle name="Обычный 5 2 2 13 11" xfId="19074"/>
    <cellStyle name="Обычный 5 2 2 13 11 2" xfId="19075"/>
    <cellStyle name="Обычный 5 2 2 13 12" xfId="19076"/>
    <cellStyle name="Обычный 5 2 2 13 2" xfId="19077"/>
    <cellStyle name="Обычный 5 2 2 13 2 10" xfId="19078"/>
    <cellStyle name="Обычный 5 2 2 13 2 10 2" xfId="19079"/>
    <cellStyle name="Обычный 5 2 2 13 2 11" xfId="19080"/>
    <cellStyle name="Обычный 5 2 2 13 2 2" xfId="19081"/>
    <cellStyle name="Обычный 5 2 2 13 2 2 10" xfId="19082"/>
    <cellStyle name="Обычный 5 2 2 13 2 2 2" xfId="19083"/>
    <cellStyle name="Обычный 5 2 2 13 2 2 2 2" xfId="19084"/>
    <cellStyle name="Обычный 5 2 2 13 2 2 2 2 2" xfId="19085"/>
    <cellStyle name="Обычный 5 2 2 13 2 2 2 3" xfId="19086"/>
    <cellStyle name="Обычный 5 2 2 13 2 2 2 3 2" xfId="19087"/>
    <cellStyle name="Обычный 5 2 2 13 2 2 2 4" xfId="19088"/>
    <cellStyle name="Обычный 5 2 2 13 2 2 2 4 2" xfId="19089"/>
    <cellStyle name="Обычный 5 2 2 13 2 2 2 5" xfId="19090"/>
    <cellStyle name="Обычный 5 2 2 13 2 2 2 5 2" xfId="19091"/>
    <cellStyle name="Обычный 5 2 2 13 2 2 2 6" xfId="19092"/>
    <cellStyle name="Обычный 5 2 2 13 2 2 3" xfId="19093"/>
    <cellStyle name="Обычный 5 2 2 13 2 2 3 2" xfId="19094"/>
    <cellStyle name="Обычный 5 2 2 13 2 2 3 2 2" xfId="19095"/>
    <cellStyle name="Обычный 5 2 2 13 2 2 3 3" xfId="19096"/>
    <cellStyle name="Обычный 5 2 2 13 2 2 3 3 2" xfId="19097"/>
    <cellStyle name="Обычный 5 2 2 13 2 2 3 4" xfId="19098"/>
    <cellStyle name="Обычный 5 2 2 13 2 2 3 4 2" xfId="19099"/>
    <cellStyle name="Обычный 5 2 2 13 2 2 3 5" xfId="19100"/>
    <cellStyle name="Обычный 5 2 2 13 2 2 4" xfId="19101"/>
    <cellStyle name="Обычный 5 2 2 13 2 2 4 2" xfId="19102"/>
    <cellStyle name="Обычный 5 2 2 13 2 2 5" xfId="19103"/>
    <cellStyle name="Обычный 5 2 2 13 2 2 5 2" xfId="19104"/>
    <cellStyle name="Обычный 5 2 2 13 2 2 6" xfId="19105"/>
    <cellStyle name="Обычный 5 2 2 13 2 2 6 2" xfId="19106"/>
    <cellStyle name="Обычный 5 2 2 13 2 2 7" xfId="19107"/>
    <cellStyle name="Обычный 5 2 2 13 2 2 7 2" xfId="19108"/>
    <cellStyle name="Обычный 5 2 2 13 2 2 8" xfId="19109"/>
    <cellStyle name="Обычный 5 2 2 13 2 2 8 2" xfId="19110"/>
    <cellStyle name="Обычный 5 2 2 13 2 2 9" xfId="19111"/>
    <cellStyle name="Обычный 5 2 2 13 2 2 9 2" xfId="19112"/>
    <cellStyle name="Обычный 5 2 2 13 2 3" xfId="19113"/>
    <cellStyle name="Обычный 5 2 2 13 2 3 2" xfId="19114"/>
    <cellStyle name="Обычный 5 2 2 13 2 3 2 2" xfId="19115"/>
    <cellStyle name="Обычный 5 2 2 13 2 3 3" xfId="19116"/>
    <cellStyle name="Обычный 5 2 2 13 2 3 3 2" xfId="19117"/>
    <cellStyle name="Обычный 5 2 2 13 2 3 4" xfId="19118"/>
    <cellStyle name="Обычный 5 2 2 13 2 3 4 2" xfId="19119"/>
    <cellStyle name="Обычный 5 2 2 13 2 3 5" xfId="19120"/>
    <cellStyle name="Обычный 5 2 2 13 2 3 5 2" xfId="19121"/>
    <cellStyle name="Обычный 5 2 2 13 2 3 6" xfId="19122"/>
    <cellStyle name="Обычный 5 2 2 13 2 4" xfId="19123"/>
    <cellStyle name="Обычный 5 2 2 13 2 4 2" xfId="19124"/>
    <cellStyle name="Обычный 5 2 2 13 2 4 2 2" xfId="19125"/>
    <cellStyle name="Обычный 5 2 2 13 2 4 3" xfId="19126"/>
    <cellStyle name="Обычный 5 2 2 13 2 4 3 2" xfId="19127"/>
    <cellStyle name="Обычный 5 2 2 13 2 4 4" xfId="19128"/>
    <cellStyle name="Обычный 5 2 2 13 2 4 4 2" xfId="19129"/>
    <cellStyle name="Обычный 5 2 2 13 2 4 5" xfId="19130"/>
    <cellStyle name="Обычный 5 2 2 13 2 5" xfId="19131"/>
    <cellStyle name="Обычный 5 2 2 13 2 5 2" xfId="19132"/>
    <cellStyle name="Обычный 5 2 2 13 2 6" xfId="19133"/>
    <cellStyle name="Обычный 5 2 2 13 2 6 2" xfId="19134"/>
    <cellStyle name="Обычный 5 2 2 13 2 7" xfId="19135"/>
    <cellStyle name="Обычный 5 2 2 13 2 7 2" xfId="19136"/>
    <cellStyle name="Обычный 5 2 2 13 2 8" xfId="19137"/>
    <cellStyle name="Обычный 5 2 2 13 2 8 2" xfId="19138"/>
    <cellStyle name="Обычный 5 2 2 13 2 9" xfId="19139"/>
    <cellStyle name="Обычный 5 2 2 13 2 9 2" xfId="19140"/>
    <cellStyle name="Обычный 5 2 2 13 3" xfId="19141"/>
    <cellStyle name="Обычный 5 2 2 13 3 10" xfId="19142"/>
    <cellStyle name="Обычный 5 2 2 13 3 2" xfId="19143"/>
    <cellStyle name="Обычный 5 2 2 13 3 2 2" xfId="19144"/>
    <cellStyle name="Обычный 5 2 2 13 3 2 2 2" xfId="19145"/>
    <cellStyle name="Обычный 5 2 2 13 3 2 3" xfId="19146"/>
    <cellStyle name="Обычный 5 2 2 13 3 2 3 2" xfId="19147"/>
    <cellStyle name="Обычный 5 2 2 13 3 2 4" xfId="19148"/>
    <cellStyle name="Обычный 5 2 2 13 3 2 4 2" xfId="19149"/>
    <cellStyle name="Обычный 5 2 2 13 3 2 5" xfId="19150"/>
    <cellStyle name="Обычный 5 2 2 13 3 2 5 2" xfId="19151"/>
    <cellStyle name="Обычный 5 2 2 13 3 2 6" xfId="19152"/>
    <cellStyle name="Обычный 5 2 2 13 3 3" xfId="19153"/>
    <cellStyle name="Обычный 5 2 2 13 3 3 2" xfId="19154"/>
    <cellStyle name="Обычный 5 2 2 13 3 3 2 2" xfId="19155"/>
    <cellStyle name="Обычный 5 2 2 13 3 3 3" xfId="19156"/>
    <cellStyle name="Обычный 5 2 2 13 3 3 3 2" xfId="19157"/>
    <cellStyle name="Обычный 5 2 2 13 3 3 4" xfId="19158"/>
    <cellStyle name="Обычный 5 2 2 13 3 3 4 2" xfId="19159"/>
    <cellStyle name="Обычный 5 2 2 13 3 3 5" xfId="19160"/>
    <cellStyle name="Обычный 5 2 2 13 3 4" xfId="19161"/>
    <cellStyle name="Обычный 5 2 2 13 3 4 2" xfId="19162"/>
    <cellStyle name="Обычный 5 2 2 13 3 5" xfId="19163"/>
    <cellStyle name="Обычный 5 2 2 13 3 5 2" xfId="19164"/>
    <cellStyle name="Обычный 5 2 2 13 3 6" xfId="19165"/>
    <cellStyle name="Обычный 5 2 2 13 3 6 2" xfId="19166"/>
    <cellStyle name="Обычный 5 2 2 13 3 7" xfId="19167"/>
    <cellStyle name="Обычный 5 2 2 13 3 7 2" xfId="19168"/>
    <cellStyle name="Обычный 5 2 2 13 3 8" xfId="19169"/>
    <cellStyle name="Обычный 5 2 2 13 3 8 2" xfId="19170"/>
    <cellStyle name="Обычный 5 2 2 13 3 9" xfId="19171"/>
    <cellStyle name="Обычный 5 2 2 13 3 9 2" xfId="19172"/>
    <cellStyle name="Обычный 5 2 2 13 4" xfId="19173"/>
    <cellStyle name="Обычный 5 2 2 13 4 2" xfId="19174"/>
    <cellStyle name="Обычный 5 2 2 13 4 2 2" xfId="19175"/>
    <cellStyle name="Обычный 5 2 2 13 4 3" xfId="19176"/>
    <cellStyle name="Обычный 5 2 2 13 4 3 2" xfId="19177"/>
    <cellStyle name="Обычный 5 2 2 13 4 4" xfId="19178"/>
    <cellStyle name="Обычный 5 2 2 13 4 4 2" xfId="19179"/>
    <cellStyle name="Обычный 5 2 2 13 4 5" xfId="19180"/>
    <cellStyle name="Обычный 5 2 2 13 4 5 2" xfId="19181"/>
    <cellStyle name="Обычный 5 2 2 13 4 6" xfId="19182"/>
    <cellStyle name="Обычный 5 2 2 13 5" xfId="19183"/>
    <cellStyle name="Обычный 5 2 2 13 5 2" xfId="19184"/>
    <cellStyle name="Обычный 5 2 2 13 5 2 2" xfId="19185"/>
    <cellStyle name="Обычный 5 2 2 13 5 3" xfId="19186"/>
    <cellStyle name="Обычный 5 2 2 13 5 3 2" xfId="19187"/>
    <cellStyle name="Обычный 5 2 2 13 5 4" xfId="19188"/>
    <cellStyle name="Обычный 5 2 2 13 5 4 2" xfId="19189"/>
    <cellStyle name="Обычный 5 2 2 13 5 5" xfId="19190"/>
    <cellStyle name="Обычный 5 2 2 13 6" xfId="19191"/>
    <cellStyle name="Обычный 5 2 2 13 6 2" xfId="19192"/>
    <cellStyle name="Обычный 5 2 2 13 7" xfId="19193"/>
    <cellStyle name="Обычный 5 2 2 13 7 2" xfId="19194"/>
    <cellStyle name="Обычный 5 2 2 13 8" xfId="19195"/>
    <cellStyle name="Обычный 5 2 2 13 8 2" xfId="19196"/>
    <cellStyle name="Обычный 5 2 2 13 9" xfId="19197"/>
    <cellStyle name="Обычный 5 2 2 13 9 2" xfId="19198"/>
    <cellStyle name="Обычный 5 2 2 14" xfId="19199"/>
    <cellStyle name="Обычный 5 2 2 14 10" xfId="19200"/>
    <cellStyle name="Обычный 5 2 2 14 10 2" xfId="19201"/>
    <cellStyle name="Обычный 5 2 2 14 11" xfId="19202"/>
    <cellStyle name="Обычный 5 2 2 14 2" xfId="19203"/>
    <cellStyle name="Обычный 5 2 2 14 2 10" xfId="19204"/>
    <cellStyle name="Обычный 5 2 2 14 2 2" xfId="19205"/>
    <cellStyle name="Обычный 5 2 2 14 2 2 2" xfId="19206"/>
    <cellStyle name="Обычный 5 2 2 14 2 2 2 2" xfId="19207"/>
    <cellStyle name="Обычный 5 2 2 14 2 2 3" xfId="19208"/>
    <cellStyle name="Обычный 5 2 2 14 2 2 3 2" xfId="19209"/>
    <cellStyle name="Обычный 5 2 2 14 2 2 4" xfId="19210"/>
    <cellStyle name="Обычный 5 2 2 14 2 2 4 2" xfId="19211"/>
    <cellStyle name="Обычный 5 2 2 14 2 2 5" xfId="19212"/>
    <cellStyle name="Обычный 5 2 2 14 2 2 5 2" xfId="19213"/>
    <cellStyle name="Обычный 5 2 2 14 2 2 6" xfId="19214"/>
    <cellStyle name="Обычный 5 2 2 14 2 3" xfId="19215"/>
    <cellStyle name="Обычный 5 2 2 14 2 3 2" xfId="19216"/>
    <cellStyle name="Обычный 5 2 2 14 2 3 2 2" xfId="19217"/>
    <cellStyle name="Обычный 5 2 2 14 2 3 3" xfId="19218"/>
    <cellStyle name="Обычный 5 2 2 14 2 3 3 2" xfId="19219"/>
    <cellStyle name="Обычный 5 2 2 14 2 3 4" xfId="19220"/>
    <cellStyle name="Обычный 5 2 2 14 2 3 4 2" xfId="19221"/>
    <cellStyle name="Обычный 5 2 2 14 2 3 5" xfId="19222"/>
    <cellStyle name="Обычный 5 2 2 14 2 4" xfId="19223"/>
    <cellStyle name="Обычный 5 2 2 14 2 4 2" xfId="19224"/>
    <cellStyle name="Обычный 5 2 2 14 2 5" xfId="19225"/>
    <cellStyle name="Обычный 5 2 2 14 2 5 2" xfId="19226"/>
    <cellStyle name="Обычный 5 2 2 14 2 6" xfId="19227"/>
    <cellStyle name="Обычный 5 2 2 14 2 6 2" xfId="19228"/>
    <cellStyle name="Обычный 5 2 2 14 2 7" xfId="19229"/>
    <cellStyle name="Обычный 5 2 2 14 2 7 2" xfId="19230"/>
    <cellStyle name="Обычный 5 2 2 14 2 8" xfId="19231"/>
    <cellStyle name="Обычный 5 2 2 14 2 8 2" xfId="19232"/>
    <cellStyle name="Обычный 5 2 2 14 2 9" xfId="19233"/>
    <cellStyle name="Обычный 5 2 2 14 2 9 2" xfId="19234"/>
    <cellStyle name="Обычный 5 2 2 14 3" xfId="19235"/>
    <cellStyle name="Обычный 5 2 2 14 3 2" xfId="19236"/>
    <cellStyle name="Обычный 5 2 2 14 3 2 2" xfId="19237"/>
    <cellStyle name="Обычный 5 2 2 14 3 3" xfId="19238"/>
    <cellStyle name="Обычный 5 2 2 14 3 3 2" xfId="19239"/>
    <cellStyle name="Обычный 5 2 2 14 3 4" xfId="19240"/>
    <cellStyle name="Обычный 5 2 2 14 3 4 2" xfId="19241"/>
    <cellStyle name="Обычный 5 2 2 14 3 5" xfId="19242"/>
    <cellStyle name="Обычный 5 2 2 14 3 5 2" xfId="19243"/>
    <cellStyle name="Обычный 5 2 2 14 3 6" xfId="19244"/>
    <cellStyle name="Обычный 5 2 2 14 4" xfId="19245"/>
    <cellStyle name="Обычный 5 2 2 14 4 2" xfId="19246"/>
    <cellStyle name="Обычный 5 2 2 14 4 2 2" xfId="19247"/>
    <cellStyle name="Обычный 5 2 2 14 4 3" xfId="19248"/>
    <cellStyle name="Обычный 5 2 2 14 4 3 2" xfId="19249"/>
    <cellStyle name="Обычный 5 2 2 14 4 4" xfId="19250"/>
    <cellStyle name="Обычный 5 2 2 14 4 4 2" xfId="19251"/>
    <cellStyle name="Обычный 5 2 2 14 4 5" xfId="19252"/>
    <cellStyle name="Обычный 5 2 2 14 5" xfId="19253"/>
    <cellStyle name="Обычный 5 2 2 14 5 2" xfId="19254"/>
    <cellStyle name="Обычный 5 2 2 14 6" xfId="19255"/>
    <cellStyle name="Обычный 5 2 2 14 6 2" xfId="19256"/>
    <cellStyle name="Обычный 5 2 2 14 7" xfId="19257"/>
    <cellStyle name="Обычный 5 2 2 14 7 2" xfId="19258"/>
    <cellStyle name="Обычный 5 2 2 14 8" xfId="19259"/>
    <cellStyle name="Обычный 5 2 2 14 8 2" xfId="19260"/>
    <cellStyle name="Обычный 5 2 2 14 9" xfId="19261"/>
    <cellStyle name="Обычный 5 2 2 14 9 2" xfId="19262"/>
    <cellStyle name="Обычный 5 2 2 15" xfId="19263"/>
    <cellStyle name="Обычный 5 2 2 15 10" xfId="19264"/>
    <cellStyle name="Обычный 5 2 2 15 2" xfId="19265"/>
    <cellStyle name="Обычный 5 2 2 15 2 2" xfId="19266"/>
    <cellStyle name="Обычный 5 2 2 15 2 2 2" xfId="19267"/>
    <cellStyle name="Обычный 5 2 2 15 2 3" xfId="19268"/>
    <cellStyle name="Обычный 5 2 2 15 2 3 2" xfId="19269"/>
    <cellStyle name="Обычный 5 2 2 15 2 4" xfId="19270"/>
    <cellStyle name="Обычный 5 2 2 15 2 4 2" xfId="19271"/>
    <cellStyle name="Обычный 5 2 2 15 2 5" xfId="19272"/>
    <cellStyle name="Обычный 5 2 2 15 2 5 2" xfId="19273"/>
    <cellStyle name="Обычный 5 2 2 15 2 6" xfId="19274"/>
    <cellStyle name="Обычный 5 2 2 15 3" xfId="19275"/>
    <cellStyle name="Обычный 5 2 2 15 3 2" xfId="19276"/>
    <cellStyle name="Обычный 5 2 2 15 3 2 2" xfId="19277"/>
    <cellStyle name="Обычный 5 2 2 15 3 3" xfId="19278"/>
    <cellStyle name="Обычный 5 2 2 15 3 3 2" xfId="19279"/>
    <cellStyle name="Обычный 5 2 2 15 3 4" xfId="19280"/>
    <cellStyle name="Обычный 5 2 2 15 3 4 2" xfId="19281"/>
    <cellStyle name="Обычный 5 2 2 15 3 5" xfId="19282"/>
    <cellStyle name="Обычный 5 2 2 15 4" xfId="19283"/>
    <cellStyle name="Обычный 5 2 2 15 4 2" xfId="19284"/>
    <cellStyle name="Обычный 5 2 2 15 5" xfId="19285"/>
    <cellStyle name="Обычный 5 2 2 15 5 2" xfId="19286"/>
    <cellStyle name="Обычный 5 2 2 15 6" xfId="19287"/>
    <cellStyle name="Обычный 5 2 2 15 6 2" xfId="19288"/>
    <cellStyle name="Обычный 5 2 2 15 7" xfId="19289"/>
    <cellStyle name="Обычный 5 2 2 15 7 2" xfId="19290"/>
    <cellStyle name="Обычный 5 2 2 15 8" xfId="19291"/>
    <cellStyle name="Обычный 5 2 2 15 8 2" xfId="19292"/>
    <cellStyle name="Обычный 5 2 2 15 9" xfId="19293"/>
    <cellStyle name="Обычный 5 2 2 15 9 2" xfId="19294"/>
    <cellStyle name="Обычный 5 2 2 16" xfId="19295"/>
    <cellStyle name="Обычный 5 2 2 16 2" xfId="19296"/>
    <cellStyle name="Обычный 5 2 2 16 2 2" xfId="19297"/>
    <cellStyle name="Обычный 5 2 2 16 2 2 2" xfId="19298"/>
    <cellStyle name="Обычный 5 2 2 16 2 3" xfId="19299"/>
    <cellStyle name="Обычный 5 2 2 16 2 3 2" xfId="19300"/>
    <cellStyle name="Обычный 5 2 2 16 2 4" xfId="19301"/>
    <cellStyle name="Обычный 5 2 2 16 2 4 2" xfId="19302"/>
    <cellStyle name="Обычный 5 2 2 16 2 5" xfId="19303"/>
    <cellStyle name="Обычный 5 2 2 16 2 5 2" xfId="19304"/>
    <cellStyle name="Обычный 5 2 2 16 2 6" xfId="19305"/>
    <cellStyle name="Обычный 5 2 2 16 3" xfId="19306"/>
    <cellStyle name="Обычный 5 2 2 16 3 2" xfId="19307"/>
    <cellStyle name="Обычный 5 2 2 16 4" xfId="19308"/>
    <cellStyle name="Обычный 5 2 2 16 4 2" xfId="19309"/>
    <cellStyle name="Обычный 5 2 2 16 5" xfId="19310"/>
    <cellStyle name="Обычный 5 2 2 16 5 2" xfId="19311"/>
    <cellStyle name="Обычный 5 2 2 16 6" xfId="19312"/>
    <cellStyle name="Обычный 5 2 2 16 6 2" xfId="19313"/>
    <cellStyle name="Обычный 5 2 2 16 7" xfId="19314"/>
    <cellStyle name="Обычный 5 2 2 17" xfId="19315"/>
    <cellStyle name="Обычный 5 2 2 17 2" xfId="19316"/>
    <cellStyle name="Обычный 5 2 2 17 2 2" xfId="19317"/>
    <cellStyle name="Обычный 5 2 2 17 3" xfId="19318"/>
    <cellStyle name="Обычный 5 2 2 17 3 2" xfId="19319"/>
    <cellStyle name="Обычный 5 2 2 17 4" xfId="19320"/>
    <cellStyle name="Обычный 5 2 2 17 4 2" xfId="19321"/>
    <cellStyle name="Обычный 5 2 2 17 5" xfId="19322"/>
    <cellStyle name="Обычный 5 2 2 17 5 2" xfId="19323"/>
    <cellStyle name="Обычный 5 2 2 17 6" xfId="19324"/>
    <cellStyle name="Обычный 5 2 2 18" xfId="19325"/>
    <cellStyle name="Обычный 5 2 2 18 2" xfId="19326"/>
    <cellStyle name="Обычный 5 2 2 18 2 2" xfId="19327"/>
    <cellStyle name="Обычный 5 2 2 18 3" xfId="19328"/>
    <cellStyle name="Обычный 5 2 2 18 3 2" xfId="19329"/>
    <cellStyle name="Обычный 5 2 2 18 4" xfId="19330"/>
    <cellStyle name="Обычный 5 2 2 18 4 2" xfId="19331"/>
    <cellStyle name="Обычный 5 2 2 18 5" xfId="19332"/>
    <cellStyle name="Обычный 5 2 2 19" xfId="19333"/>
    <cellStyle name="Обычный 5 2 2 19 2" xfId="19334"/>
    <cellStyle name="Обычный 5 2 2 2" xfId="19335"/>
    <cellStyle name="Обычный 5 2 2 2 2" xfId="19336"/>
    <cellStyle name="Обычный 5 2 2 2 2 10" xfId="19337"/>
    <cellStyle name="Обычный 5 2 2 2 2 10 2" xfId="19338"/>
    <cellStyle name="Обычный 5 2 2 2 2 11" xfId="19339"/>
    <cellStyle name="Обычный 5 2 2 2 2 11 2" xfId="19340"/>
    <cellStyle name="Обычный 5 2 2 2 2 12" xfId="19341"/>
    <cellStyle name="Обычный 5 2 2 2 2 12 2" xfId="19342"/>
    <cellStyle name="Обычный 5 2 2 2 2 13" xfId="19343"/>
    <cellStyle name="Обычный 5 2 2 2 2 14" xfId="19344"/>
    <cellStyle name="Обычный 5 2 2 2 2 15" xfId="19345"/>
    <cellStyle name="Обычный 5 2 2 2 2 2" xfId="19346"/>
    <cellStyle name="Обычный 5 2 2 2 2 2 10" xfId="19347"/>
    <cellStyle name="Обычный 5 2 2 2 2 2 10 2" xfId="19348"/>
    <cellStyle name="Обычный 5 2 2 2 2 2 11" xfId="19349"/>
    <cellStyle name="Обычный 5 2 2 2 2 2 12" xfId="19350"/>
    <cellStyle name="Обычный 5 2 2 2 2 2 13" xfId="19351"/>
    <cellStyle name="Обычный 5 2 2 2 2 2 2" xfId="19352"/>
    <cellStyle name="Обычный 5 2 2 2 2 2 2 10" xfId="19353"/>
    <cellStyle name="Обычный 5 2 2 2 2 2 2 11" xfId="19354"/>
    <cellStyle name="Обычный 5 2 2 2 2 2 2 2" xfId="19355"/>
    <cellStyle name="Обычный 5 2 2 2 2 2 2 2 2" xfId="19356"/>
    <cellStyle name="Обычный 5 2 2 2 2 2 2 2 2 2" xfId="19357"/>
    <cellStyle name="Обычный 5 2 2 2 2 2 2 2 3" xfId="19358"/>
    <cellStyle name="Обычный 5 2 2 2 2 2 2 2 3 2" xfId="19359"/>
    <cellStyle name="Обычный 5 2 2 2 2 2 2 2 4" xfId="19360"/>
    <cellStyle name="Обычный 5 2 2 2 2 2 2 2 4 2" xfId="19361"/>
    <cellStyle name="Обычный 5 2 2 2 2 2 2 2 5" xfId="19362"/>
    <cellStyle name="Обычный 5 2 2 2 2 2 2 2 5 2" xfId="19363"/>
    <cellStyle name="Обычный 5 2 2 2 2 2 2 2 6" xfId="19364"/>
    <cellStyle name="Обычный 5 2 2 2 2 2 2 3" xfId="19365"/>
    <cellStyle name="Обычный 5 2 2 2 2 2 2 3 2" xfId="19366"/>
    <cellStyle name="Обычный 5 2 2 2 2 2 2 3 2 2" xfId="19367"/>
    <cellStyle name="Обычный 5 2 2 2 2 2 2 3 3" xfId="19368"/>
    <cellStyle name="Обычный 5 2 2 2 2 2 2 3 3 2" xfId="19369"/>
    <cellStyle name="Обычный 5 2 2 2 2 2 2 3 4" xfId="19370"/>
    <cellStyle name="Обычный 5 2 2 2 2 2 2 3 4 2" xfId="19371"/>
    <cellStyle name="Обычный 5 2 2 2 2 2 2 3 5" xfId="19372"/>
    <cellStyle name="Обычный 5 2 2 2 2 2 2 4" xfId="19373"/>
    <cellStyle name="Обычный 5 2 2 2 2 2 2 4 2" xfId="19374"/>
    <cellStyle name="Обычный 5 2 2 2 2 2 2 5" xfId="19375"/>
    <cellStyle name="Обычный 5 2 2 2 2 2 2 5 2" xfId="19376"/>
    <cellStyle name="Обычный 5 2 2 2 2 2 2 6" xfId="19377"/>
    <cellStyle name="Обычный 5 2 2 2 2 2 2 6 2" xfId="19378"/>
    <cellStyle name="Обычный 5 2 2 2 2 2 2 7" xfId="19379"/>
    <cellStyle name="Обычный 5 2 2 2 2 2 2 7 2" xfId="19380"/>
    <cellStyle name="Обычный 5 2 2 2 2 2 2 8" xfId="19381"/>
    <cellStyle name="Обычный 5 2 2 2 2 2 2 8 2" xfId="19382"/>
    <cellStyle name="Обычный 5 2 2 2 2 2 2 9" xfId="19383"/>
    <cellStyle name="Обычный 5 2 2 2 2 2 2 9 2" xfId="19384"/>
    <cellStyle name="Обычный 5 2 2 2 2 2 3" xfId="19385"/>
    <cellStyle name="Обычный 5 2 2 2 2 2 3 2" xfId="19386"/>
    <cellStyle name="Обычный 5 2 2 2 2 2 3 2 2" xfId="19387"/>
    <cellStyle name="Обычный 5 2 2 2 2 2 3 3" xfId="19388"/>
    <cellStyle name="Обычный 5 2 2 2 2 2 3 3 2" xfId="19389"/>
    <cellStyle name="Обычный 5 2 2 2 2 2 3 4" xfId="19390"/>
    <cellStyle name="Обычный 5 2 2 2 2 2 3 4 2" xfId="19391"/>
    <cellStyle name="Обычный 5 2 2 2 2 2 3 5" xfId="19392"/>
    <cellStyle name="Обычный 5 2 2 2 2 2 3 5 2" xfId="19393"/>
    <cellStyle name="Обычный 5 2 2 2 2 2 3 6" xfId="19394"/>
    <cellStyle name="Обычный 5 2 2 2 2 2 4" xfId="19395"/>
    <cellStyle name="Обычный 5 2 2 2 2 2 4 2" xfId="19396"/>
    <cellStyle name="Обычный 5 2 2 2 2 2 4 2 2" xfId="19397"/>
    <cellStyle name="Обычный 5 2 2 2 2 2 4 3" xfId="19398"/>
    <cellStyle name="Обычный 5 2 2 2 2 2 4 3 2" xfId="19399"/>
    <cellStyle name="Обычный 5 2 2 2 2 2 4 4" xfId="19400"/>
    <cellStyle name="Обычный 5 2 2 2 2 2 4 4 2" xfId="19401"/>
    <cellStyle name="Обычный 5 2 2 2 2 2 4 5" xfId="19402"/>
    <cellStyle name="Обычный 5 2 2 2 2 2 5" xfId="19403"/>
    <cellStyle name="Обычный 5 2 2 2 2 2 5 2" xfId="19404"/>
    <cellStyle name="Обычный 5 2 2 2 2 2 6" xfId="19405"/>
    <cellStyle name="Обычный 5 2 2 2 2 2 6 2" xfId="19406"/>
    <cellStyle name="Обычный 5 2 2 2 2 2 7" xfId="19407"/>
    <cellStyle name="Обычный 5 2 2 2 2 2 7 2" xfId="19408"/>
    <cellStyle name="Обычный 5 2 2 2 2 2 8" xfId="19409"/>
    <cellStyle name="Обычный 5 2 2 2 2 2 8 2" xfId="19410"/>
    <cellStyle name="Обычный 5 2 2 2 2 2 9" xfId="19411"/>
    <cellStyle name="Обычный 5 2 2 2 2 2 9 2" xfId="19412"/>
    <cellStyle name="Обычный 5 2 2 2 2 3" xfId="19413"/>
    <cellStyle name="Обычный 5 2 2 2 2 3 10" xfId="19414"/>
    <cellStyle name="Обычный 5 2 2 2 2 3 11" xfId="19415"/>
    <cellStyle name="Обычный 5 2 2 2 2 3 2" xfId="19416"/>
    <cellStyle name="Обычный 5 2 2 2 2 3 2 2" xfId="19417"/>
    <cellStyle name="Обычный 5 2 2 2 2 3 2 2 2" xfId="19418"/>
    <cellStyle name="Обычный 5 2 2 2 2 3 2 3" xfId="19419"/>
    <cellStyle name="Обычный 5 2 2 2 2 3 2 3 2" xfId="19420"/>
    <cellStyle name="Обычный 5 2 2 2 2 3 2 4" xfId="19421"/>
    <cellStyle name="Обычный 5 2 2 2 2 3 2 4 2" xfId="19422"/>
    <cellStyle name="Обычный 5 2 2 2 2 3 2 5" xfId="19423"/>
    <cellStyle name="Обычный 5 2 2 2 2 3 2 5 2" xfId="19424"/>
    <cellStyle name="Обычный 5 2 2 2 2 3 2 6" xfId="19425"/>
    <cellStyle name="Обычный 5 2 2 2 2 3 2 7" xfId="19426"/>
    <cellStyle name="Обычный 5 2 2 2 2 3 3" xfId="19427"/>
    <cellStyle name="Обычный 5 2 2 2 2 3 3 2" xfId="19428"/>
    <cellStyle name="Обычный 5 2 2 2 2 3 3 2 2" xfId="19429"/>
    <cellStyle name="Обычный 5 2 2 2 2 3 3 3" xfId="19430"/>
    <cellStyle name="Обычный 5 2 2 2 2 3 3 3 2" xfId="19431"/>
    <cellStyle name="Обычный 5 2 2 2 2 3 3 4" xfId="19432"/>
    <cellStyle name="Обычный 5 2 2 2 2 3 3 4 2" xfId="19433"/>
    <cellStyle name="Обычный 5 2 2 2 2 3 3 5" xfId="19434"/>
    <cellStyle name="Обычный 5 2 2 2 2 3 4" xfId="19435"/>
    <cellStyle name="Обычный 5 2 2 2 2 3 4 2" xfId="19436"/>
    <cellStyle name="Обычный 5 2 2 2 2 3 5" xfId="19437"/>
    <cellStyle name="Обычный 5 2 2 2 2 3 5 2" xfId="19438"/>
    <cellStyle name="Обычный 5 2 2 2 2 3 6" xfId="19439"/>
    <cellStyle name="Обычный 5 2 2 2 2 3 6 2" xfId="19440"/>
    <cellStyle name="Обычный 5 2 2 2 2 3 7" xfId="19441"/>
    <cellStyle name="Обычный 5 2 2 2 2 3 7 2" xfId="19442"/>
    <cellStyle name="Обычный 5 2 2 2 2 3 8" xfId="19443"/>
    <cellStyle name="Обычный 5 2 2 2 2 3 8 2" xfId="19444"/>
    <cellStyle name="Обычный 5 2 2 2 2 3 9" xfId="19445"/>
    <cellStyle name="Обычный 5 2 2 2 2 3 9 2" xfId="19446"/>
    <cellStyle name="Обычный 5 2 2 2 2 4" xfId="19447"/>
    <cellStyle name="Обычный 5 2 2 2 2 4 2" xfId="19448"/>
    <cellStyle name="Обычный 5 2 2 2 2 4 2 2" xfId="19449"/>
    <cellStyle name="Обычный 5 2 2 2 2 4 2 2 2" xfId="19450"/>
    <cellStyle name="Обычный 5 2 2 2 2 4 2 3" xfId="19451"/>
    <cellStyle name="Обычный 5 2 2 2 2 4 2 3 2" xfId="19452"/>
    <cellStyle name="Обычный 5 2 2 2 2 4 2 4" xfId="19453"/>
    <cellStyle name="Обычный 5 2 2 2 2 4 2 4 2" xfId="19454"/>
    <cellStyle name="Обычный 5 2 2 2 2 4 2 5" xfId="19455"/>
    <cellStyle name="Обычный 5 2 2 2 2 4 2 5 2" xfId="19456"/>
    <cellStyle name="Обычный 5 2 2 2 2 4 2 6" xfId="19457"/>
    <cellStyle name="Обычный 5 2 2 2 2 4 3" xfId="19458"/>
    <cellStyle name="Обычный 5 2 2 2 2 4 3 2" xfId="19459"/>
    <cellStyle name="Обычный 5 2 2 2 2 4 4" xfId="19460"/>
    <cellStyle name="Обычный 5 2 2 2 2 4 4 2" xfId="19461"/>
    <cellStyle name="Обычный 5 2 2 2 2 4 5" xfId="19462"/>
    <cellStyle name="Обычный 5 2 2 2 2 4 5 2" xfId="19463"/>
    <cellStyle name="Обычный 5 2 2 2 2 4 6" xfId="19464"/>
    <cellStyle name="Обычный 5 2 2 2 2 4 6 2" xfId="19465"/>
    <cellStyle name="Обычный 5 2 2 2 2 4 7" xfId="19466"/>
    <cellStyle name="Обычный 5 2 2 2 2 4 8" xfId="19467"/>
    <cellStyle name="Обычный 5 2 2 2 2 5" xfId="19468"/>
    <cellStyle name="Обычный 5 2 2 2 2 5 2" xfId="19469"/>
    <cellStyle name="Обычный 5 2 2 2 2 5 2 2" xfId="19470"/>
    <cellStyle name="Обычный 5 2 2 2 2 5 3" xfId="19471"/>
    <cellStyle name="Обычный 5 2 2 2 2 5 3 2" xfId="19472"/>
    <cellStyle name="Обычный 5 2 2 2 2 5 4" xfId="19473"/>
    <cellStyle name="Обычный 5 2 2 2 2 5 4 2" xfId="19474"/>
    <cellStyle name="Обычный 5 2 2 2 2 5 5" xfId="19475"/>
    <cellStyle name="Обычный 5 2 2 2 2 5 5 2" xfId="19476"/>
    <cellStyle name="Обычный 5 2 2 2 2 5 6" xfId="19477"/>
    <cellStyle name="Обычный 5 2 2 2 2 6" xfId="19478"/>
    <cellStyle name="Обычный 5 2 2 2 2 6 2" xfId="19479"/>
    <cellStyle name="Обычный 5 2 2 2 2 6 2 2" xfId="19480"/>
    <cellStyle name="Обычный 5 2 2 2 2 6 3" xfId="19481"/>
    <cellStyle name="Обычный 5 2 2 2 2 6 3 2" xfId="19482"/>
    <cellStyle name="Обычный 5 2 2 2 2 6 4" xfId="19483"/>
    <cellStyle name="Обычный 5 2 2 2 2 6 4 2" xfId="19484"/>
    <cellStyle name="Обычный 5 2 2 2 2 6 5" xfId="19485"/>
    <cellStyle name="Обычный 5 2 2 2 2 7" xfId="19486"/>
    <cellStyle name="Обычный 5 2 2 2 2 7 2" xfId="19487"/>
    <cellStyle name="Обычный 5 2 2 2 2 8" xfId="19488"/>
    <cellStyle name="Обычный 5 2 2 2 2 8 2" xfId="19489"/>
    <cellStyle name="Обычный 5 2 2 2 2 9" xfId="19490"/>
    <cellStyle name="Обычный 5 2 2 2 2 9 2" xfId="19491"/>
    <cellStyle name="Обычный 5 2 2 2 3" xfId="19492"/>
    <cellStyle name="Обычный 5 2 2 2 3 2" xfId="19493"/>
    <cellStyle name="Обычный 5 2 2 2 3 2 2" xfId="19494"/>
    <cellStyle name="Обычный 5 2 2 2 3 3" xfId="19495"/>
    <cellStyle name="Обычный 5 2 2 2 3 4" xfId="19496"/>
    <cellStyle name="Обычный 5 2 2 2 4" xfId="19497"/>
    <cellStyle name="Обычный 5 2 2 2 4 2" xfId="19498"/>
    <cellStyle name="Обычный 5 2 2 2 4 2 2" xfId="19499"/>
    <cellStyle name="Обычный 5 2 2 2 4 2 3" xfId="19500"/>
    <cellStyle name="Обычный 5 2 2 2 4 3" xfId="19501"/>
    <cellStyle name="Обычный 5 2 2 2 4 3 2" xfId="19502"/>
    <cellStyle name="Обычный 5 2 2 2 4 4" xfId="19503"/>
    <cellStyle name="Обычный 5 2 2 2 4 4 2" xfId="19504"/>
    <cellStyle name="Обычный 5 2 2 2 4 5" xfId="19505"/>
    <cellStyle name="Обычный 5 2 2 2 4 5 2" xfId="19506"/>
    <cellStyle name="Обычный 5 2 2 2 4 6" xfId="19507"/>
    <cellStyle name="Обычный 5 2 2 2 4 7" xfId="19508"/>
    <cellStyle name="Обычный 5 2 2 2 5" xfId="19509"/>
    <cellStyle name="Обычный 5 2 2 2 5 2" xfId="19510"/>
    <cellStyle name="Обычный 5 2 2 2 5 2 2" xfId="19511"/>
    <cellStyle name="Обычный 5 2 2 2 5 3" xfId="19512"/>
    <cellStyle name="Обычный 5 2 2 2 5 3 2" xfId="19513"/>
    <cellStyle name="Обычный 5 2 2 2 5 4" xfId="19514"/>
    <cellStyle name="Обычный 5 2 2 2 5 4 2" xfId="19515"/>
    <cellStyle name="Обычный 5 2 2 2 5 5" xfId="19516"/>
    <cellStyle name="Обычный 5 2 2 2 5 6" xfId="19517"/>
    <cellStyle name="Обычный 5 2 2 2 6" xfId="19518"/>
    <cellStyle name="Обычный 5 2 2 2 6 2" xfId="19519"/>
    <cellStyle name="Обычный 5 2 2 2 7" xfId="19520"/>
    <cellStyle name="Обычный 5 2 2 2 8" xfId="19521"/>
    <cellStyle name="Обычный 5 2 2 20" xfId="19522"/>
    <cellStyle name="Обычный 5 2 2 20 2" xfId="19523"/>
    <cellStyle name="Обычный 5 2 2 21" xfId="19524"/>
    <cellStyle name="Обычный 5 2 2 21 2" xfId="19525"/>
    <cellStyle name="Обычный 5 2 2 22" xfId="19526"/>
    <cellStyle name="Обычный 5 2 2 22 2" xfId="19527"/>
    <cellStyle name="Обычный 5 2 2 23" xfId="19528"/>
    <cellStyle name="Обычный 5 2 2 23 2" xfId="19529"/>
    <cellStyle name="Обычный 5 2 2 24" xfId="19530"/>
    <cellStyle name="Обычный 5 2 2 24 2" xfId="19531"/>
    <cellStyle name="Обычный 5 2 2 25" xfId="19532"/>
    <cellStyle name="Обычный 5 2 2 26" xfId="19533"/>
    <cellStyle name="Обычный 5 2 2 27" xfId="19534"/>
    <cellStyle name="Обычный 5 2 2 3" xfId="19535"/>
    <cellStyle name="Обычный 5 2 2 3 10" xfId="19536"/>
    <cellStyle name="Обычный 5 2 2 3 10 2" xfId="19537"/>
    <cellStyle name="Обычный 5 2 2 3 11" xfId="19538"/>
    <cellStyle name="Обычный 5 2 2 3 11 2" xfId="19539"/>
    <cellStyle name="Обычный 5 2 2 3 12" xfId="19540"/>
    <cellStyle name="Обычный 5 2 2 3 12 2" xfId="19541"/>
    <cellStyle name="Обычный 5 2 2 3 13" xfId="19542"/>
    <cellStyle name="Обычный 5 2 2 3 14" xfId="19543"/>
    <cellStyle name="Обычный 5 2 2 3 15" xfId="19544"/>
    <cellStyle name="Обычный 5 2 2 3 2" xfId="19545"/>
    <cellStyle name="Обычный 5 2 2 3 2 10" xfId="19546"/>
    <cellStyle name="Обычный 5 2 2 3 2 10 2" xfId="19547"/>
    <cellStyle name="Обычный 5 2 2 3 2 11" xfId="19548"/>
    <cellStyle name="Обычный 5 2 2 3 2 12" xfId="19549"/>
    <cellStyle name="Обычный 5 2 2 3 2 13" xfId="19550"/>
    <cellStyle name="Обычный 5 2 2 3 2 2" xfId="19551"/>
    <cellStyle name="Обычный 5 2 2 3 2 2 10" xfId="19552"/>
    <cellStyle name="Обычный 5 2 2 3 2 2 11" xfId="19553"/>
    <cellStyle name="Обычный 5 2 2 3 2 2 2" xfId="19554"/>
    <cellStyle name="Обычный 5 2 2 3 2 2 2 2" xfId="19555"/>
    <cellStyle name="Обычный 5 2 2 3 2 2 2 2 2" xfId="19556"/>
    <cellStyle name="Обычный 5 2 2 3 2 2 2 3" xfId="19557"/>
    <cellStyle name="Обычный 5 2 2 3 2 2 2 3 2" xfId="19558"/>
    <cellStyle name="Обычный 5 2 2 3 2 2 2 4" xfId="19559"/>
    <cellStyle name="Обычный 5 2 2 3 2 2 2 4 2" xfId="19560"/>
    <cellStyle name="Обычный 5 2 2 3 2 2 2 5" xfId="19561"/>
    <cellStyle name="Обычный 5 2 2 3 2 2 2 5 2" xfId="19562"/>
    <cellStyle name="Обычный 5 2 2 3 2 2 2 6" xfId="19563"/>
    <cellStyle name="Обычный 5 2 2 3 2 2 3" xfId="19564"/>
    <cellStyle name="Обычный 5 2 2 3 2 2 3 2" xfId="19565"/>
    <cellStyle name="Обычный 5 2 2 3 2 2 3 2 2" xfId="19566"/>
    <cellStyle name="Обычный 5 2 2 3 2 2 3 3" xfId="19567"/>
    <cellStyle name="Обычный 5 2 2 3 2 2 3 3 2" xfId="19568"/>
    <cellStyle name="Обычный 5 2 2 3 2 2 3 4" xfId="19569"/>
    <cellStyle name="Обычный 5 2 2 3 2 2 3 4 2" xfId="19570"/>
    <cellStyle name="Обычный 5 2 2 3 2 2 3 5" xfId="19571"/>
    <cellStyle name="Обычный 5 2 2 3 2 2 4" xfId="19572"/>
    <cellStyle name="Обычный 5 2 2 3 2 2 4 2" xfId="19573"/>
    <cellStyle name="Обычный 5 2 2 3 2 2 5" xfId="19574"/>
    <cellStyle name="Обычный 5 2 2 3 2 2 5 2" xfId="19575"/>
    <cellStyle name="Обычный 5 2 2 3 2 2 6" xfId="19576"/>
    <cellStyle name="Обычный 5 2 2 3 2 2 6 2" xfId="19577"/>
    <cellStyle name="Обычный 5 2 2 3 2 2 7" xfId="19578"/>
    <cellStyle name="Обычный 5 2 2 3 2 2 7 2" xfId="19579"/>
    <cellStyle name="Обычный 5 2 2 3 2 2 8" xfId="19580"/>
    <cellStyle name="Обычный 5 2 2 3 2 2 8 2" xfId="19581"/>
    <cellStyle name="Обычный 5 2 2 3 2 2 9" xfId="19582"/>
    <cellStyle name="Обычный 5 2 2 3 2 2 9 2" xfId="19583"/>
    <cellStyle name="Обычный 5 2 2 3 2 3" xfId="19584"/>
    <cellStyle name="Обычный 5 2 2 3 2 3 2" xfId="19585"/>
    <cellStyle name="Обычный 5 2 2 3 2 3 2 2" xfId="19586"/>
    <cellStyle name="Обычный 5 2 2 3 2 3 3" xfId="19587"/>
    <cellStyle name="Обычный 5 2 2 3 2 3 3 2" xfId="19588"/>
    <cellStyle name="Обычный 5 2 2 3 2 3 4" xfId="19589"/>
    <cellStyle name="Обычный 5 2 2 3 2 3 4 2" xfId="19590"/>
    <cellStyle name="Обычный 5 2 2 3 2 3 5" xfId="19591"/>
    <cellStyle name="Обычный 5 2 2 3 2 3 5 2" xfId="19592"/>
    <cellStyle name="Обычный 5 2 2 3 2 3 6" xfId="19593"/>
    <cellStyle name="Обычный 5 2 2 3 2 4" xfId="19594"/>
    <cellStyle name="Обычный 5 2 2 3 2 4 2" xfId="19595"/>
    <cellStyle name="Обычный 5 2 2 3 2 4 2 2" xfId="19596"/>
    <cellStyle name="Обычный 5 2 2 3 2 4 3" xfId="19597"/>
    <cellStyle name="Обычный 5 2 2 3 2 4 3 2" xfId="19598"/>
    <cellStyle name="Обычный 5 2 2 3 2 4 4" xfId="19599"/>
    <cellStyle name="Обычный 5 2 2 3 2 4 4 2" xfId="19600"/>
    <cellStyle name="Обычный 5 2 2 3 2 4 5" xfId="19601"/>
    <cellStyle name="Обычный 5 2 2 3 2 5" xfId="19602"/>
    <cellStyle name="Обычный 5 2 2 3 2 5 2" xfId="19603"/>
    <cellStyle name="Обычный 5 2 2 3 2 6" xfId="19604"/>
    <cellStyle name="Обычный 5 2 2 3 2 6 2" xfId="19605"/>
    <cellStyle name="Обычный 5 2 2 3 2 7" xfId="19606"/>
    <cellStyle name="Обычный 5 2 2 3 2 7 2" xfId="19607"/>
    <cellStyle name="Обычный 5 2 2 3 2 8" xfId="19608"/>
    <cellStyle name="Обычный 5 2 2 3 2 8 2" xfId="19609"/>
    <cellStyle name="Обычный 5 2 2 3 2 9" xfId="19610"/>
    <cellStyle name="Обычный 5 2 2 3 2 9 2" xfId="19611"/>
    <cellStyle name="Обычный 5 2 2 3 3" xfId="19612"/>
    <cellStyle name="Обычный 5 2 2 3 3 10" xfId="19613"/>
    <cellStyle name="Обычный 5 2 2 3 3 11" xfId="19614"/>
    <cellStyle name="Обычный 5 2 2 3 3 2" xfId="19615"/>
    <cellStyle name="Обычный 5 2 2 3 3 2 2" xfId="19616"/>
    <cellStyle name="Обычный 5 2 2 3 3 2 2 2" xfId="19617"/>
    <cellStyle name="Обычный 5 2 2 3 3 2 3" xfId="19618"/>
    <cellStyle name="Обычный 5 2 2 3 3 2 3 2" xfId="19619"/>
    <cellStyle name="Обычный 5 2 2 3 3 2 4" xfId="19620"/>
    <cellStyle name="Обычный 5 2 2 3 3 2 4 2" xfId="19621"/>
    <cellStyle name="Обычный 5 2 2 3 3 2 5" xfId="19622"/>
    <cellStyle name="Обычный 5 2 2 3 3 2 5 2" xfId="19623"/>
    <cellStyle name="Обычный 5 2 2 3 3 2 6" xfId="19624"/>
    <cellStyle name="Обычный 5 2 2 3 3 2 7" xfId="19625"/>
    <cellStyle name="Обычный 5 2 2 3 3 3" xfId="19626"/>
    <cellStyle name="Обычный 5 2 2 3 3 3 2" xfId="19627"/>
    <cellStyle name="Обычный 5 2 2 3 3 3 2 2" xfId="19628"/>
    <cellStyle name="Обычный 5 2 2 3 3 3 3" xfId="19629"/>
    <cellStyle name="Обычный 5 2 2 3 3 3 3 2" xfId="19630"/>
    <cellStyle name="Обычный 5 2 2 3 3 3 4" xfId="19631"/>
    <cellStyle name="Обычный 5 2 2 3 3 3 4 2" xfId="19632"/>
    <cellStyle name="Обычный 5 2 2 3 3 3 5" xfId="19633"/>
    <cellStyle name="Обычный 5 2 2 3 3 4" xfId="19634"/>
    <cellStyle name="Обычный 5 2 2 3 3 4 2" xfId="19635"/>
    <cellStyle name="Обычный 5 2 2 3 3 5" xfId="19636"/>
    <cellStyle name="Обычный 5 2 2 3 3 5 2" xfId="19637"/>
    <cellStyle name="Обычный 5 2 2 3 3 6" xfId="19638"/>
    <cellStyle name="Обычный 5 2 2 3 3 6 2" xfId="19639"/>
    <cellStyle name="Обычный 5 2 2 3 3 7" xfId="19640"/>
    <cellStyle name="Обычный 5 2 2 3 3 7 2" xfId="19641"/>
    <cellStyle name="Обычный 5 2 2 3 3 8" xfId="19642"/>
    <cellStyle name="Обычный 5 2 2 3 3 8 2" xfId="19643"/>
    <cellStyle name="Обычный 5 2 2 3 3 9" xfId="19644"/>
    <cellStyle name="Обычный 5 2 2 3 3 9 2" xfId="19645"/>
    <cellStyle name="Обычный 5 2 2 3 4" xfId="19646"/>
    <cellStyle name="Обычный 5 2 2 3 4 2" xfId="19647"/>
    <cellStyle name="Обычный 5 2 2 3 4 2 2" xfId="19648"/>
    <cellStyle name="Обычный 5 2 2 3 4 2 2 2" xfId="19649"/>
    <cellStyle name="Обычный 5 2 2 3 4 2 3" xfId="19650"/>
    <cellStyle name="Обычный 5 2 2 3 4 2 3 2" xfId="19651"/>
    <cellStyle name="Обычный 5 2 2 3 4 2 4" xfId="19652"/>
    <cellStyle name="Обычный 5 2 2 3 4 2 4 2" xfId="19653"/>
    <cellStyle name="Обычный 5 2 2 3 4 2 5" xfId="19654"/>
    <cellStyle name="Обычный 5 2 2 3 4 2 5 2" xfId="19655"/>
    <cellStyle name="Обычный 5 2 2 3 4 2 6" xfId="19656"/>
    <cellStyle name="Обычный 5 2 2 3 4 2 7" xfId="19657"/>
    <cellStyle name="Обычный 5 2 2 3 4 3" xfId="19658"/>
    <cellStyle name="Обычный 5 2 2 3 4 3 2" xfId="19659"/>
    <cellStyle name="Обычный 5 2 2 3 4 4" xfId="19660"/>
    <cellStyle name="Обычный 5 2 2 3 4 4 2" xfId="19661"/>
    <cellStyle name="Обычный 5 2 2 3 4 5" xfId="19662"/>
    <cellStyle name="Обычный 5 2 2 3 4 5 2" xfId="19663"/>
    <cellStyle name="Обычный 5 2 2 3 4 6" xfId="19664"/>
    <cellStyle name="Обычный 5 2 2 3 4 6 2" xfId="19665"/>
    <cellStyle name="Обычный 5 2 2 3 4 7" xfId="19666"/>
    <cellStyle name="Обычный 5 2 2 3 4 8" xfId="19667"/>
    <cellStyle name="Обычный 5 2 2 3 5" xfId="19668"/>
    <cellStyle name="Обычный 5 2 2 3 5 2" xfId="19669"/>
    <cellStyle name="Обычный 5 2 2 3 5 2 2" xfId="19670"/>
    <cellStyle name="Обычный 5 2 2 3 5 2 3" xfId="19671"/>
    <cellStyle name="Обычный 5 2 2 3 5 3" xfId="19672"/>
    <cellStyle name="Обычный 5 2 2 3 5 3 2" xfId="19673"/>
    <cellStyle name="Обычный 5 2 2 3 5 4" xfId="19674"/>
    <cellStyle name="Обычный 5 2 2 3 5 4 2" xfId="19675"/>
    <cellStyle name="Обычный 5 2 2 3 5 5" xfId="19676"/>
    <cellStyle name="Обычный 5 2 2 3 5 5 2" xfId="19677"/>
    <cellStyle name="Обычный 5 2 2 3 5 6" xfId="19678"/>
    <cellStyle name="Обычный 5 2 2 3 5 7" xfId="19679"/>
    <cellStyle name="Обычный 5 2 2 3 6" xfId="19680"/>
    <cellStyle name="Обычный 5 2 2 3 6 2" xfId="19681"/>
    <cellStyle name="Обычный 5 2 2 3 6 2 2" xfId="19682"/>
    <cellStyle name="Обычный 5 2 2 3 6 3" xfId="19683"/>
    <cellStyle name="Обычный 5 2 2 3 6 3 2" xfId="19684"/>
    <cellStyle name="Обычный 5 2 2 3 6 4" xfId="19685"/>
    <cellStyle name="Обычный 5 2 2 3 6 4 2" xfId="19686"/>
    <cellStyle name="Обычный 5 2 2 3 6 5" xfId="19687"/>
    <cellStyle name="Обычный 5 2 2 3 6 6" xfId="19688"/>
    <cellStyle name="Обычный 5 2 2 3 7" xfId="19689"/>
    <cellStyle name="Обычный 5 2 2 3 7 2" xfId="19690"/>
    <cellStyle name="Обычный 5 2 2 3 8" xfId="19691"/>
    <cellStyle name="Обычный 5 2 2 3 8 2" xfId="19692"/>
    <cellStyle name="Обычный 5 2 2 3 9" xfId="19693"/>
    <cellStyle name="Обычный 5 2 2 3 9 2" xfId="19694"/>
    <cellStyle name="Обычный 5 2 2 4" xfId="19695"/>
    <cellStyle name="Обычный 5 2 2 4 10" xfId="19696"/>
    <cellStyle name="Обычный 5 2 2 4 10 2" xfId="19697"/>
    <cellStyle name="Обычный 5 2 2 4 11" xfId="19698"/>
    <cellStyle name="Обычный 5 2 2 4 11 2" xfId="19699"/>
    <cellStyle name="Обычный 5 2 2 4 12" xfId="19700"/>
    <cellStyle name="Обычный 5 2 2 4 12 2" xfId="19701"/>
    <cellStyle name="Обычный 5 2 2 4 13" xfId="19702"/>
    <cellStyle name="Обычный 5 2 2 4 14" xfId="19703"/>
    <cellStyle name="Обычный 5 2 2 4 15" xfId="19704"/>
    <cellStyle name="Обычный 5 2 2 4 2" xfId="19705"/>
    <cellStyle name="Обычный 5 2 2 4 2 10" xfId="19706"/>
    <cellStyle name="Обычный 5 2 2 4 2 10 2" xfId="19707"/>
    <cellStyle name="Обычный 5 2 2 4 2 11" xfId="19708"/>
    <cellStyle name="Обычный 5 2 2 4 2 12" xfId="19709"/>
    <cellStyle name="Обычный 5 2 2 4 2 2" xfId="19710"/>
    <cellStyle name="Обычный 5 2 2 4 2 2 10" xfId="19711"/>
    <cellStyle name="Обычный 5 2 2 4 2 2 2" xfId="19712"/>
    <cellStyle name="Обычный 5 2 2 4 2 2 2 2" xfId="19713"/>
    <cellStyle name="Обычный 5 2 2 4 2 2 2 2 2" xfId="19714"/>
    <cellStyle name="Обычный 5 2 2 4 2 2 2 3" xfId="19715"/>
    <cellStyle name="Обычный 5 2 2 4 2 2 2 3 2" xfId="19716"/>
    <cellStyle name="Обычный 5 2 2 4 2 2 2 4" xfId="19717"/>
    <cellStyle name="Обычный 5 2 2 4 2 2 2 4 2" xfId="19718"/>
    <cellStyle name="Обычный 5 2 2 4 2 2 2 5" xfId="19719"/>
    <cellStyle name="Обычный 5 2 2 4 2 2 2 5 2" xfId="19720"/>
    <cellStyle name="Обычный 5 2 2 4 2 2 2 6" xfId="19721"/>
    <cellStyle name="Обычный 5 2 2 4 2 2 3" xfId="19722"/>
    <cellStyle name="Обычный 5 2 2 4 2 2 3 2" xfId="19723"/>
    <cellStyle name="Обычный 5 2 2 4 2 2 3 2 2" xfId="19724"/>
    <cellStyle name="Обычный 5 2 2 4 2 2 3 3" xfId="19725"/>
    <cellStyle name="Обычный 5 2 2 4 2 2 3 3 2" xfId="19726"/>
    <cellStyle name="Обычный 5 2 2 4 2 2 3 4" xfId="19727"/>
    <cellStyle name="Обычный 5 2 2 4 2 2 3 4 2" xfId="19728"/>
    <cellStyle name="Обычный 5 2 2 4 2 2 3 5" xfId="19729"/>
    <cellStyle name="Обычный 5 2 2 4 2 2 4" xfId="19730"/>
    <cellStyle name="Обычный 5 2 2 4 2 2 4 2" xfId="19731"/>
    <cellStyle name="Обычный 5 2 2 4 2 2 5" xfId="19732"/>
    <cellStyle name="Обычный 5 2 2 4 2 2 5 2" xfId="19733"/>
    <cellStyle name="Обычный 5 2 2 4 2 2 6" xfId="19734"/>
    <cellStyle name="Обычный 5 2 2 4 2 2 6 2" xfId="19735"/>
    <cellStyle name="Обычный 5 2 2 4 2 2 7" xfId="19736"/>
    <cellStyle name="Обычный 5 2 2 4 2 2 7 2" xfId="19737"/>
    <cellStyle name="Обычный 5 2 2 4 2 2 8" xfId="19738"/>
    <cellStyle name="Обычный 5 2 2 4 2 2 8 2" xfId="19739"/>
    <cellStyle name="Обычный 5 2 2 4 2 2 9" xfId="19740"/>
    <cellStyle name="Обычный 5 2 2 4 2 2 9 2" xfId="19741"/>
    <cellStyle name="Обычный 5 2 2 4 2 3" xfId="19742"/>
    <cellStyle name="Обычный 5 2 2 4 2 3 2" xfId="19743"/>
    <cellStyle name="Обычный 5 2 2 4 2 3 2 2" xfId="19744"/>
    <cellStyle name="Обычный 5 2 2 4 2 3 3" xfId="19745"/>
    <cellStyle name="Обычный 5 2 2 4 2 3 3 2" xfId="19746"/>
    <cellStyle name="Обычный 5 2 2 4 2 3 4" xfId="19747"/>
    <cellStyle name="Обычный 5 2 2 4 2 3 4 2" xfId="19748"/>
    <cellStyle name="Обычный 5 2 2 4 2 3 5" xfId="19749"/>
    <cellStyle name="Обычный 5 2 2 4 2 3 5 2" xfId="19750"/>
    <cellStyle name="Обычный 5 2 2 4 2 3 6" xfId="19751"/>
    <cellStyle name="Обычный 5 2 2 4 2 4" xfId="19752"/>
    <cellStyle name="Обычный 5 2 2 4 2 4 2" xfId="19753"/>
    <cellStyle name="Обычный 5 2 2 4 2 4 2 2" xfId="19754"/>
    <cellStyle name="Обычный 5 2 2 4 2 4 3" xfId="19755"/>
    <cellStyle name="Обычный 5 2 2 4 2 4 3 2" xfId="19756"/>
    <cellStyle name="Обычный 5 2 2 4 2 4 4" xfId="19757"/>
    <cellStyle name="Обычный 5 2 2 4 2 4 4 2" xfId="19758"/>
    <cellStyle name="Обычный 5 2 2 4 2 4 5" xfId="19759"/>
    <cellStyle name="Обычный 5 2 2 4 2 5" xfId="19760"/>
    <cellStyle name="Обычный 5 2 2 4 2 5 2" xfId="19761"/>
    <cellStyle name="Обычный 5 2 2 4 2 6" xfId="19762"/>
    <cellStyle name="Обычный 5 2 2 4 2 6 2" xfId="19763"/>
    <cellStyle name="Обычный 5 2 2 4 2 7" xfId="19764"/>
    <cellStyle name="Обычный 5 2 2 4 2 7 2" xfId="19765"/>
    <cellStyle name="Обычный 5 2 2 4 2 8" xfId="19766"/>
    <cellStyle name="Обычный 5 2 2 4 2 8 2" xfId="19767"/>
    <cellStyle name="Обычный 5 2 2 4 2 9" xfId="19768"/>
    <cellStyle name="Обычный 5 2 2 4 2 9 2" xfId="19769"/>
    <cellStyle name="Обычный 5 2 2 4 3" xfId="19770"/>
    <cellStyle name="Обычный 5 2 2 4 3 10" xfId="19771"/>
    <cellStyle name="Обычный 5 2 2 4 3 2" xfId="19772"/>
    <cellStyle name="Обычный 5 2 2 4 3 2 2" xfId="19773"/>
    <cellStyle name="Обычный 5 2 2 4 3 2 2 2" xfId="19774"/>
    <cellStyle name="Обычный 5 2 2 4 3 2 3" xfId="19775"/>
    <cellStyle name="Обычный 5 2 2 4 3 2 3 2" xfId="19776"/>
    <cellStyle name="Обычный 5 2 2 4 3 2 4" xfId="19777"/>
    <cellStyle name="Обычный 5 2 2 4 3 2 4 2" xfId="19778"/>
    <cellStyle name="Обычный 5 2 2 4 3 2 5" xfId="19779"/>
    <cellStyle name="Обычный 5 2 2 4 3 2 5 2" xfId="19780"/>
    <cellStyle name="Обычный 5 2 2 4 3 2 6" xfId="19781"/>
    <cellStyle name="Обычный 5 2 2 4 3 3" xfId="19782"/>
    <cellStyle name="Обычный 5 2 2 4 3 3 2" xfId="19783"/>
    <cellStyle name="Обычный 5 2 2 4 3 3 2 2" xfId="19784"/>
    <cellStyle name="Обычный 5 2 2 4 3 3 3" xfId="19785"/>
    <cellStyle name="Обычный 5 2 2 4 3 3 3 2" xfId="19786"/>
    <cellStyle name="Обычный 5 2 2 4 3 3 4" xfId="19787"/>
    <cellStyle name="Обычный 5 2 2 4 3 3 4 2" xfId="19788"/>
    <cellStyle name="Обычный 5 2 2 4 3 3 5" xfId="19789"/>
    <cellStyle name="Обычный 5 2 2 4 3 4" xfId="19790"/>
    <cellStyle name="Обычный 5 2 2 4 3 4 2" xfId="19791"/>
    <cellStyle name="Обычный 5 2 2 4 3 5" xfId="19792"/>
    <cellStyle name="Обычный 5 2 2 4 3 5 2" xfId="19793"/>
    <cellStyle name="Обычный 5 2 2 4 3 6" xfId="19794"/>
    <cellStyle name="Обычный 5 2 2 4 3 6 2" xfId="19795"/>
    <cellStyle name="Обычный 5 2 2 4 3 7" xfId="19796"/>
    <cellStyle name="Обычный 5 2 2 4 3 7 2" xfId="19797"/>
    <cellStyle name="Обычный 5 2 2 4 3 8" xfId="19798"/>
    <cellStyle name="Обычный 5 2 2 4 3 8 2" xfId="19799"/>
    <cellStyle name="Обычный 5 2 2 4 3 9" xfId="19800"/>
    <cellStyle name="Обычный 5 2 2 4 3 9 2" xfId="19801"/>
    <cellStyle name="Обычный 5 2 2 4 4" xfId="19802"/>
    <cellStyle name="Обычный 5 2 2 4 4 2" xfId="19803"/>
    <cellStyle name="Обычный 5 2 2 4 4 2 2" xfId="19804"/>
    <cellStyle name="Обычный 5 2 2 4 4 2 2 2" xfId="19805"/>
    <cellStyle name="Обычный 5 2 2 4 4 2 3" xfId="19806"/>
    <cellStyle name="Обычный 5 2 2 4 4 2 3 2" xfId="19807"/>
    <cellStyle name="Обычный 5 2 2 4 4 2 4" xfId="19808"/>
    <cellStyle name="Обычный 5 2 2 4 4 2 4 2" xfId="19809"/>
    <cellStyle name="Обычный 5 2 2 4 4 2 5" xfId="19810"/>
    <cellStyle name="Обычный 5 2 2 4 4 2 5 2" xfId="19811"/>
    <cellStyle name="Обычный 5 2 2 4 4 2 6" xfId="19812"/>
    <cellStyle name="Обычный 5 2 2 4 4 3" xfId="19813"/>
    <cellStyle name="Обычный 5 2 2 4 4 3 2" xfId="19814"/>
    <cellStyle name="Обычный 5 2 2 4 4 4" xfId="19815"/>
    <cellStyle name="Обычный 5 2 2 4 4 4 2" xfId="19816"/>
    <cellStyle name="Обычный 5 2 2 4 4 5" xfId="19817"/>
    <cellStyle name="Обычный 5 2 2 4 4 5 2" xfId="19818"/>
    <cellStyle name="Обычный 5 2 2 4 4 6" xfId="19819"/>
    <cellStyle name="Обычный 5 2 2 4 4 6 2" xfId="19820"/>
    <cellStyle name="Обычный 5 2 2 4 4 7" xfId="19821"/>
    <cellStyle name="Обычный 5 2 2 4 5" xfId="19822"/>
    <cellStyle name="Обычный 5 2 2 4 5 2" xfId="19823"/>
    <cellStyle name="Обычный 5 2 2 4 5 2 2" xfId="19824"/>
    <cellStyle name="Обычный 5 2 2 4 5 3" xfId="19825"/>
    <cellStyle name="Обычный 5 2 2 4 5 3 2" xfId="19826"/>
    <cellStyle name="Обычный 5 2 2 4 5 4" xfId="19827"/>
    <cellStyle name="Обычный 5 2 2 4 5 4 2" xfId="19828"/>
    <cellStyle name="Обычный 5 2 2 4 5 5" xfId="19829"/>
    <cellStyle name="Обычный 5 2 2 4 5 5 2" xfId="19830"/>
    <cellStyle name="Обычный 5 2 2 4 5 6" xfId="19831"/>
    <cellStyle name="Обычный 5 2 2 4 6" xfId="19832"/>
    <cellStyle name="Обычный 5 2 2 4 6 2" xfId="19833"/>
    <cellStyle name="Обычный 5 2 2 4 6 2 2" xfId="19834"/>
    <cellStyle name="Обычный 5 2 2 4 6 3" xfId="19835"/>
    <cellStyle name="Обычный 5 2 2 4 6 3 2" xfId="19836"/>
    <cellStyle name="Обычный 5 2 2 4 6 4" xfId="19837"/>
    <cellStyle name="Обычный 5 2 2 4 6 4 2" xfId="19838"/>
    <cellStyle name="Обычный 5 2 2 4 6 5" xfId="19839"/>
    <cellStyle name="Обычный 5 2 2 4 7" xfId="19840"/>
    <cellStyle name="Обычный 5 2 2 4 7 2" xfId="19841"/>
    <cellStyle name="Обычный 5 2 2 4 8" xfId="19842"/>
    <cellStyle name="Обычный 5 2 2 4 8 2" xfId="19843"/>
    <cellStyle name="Обычный 5 2 2 4 9" xfId="19844"/>
    <cellStyle name="Обычный 5 2 2 4 9 2" xfId="19845"/>
    <cellStyle name="Обычный 5 2 2 5" xfId="19846"/>
    <cellStyle name="Обычный 5 2 2 5 10" xfId="19847"/>
    <cellStyle name="Обычный 5 2 2 5 10 2" xfId="19848"/>
    <cellStyle name="Обычный 5 2 2 5 11" xfId="19849"/>
    <cellStyle name="Обычный 5 2 2 5 11 2" xfId="19850"/>
    <cellStyle name="Обычный 5 2 2 5 12" xfId="19851"/>
    <cellStyle name="Обычный 5 2 2 5 13" xfId="19852"/>
    <cellStyle name="Обычный 5 2 2 5 2" xfId="19853"/>
    <cellStyle name="Обычный 5 2 2 5 2 10" xfId="19854"/>
    <cellStyle name="Обычный 5 2 2 5 2 10 2" xfId="19855"/>
    <cellStyle name="Обычный 5 2 2 5 2 11" xfId="19856"/>
    <cellStyle name="Обычный 5 2 2 5 2 12" xfId="19857"/>
    <cellStyle name="Обычный 5 2 2 5 2 2" xfId="19858"/>
    <cellStyle name="Обычный 5 2 2 5 2 2 10" xfId="19859"/>
    <cellStyle name="Обычный 5 2 2 5 2 2 2" xfId="19860"/>
    <cellStyle name="Обычный 5 2 2 5 2 2 2 2" xfId="19861"/>
    <cellStyle name="Обычный 5 2 2 5 2 2 2 2 2" xfId="19862"/>
    <cellStyle name="Обычный 5 2 2 5 2 2 2 3" xfId="19863"/>
    <cellStyle name="Обычный 5 2 2 5 2 2 2 3 2" xfId="19864"/>
    <cellStyle name="Обычный 5 2 2 5 2 2 2 4" xfId="19865"/>
    <cellStyle name="Обычный 5 2 2 5 2 2 2 4 2" xfId="19866"/>
    <cellStyle name="Обычный 5 2 2 5 2 2 2 5" xfId="19867"/>
    <cellStyle name="Обычный 5 2 2 5 2 2 2 5 2" xfId="19868"/>
    <cellStyle name="Обычный 5 2 2 5 2 2 2 6" xfId="19869"/>
    <cellStyle name="Обычный 5 2 2 5 2 2 3" xfId="19870"/>
    <cellStyle name="Обычный 5 2 2 5 2 2 3 2" xfId="19871"/>
    <cellStyle name="Обычный 5 2 2 5 2 2 3 2 2" xfId="19872"/>
    <cellStyle name="Обычный 5 2 2 5 2 2 3 3" xfId="19873"/>
    <cellStyle name="Обычный 5 2 2 5 2 2 3 3 2" xfId="19874"/>
    <cellStyle name="Обычный 5 2 2 5 2 2 3 4" xfId="19875"/>
    <cellStyle name="Обычный 5 2 2 5 2 2 3 4 2" xfId="19876"/>
    <cellStyle name="Обычный 5 2 2 5 2 2 3 5" xfId="19877"/>
    <cellStyle name="Обычный 5 2 2 5 2 2 4" xfId="19878"/>
    <cellStyle name="Обычный 5 2 2 5 2 2 4 2" xfId="19879"/>
    <cellStyle name="Обычный 5 2 2 5 2 2 5" xfId="19880"/>
    <cellStyle name="Обычный 5 2 2 5 2 2 5 2" xfId="19881"/>
    <cellStyle name="Обычный 5 2 2 5 2 2 6" xfId="19882"/>
    <cellStyle name="Обычный 5 2 2 5 2 2 6 2" xfId="19883"/>
    <cellStyle name="Обычный 5 2 2 5 2 2 7" xfId="19884"/>
    <cellStyle name="Обычный 5 2 2 5 2 2 7 2" xfId="19885"/>
    <cellStyle name="Обычный 5 2 2 5 2 2 8" xfId="19886"/>
    <cellStyle name="Обычный 5 2 2 5 2 2 8 2" xfId="19887"/>
    <cellStyle name="Обычный 5 2 2 5 2 2 9" xfId="19888"/>
    <cellStyle name="Обычный 5 2 2 5 2 2 9 2" xfId="19889"/>
    <cellStyle name="Обычный 5 2 2 5 2 3" xfId="19890"/>
    <cellStyle name="Обычный 5 2 2 5 2 3 2" xfId="19891"/>
    <cellStyle name="Обычный 5 2 2 5 2 3 2 2" xfId="19892"/>
    <cellStyle name="Обычный 5 2 2 5 2 3 3" xfId="19893"/>
    <cellStyle name="Обычный 5 2 2 5 2 3 3 2" xfId="19894"/>
    <cellStyle name="Обычный 5 2 2 5 2 3 4" xfId="19895"/>
    <cellStyle name="Обычный 5 2 2 5 2 3 4 2" xfId="19896"/>
    <cellStyle name="Обычный 5 2 2 5 2 3 5" xfId="19897"/>
    <cellStyle name="Обычный 5 2 2 5 2 3 5 2" xfId="19898"/>
    <cellStyle name="Обычный 5 2 2 5 2 3 6" xfId="19899"/>
    <cellStyle name="Обычный 5 2 2 5 2 4" xfId="19900"/>
    <cellStyle name="Обычный 5 2 2 5 2 4 2" xfId="19901"/>
    <cellStyle name="Обычный 5 2 2 5 2 4 2 2" xfId="19902"/>
    <cellStyle name="Обычный 5 2 2 5 2 4 3" xfId="19903"/>
    <cellStyle name="Обычный 5 2 2 5 2 4 3 2" xfId="19904"/>
    <cellStyle name="Обычный 5 2 2 5 2 4 4" xfId="19905"/>
    <cellStyle name="Обычный 5 2 2 5 2 4 4 2" xfId="19906"/>
    <cellStyle name="Обычный 5 2 2 5 2 4 5" xfId="19907"/>
    <cellStyle name="Обычный 5 2 2 5 2 5" xfId="19908"/>
    <cellStyle name="Обычный 5 2 2 5 2 5 2" xfId="19909"/>
    <cellStyle name="Обычный 5 2 2 5 2 6" xfId="19910"/>
    <cellStyle name="Обычный 5 2 2 5 2 6 2" xfId="19911"/>
    <cellStyle name="Обычный 5 2 2 5 2 7" xfId="19912"/>
    <cellStyle name="Обычный 5 2 2 5 2 7 2" xfId="19913"/>
    <cellStyle name="Обычный 5 2 2 5 2 8" xfId="19914"/>
    <cellStyle name="Обычный 5 2 2 5 2 8 2" xfId="19915"/>
    <cellStyle name="Обычный 5 2 2 5 2 9" xfId="19916"/>
    <cellStyle name="Обычный 5 2 2 5 2 9 2" xfId="19917"/>
    <cellStyle name="Обычный 5 2 2 5 3" xfId="19918"/>
    <cellStyle name="Обычный 5 2 2 5 3 10" xfId="19919"/>
    <cellStyle name="Обычный 5 2 2 5 3 2" xfId="19920"/>
    <cellStyle name="Обычный 5 2 2 5 3 2 2" xfId="19921"/>
    <cellStyle name="Обычный 5 2 2 5 3 2 2 2" xfId="19922"/>
    <cellStyle name="Обычный 5 2 2 5 3 2 3" xfId="19923"/>
    <cellStyle name="Обычный 5 2 2 5 3 2 3 2" xfId="19924"/>
    <cellStyle name="Обычный 5 2 2 5 3 2 4" xfId="19925"/>
    <cellStyle name="Обычный 5 2 2 5 3 2 4 2" xfId="19926"/>
    <cellStyle name="Обычный 5 2 2 5 3 2 5" xfId="19927"/>
    <cellStyle name="Обычный 5 2 2 5 3 2 5 2" xfId="19928"/>
    <cellStyle name="Обычный 5 2 2 5 3 2 6" xfId="19929"/>
    <cellStyle name="Обычный 5 2 2 5 3 3" xfId="19930"/>
    <cellStyle name="Обычный 5 2 2 5 3 3 2" xfId="19931"/>
    <cellStyle name="Обычный 5 2 2 5 3 3 2 2" xfId="19932"/>
    <cellStyle name="Обычный 5 2 2 5 3 3 3" xfId="19933"/>
    <cellStyle name="Обычный 5 2 2 5 3 3 3 2" xfId="19934"/>
    <cellStyle name="Обычный 5 2 2 5 3 3 4" xfId="19935"/>
    <cellStyle name="Обычный 5 2 2 5 3 3 4 2" xfId="19936"/>
    <cellStyle name="Обычный 5 2 2 5 3 3 5" xfId="19937"/>
    <cellStyle name="Обычный 5 2 2 5 3 4" xfId="19938"/>
    <cellStyle name="Обычный 5 2 2 5 3 4 2" xfId="19939"/>
    <cellStyle name="Обычный 5 2 2 5 3 5" xfId="19940"/>
    <cellStyle name="Обычный 5 2 2 5 3 5 2" xfId="19941"/>
    <cellStyle name="Обычный 5 2 2 5 3 6" xfId="19942"/>
    <cellStyle name="Обычный 5 2 2 5 3 6 2" xfId="19943"/>
    <cellStyle name="Обычный 5 2 2 5 3 7" xfId="19944"/>
    <cellStyle name="Обычный 5 2 2 5 3 7 2" xfId="19945"/>
    <cellStyle name="Обычный 5 2 2 5 3 8" xfId="19946"/>
    <cellStyle name="Обычный 5 2 2 5 3 8 2" xfId="19947"/>
    <cellStyle name="Обычный 5 2 2 5 3 9" xfId="19948"/>
    <cellStyle name="Обычный 5 2 2 5 3 9 2" xfId="19949"/>
    <cellStyle name="Обычный 5 2 2 5 4" xfId="19950"/>
    <cellStyle name="Обычный 5 2 2 5 4 2" xfId="19951"/>
    <cellStyle name="Обычный 5 2 2 5 4 2 2" xfId="19952"/>
    <cellStyle name="Обычный 5 2 2 5 4 3" xfId="19953"/>
    <cellStyle name="Обычный 5 2 2 5 4 3 2" xfId="19954"/>
    <cellStyle name="Обычный 5 2 2 5 4 4" xfId="19955"/>
    <cellStyle name="Обычный 5 2 2 5 4 4 2" xfId="19956"/>
    <cellStyle name="Обычный 5 2 2 5 4 5" xfId="19957"/>
    <cellStyle name="Обычный 5 2 2 5 4 5 2" xfId="19958"/>
    <cellStyle name="Обычный 5 2 2 5 4 6" xfId="19959"/>
    <cellStyle name="Обычный 5 2 2 5 5" xfId="19960"/>
    <cellStyle name="Обычный 5 2 2 5 5 2" xfId="19961"/>
    <cellStyle name="Обычный 5 2 2 5 5 2 2" xfId="19962"/>
    <cellStyle name="Обычный 5 2 2 5 5 3" xfId="19963"/>
    <cellStyle name="Обычный 5 2 2 5 5 3 2" xfId="19964"/>
    <cellStyle name="Обычный 5 2 2 5 5 4" xfId="19965"/>
    <cellStyle name="Обычный 5 2 2 5 5 4 2" xfId="19966"/>
    <cellStyle name="Обычный 5 2 2 5 5 5" xfId="19967"/>
    <cellStyle name="Обычный 5 2 2 5 6" xfId="19968"/>
    <cellStyle name="Обычный 5 2 2 5 6 2" xfId="19969"/>
    <cellStyle name="Обычный 5 2 2 5 7" xfId="19970"/>
    <cellStyle name="Обычный 5 2 2 5 7 2" xfId="19971"/>
    <cellStyle name="Обычный 5 2 2 5 8" xfId="19972"/>
    <cellStyle name="Обычный 5 2 2 5 8 2" xfId="19973"/>
    <cellStyle name="Обычный 5 2 2 5 9" xfId="19974"/>
    <cellStyle name="Обычный 5 2 2 5 9 2" xfId="19975"/>
    <cellStyle name="Обычный 5 2 2 6" xfId="19976"/>
    <cellStyle name="Обычный 5 2 2 6 10" xfId="19977"/>
    <cellStyle name="Обычный 5 2 2 6 10 2" xfId="19978"/>
    <cellStyle name="Обычный 5 2 2 6 11" xfId="19979"/>
    <cellStyle name="Обычный 5 2 2 6 11 2" xfId="19980"/>
    <cellStyle name="Обычный 5 2 2 6 12" xfId="19981"/>
    <cellStyle name="Обычный 5 2 2 6 13" xfId="19982"/>
    <cellStyle name="Обычный 5 2 2 6 2" xfId="19983"/>
    <cellStyle name="Обычный 5 2 2 6 2 10" xfId="19984"/>
    <cellStyle name="Обычный 5 2 2 6 2 10 2" xfId="19985"/>
    <cellStyle name="Обычный 5 2 2 6 2 11" xfId="19986"/>
    <cellStyle name="Обычный 5 2 2 6 2 12" xfId="19987"/>
    <cellStyle name="Обычный 5 2 2 6 2 2" xfId="19988"/>
    <cellStyle name="Обычный 5 2 2 6 2 2 10" xfId="19989"/>
    <cellStyle name="Обычный 5 2 2 6 2 2 2" xfId="19990"/>
    <cellStyle name="Обычный 5 2 2 6 2 2 2 2" xfId="19991"/>
    <cellStyle name="Обычный 5 2 2 6 2 2 2 2 2" xfId="19992"/>
    <cellStyle name="Обычный 5 2 2 6 2 2 2 3" xfId="19993"/>
    <cellStyle name="Обычный 5 2 2 6 2 2 2 3 2" xfId="19994"/>
    <cellStyle name="Обычный 5 2 2 6 2 2 2 4" xfId="19995"/>
    <cellStyle name="Обычный 5 2 2 6 2 2 2 4 2" xfId="19996"/>
    <cellStyle name="Обычный 5 2 2 6 2 2 2 5" xfId="19997"/>
    <cellStyle name="Обычный 5 2 2 6 2 2 2 5 2" xfId="19998"/>
    <cellStyle name="Обычный 5 2 2 6 2 2 2 6" xfId="19999"/>
    <cellStyle name="Обычный 5 2 2 6 2 2 3" xfId="20000"/>
    <cellStyle name="Обычный 5 2 2 6 2 2 3 2" xfId="20001"/>
    <cellStyle name="Обычный 5 2 2 6 2 2 3 2 2" xfId="20002"/>
    <cellStyle name="Обычный 5 2 2 6 2 2 3 3" xfId="20003"/>
    <cellStyle name="Обычный 5 2 2 6 2 2 3 3 2" xfId="20004"/>
    <cellStyle name="Обычный 5 2 2 6 2 2 3 4" xfId="20005"/>
    <cellStyle name="Обычный 5 2 2 6 2 2 3 4 2" xfId="20006"/>
    <cellStyle name="Обычный 5 2 2 6 2 2 3 5" xfId="20007"/>
    <cellStyle name="Обычный 5 2 2 6 2 2 4" xfId="20008"/>
    <cellStyle name="Обычный 5 2 2 6 2 2 4 2" xfId="20009"/>
    <cellStyle name="Обычный 5 2 2 6 2 2 5" xfId="20010"/>
    <cellStyle name="Обычный 5 2 2 6 2 2 5 2" xfId="20011"/>
    <cellStyle name="Обычный 5 2 2 6 2 2 6" xfId="20012"/>
    <cellStyle name="Обычный 5 2 2 6 2 2 6 2" xfId="20013"/>
    <cellStyle name="Обычный 5 2 2 6 2 2 7" xfId="20014"/>
    <cellStyle name="Обычный 5 2 2 6 2 2 7 2" xfId="20015"/>
    <cellStyle name="Обычный 5 2 2 6 2 2 8" xfId="20016"/>
    <cellStyle name="Обычный 5 2 2 6 2 2 8 2" xfId="20017"/>
    <cellStyle name="Обычный 5 2 2 6 2 2 9" xfId="20018"/>
    <cellStyle name="Обычный 5 2 2 6 2 2 9 2" xfId="20019"/>
    <cellStyle name="Обычный 5 2 2 6 2 3" xfId="20020"/>
    <cellStyle name="Обычный 5 2 2 6 2 3 2" xfId="20021"/>
    <cellStyle name="Обычный 5 2 2 6 2 3 2 2" xfId="20022"/>
    <cellStyle name="Обычный 5 2 2 6 2 3 3" xfId="20023"/>
    <cellStyle name="Обычный 5 2 2 6 2 3 3 2" xfId="20024"/>
    <cellStyle name="Обычный 5 2 2 6 2 3 4" xfId="20025"/>
    <cellStyle name="Обычный 5 2 2 6 2 3 4 2" xfId="20026"/>
    <cellStyle name="Обычный 5 2 2 6 2 3 5" xfId="20027"/>
    <cellStyle name="Обычный 5 2 2 6 2 3 5 2" xfId="20028"/>
    <cellStyle name="Обычный 5 2 2 6 2 3 6" xfId="20029"/>
    <cellStyle name="Обычный 5 2 2 6 2 4" xfId="20030"/>
    <cellStyle name="Обычный 5 2 2 6 2 4 2" xfId="20031"/>
    <cellStyle name="Обычный 5 2 2 6 2 4 2 2" xfId="20032"/>
    <cellStyle name="Обычный 5 2 2 6 2 4 3" xfId="20033"/>
    <cellStyle name="Обычный 5 2 2 6 2 4 3 2" xfId="20034"/>
    <cellStyle name="Обычный 5 2 2 6 2 4 4" xfId="20035"/>
    <cellStyle name="Обычный 5 2 2 6 2 4 4 2" xfId="20036"/>
    <cellStyle name="Обычный 5 2 2 6 2 4 5" xfId="20037"/>
    <cellStyle name="Обычный 5 2 2 6 2 5" xfId="20038"/>
    <cellStyle name="Обычный 5 2 2 6 2 5 2" xfId="20039"/>
    <cellStyle name="Обычный 5 2 2 6 2 6" xfId="20040"/>
    <cellStyle name="Обычный 5 2 2 6 2 6 2" xfId="20041"/>
    <cellStyle name="Обычный 5 2 2 6 2 7" xfId="20042"/>
    <cellStyle name="Обычный 5 2 2 6 2 7 2" xfId="20043"/>
    <cellStyle name="Обычный 5 2 2 6 2 8" xfId="20044"/>
    <cellStyle name="Обычный 5 2 2 6 2 8 2" xfId="20045"/>
    <cellStyle name="Обычный 5 2 2 6 2 9" xfId="20046"/>
    <cellStyle name="Обычный 5 2 2 6 2 9 2" xfId="20047"/>
    <cellStyle name="Обычный 5 2 2 6 3" xfId="20048"/>
    <cellStyle name="Обычный 5 2 2 6 3 10" xfId="20049"/>
    <cellStyle name="Обычный 5 2 2 6 3 2" xfId="20050"/>
    <cellStyle name="Обычный 5 2 2 6 3 2 2" xfId="20051"/>
    <cellStyle name="Обычный 5 2 2 6 3 2 2 2" xfId="20052"/>
    <cellStyle name="Обычный 5 2 2 6 3 2 3" xfId="20053"/>
    <cellStyle name="Обычный 5 2 2 6 3 2 3 2" xfId="20054"/>
    <cellStyle name="Обычный 5 2 2 6 3 2 4" xfId="20055"/>
    <cellStyle name="Обычный 5 2 2 6 3 2 4 2" xfId="20056"/>
    <cellStyle name="Обычный 5 2 2 6 3 2 5" xfId="20057"/>
    <cellStyle name="Обычный 5 2 2 6 3 2 5 2" xfId="20058"/>
    <cellStyle name="Обычный 5 2 2 6 3 2 6" xfId="20059"/>
    <cellStyle name="Обычный 5 2 2 6 3 3" xfId="20060"/>
    <cellStyle name="Обычный 5 2 2 6 3 3 2" xfId="20061"/>
    <cellStyle name="Обычный 5 2 2 6 3 3 2 2" xfId="20062"/>
    <cellStyle name="Обычный 5 2 2 6 3 3 3" xfId="20063"/>
    <cellStyle name="Обычный 5 2 2 6 3 3 3 2" xfId="20064"/>
    <cellStyle name="Обычный 5 2 2 6 3 3 4" xfId="20065"/>
    <cellStyle name="Обычный 5 2 2 6 3 3 4 2" xfId="20066"/>
    <cellStyle name="Обычный 5 2 2 6 3 3 5" xfId="20067"/>
    <cellStyle name="Обычный 5 2 2 6 3 4" xfId="20068"/>
    <cellStyle name="Обычный 5 2 2 6 3 4 2" xfId="20069"/>
    <cellStyle name="Обычный 5 2 2 6 3 5" xfId="20070"/>
    <cellStyle name="Обычный 5 2 2 6 3 5 2" xfId="20071"/>
    <cellStyle name="Обычный 5 2 2 6 3 6" xfId="20072"/>
    <cellStyle name="Обычный 5 2 2 6 3 6 2" xfId="20073"/>
    <cellStyle name="Обычный 5 2 2 6 3 7" xfId="20074"/>
    <cellStyle name="Обычный 5 2 2 6 3 7 2" xfId="20075"/>
    <cellStyle name="Обычный 5 2 2 6 3 8" xfId="20076"/>
    <cellStyle name="Обычный 5 2 2 6 3 8 2" xfId="20077"/>
    <cellStyle name="Обычный 5 2 2 6 3 9" xfId="20078"/>
    <cellStyle name="Обычный 5 2 2 6 3 9 2" xfId="20079"/>
    <cellStyle name="Обычный 5 2 2 6 4" xfId="20080"/>
    <cellStyle name="Обычный 5 2 2 6 4 2" xfId="20081"/>
    <cellStyle name="Обычный 5 2 2 6 4 2 2" xfId="20082"/>
    <cellStyle name="Обычный 5 2 2 6 4 3" xfId="20083"/>
    <cellStyle name="Обычный 5 2 2 6 4 3 2" xfId="20084"/>
    <cellStyle name="Обычный 5 2 2 6 4 4" xfId="20085"/>
    <cellStyle name="Обычный 5 2 2 6 4 4 2" xfId="20086"/>
    <cellStyle name="Обычный 5 2 2 6 4 5" xfId="20087"/>
    <cellStyle name="Обычный 5 2 2 6 4 5 2" xfId="20088"/>
    <cellStyle name="Обычный 5 2 2 6 4 6" xfId="20089"/>
    <cellStyle name="Обычный 5 2 2 6 5" xfId="20090"/>
    <cellStyle name="Обычный 5 2 2 6 5 2" xfId="20091"/>
    <cellStyle name="Обычный 5 2 2 6 5 2 2" xfId="20092"/>
    <cellStyle name="Обычный 5 2 2 6 5 3" xfId="20093"/>
    <cellStyle name="Обычный 5 2 2 6 5 3 2" xfId="20094"/>
    <cellStyle name="Обычный 5 2 2 6 5 4" xfId="20095"/>
    <cellStyle name="Обычный 5 2 2 6 5 4 2" xfId="20096"/>
    <cellStyle name="Обычный 5 2 2 6 5 5" xfId="20097"/>
    <cellStyle name="Обычный 5 2 2 6 6" xfId="20098"/>
    <cellStyle name="Обычный 5 2 2 6 6 2" xfId="20099"/>
    <cellStyle name="Обычный 5 2 2 6 7" xfId="20100"/>
    <cellStyle name="Обычный 5 2 2 6 7 2" xfId="20101"/>
    <cellStyle name="Обычный 5 2 2 6 8" xfId="20102"/>
    <cellStyle name="Обычный 5 2 2 6 8 2" xfId="20103"/>
    <cellStyle name="Обычный 5 2 2 6 9" xfId="20104"/>
    <cellStyle name="Обычный 5 2 2 6 9 2" xfId="20105"/>
    <cellStyle name="Обычный 5 2 2 7" xfId="20106"/>
    <cellStyle name="Обычный 5 2 2 7 10" xfId="20107"/>
    <cellStyle name="Обычный 5 2 2 7 10 2" xfId="20108"/>
    <cellStyle name="Обычный 5 2 2 7 11" xfId="20109"/>
    <cellStyle name="Обычный 5 2 2 7 11 2" xfId="20110"/>
    <cellStyle name="Обычный 5 2 2 7 12" xfId="20111"/>
    <cellStyle name="Обычный 5 2 2 7 13" xfId="20112"/>
    <cellStyle name="Обычный 5 2 2 7 2" xfId="20113"/>
    <cellStyle name="Обычный 5 2 2 7 2 10" xfId="20114"/>
    <cellStyle name="Обычный 5 2 2 7 2 10 2" xfId="20115"/>
    <cellStyle name="Обычный 5 2 2 7 2 11" xfId="20116"/>
    <cellStyle name="Обычный 5 2 2 7 2 2" xfId="20117"/>
    <cellStyle name="Обычный 5 2 2 7 2 2 10" xfId="20118"/>
    <cellStyle name="Обычный 5 2 2 7 2 2 2" xfId="20119"/>
    <cellStyle name="Обычный 5 2 2 7 2 2 2 2" xfId="20120"/>
    <cellStyle name="Обычный 5 2 2 7 2 2 2 2 2" xfId="20121"/>
    <cellStyle name="Обычный 5 2 2 7 2 2 2 3" xfId="20122"/>
    <cellStyle name="Обычный 5 2 2 7 2 2 2 3 2" xfId="20123"/>
    <cellStyle name="Обычный 5 2 2 7 2 2 2 4" xfId="20124"/>
    <cellStyle name="Обычный 5 2 2 7 2 2 2 4 2" xfId="20125"/>
    <cellStyle name="Обычный 5 2 2 7 2 2 2 5" xfId="20126"/>
    <cellStyle name="Обычный 5 2 2 7 2 2 2 5 2" xfId="20127"/>
    <cellStyle name="Обычный 5 2 2 7 2 2 2 6" xfId="20128"/>
    <cellStyle name="Обычный 5 2 2 7 2 2 3" xfId="20129"/>
    <cellStyle name="Обычный 5 2 2 7 2 2 3 2" xfId="20130"/>
    <cellStyle name="Обычный 5 2 2 7 2 2 3 2 2" xfId="20131"/>
    <cellStyle name="Обычный 5 2 2 7 2 2 3 3" xfId="20132"/>
    <cellStyle name="Обычный 5 2 2 7 2 2 3 3 2" xfId="20133"/>
    <cellStyle name="Обычный 5 2 2 7 2 2 3 4" xfId="20134"/>
    <cellStyle name="Обычный 5 2 2 7 2 2 3 4 2" xfId="20135"/>
    <cellStyle name="Обычный 5 2 2 7 2 2 3 5" xfId="20136"/>
    <cellStyle name="Обычный 5 2 2 7 2 2 4" xfId="20137"/>
    <cellStyle name="Обычный 5 2 2 7 2 2 4 2" xfId="20138"/>
    <cellStyle name="Обычный 5 2 2 7 2 2 5" xfId="20139"/>
    <cellStyle name="Обычный 5 2 2 7 2 2 5 2" xfId="20140"/>
    <cellStyle name="Обычный 5 2 2 7 2 2 6" xfId="20141"/>
    <cellStyle name="Обычный 5 2 2 7 2 2 6 2" xfId="20142"/>
    <cellStyle name="Обычный 5 2 2 7 2 2 7" xfId="20143"/>
    <cellStyle name="Обычный 5 2 2 7 2 2 7 2" xfId="20144"/>
    <cellStyle name="Обычный 5 2 2 7 2 2 8" xfId="20145"/>
    <cellStyle name="Обычный 5 2 2 7 2 2 8 2" xfId="20146"/>
    <cellStyle name="Обычный 5 2 2 7 2 2 9" xfId="20147"/>
    <cellStyle name="Обычный 5 2 2 7 2 2 9 2" xfId="20148"/>
    <cellStyle name="Обычный 5 2 2 7 2 3" xfId="20149"/>
    <cellStyle name="Обычный 5 2 2 7 2 3 2" xfId="20150"/>
    <cellStyle name="Обычный 5 2 2 7 2 3 2 2" xfId="20151"/>
    <cellStyle name="Обычный 5 2 2 7 2 3 3" xfId="20152"/>
    <cellStyle name="Обычный 5 2 2 7 2 3 3 2" xfId="20153"/>
    <cellStyle name="Обычный 5 2 2 7 2 3 4" xfId="20154"/>
    <cellStyle name="Обычный 5 2 2 7 2 3 4 2" xfId="20155"/>
    <cellStyle name="Обычный 5 2 2 7 2 3 5" xfId="20156"/>
    <cellStyle name="Обычный 5 2 2 7 2 3 5 2" xfId="20157"/>
    <cellStyle name="Обычный 5 2 2 7 2 3 6" xfId="20158"/>
    <cellStyle name="Обычный 5 2 2 7 2 4" xfId="20159"/>
    <cellStyle name="Обычный 5 2 2 7 2 4 2" xfId="20160"/>
    <cellStyle name="Обычный 5 2 2 7 2 4 2 2" xfId="20161"/>
    <cellStyle name="Обычный 5 2 2 7 2 4 3" xfId="20162"/>
    <cellStyle name="Обычный 5 2 2 7 2 4 3 2" xfId="20163"/>
    <cellStyle name="Обычный 5 2 2 7 2 4 4" xfId="20164"/>
    <cellStyle name="Обычный 5 2 2 7 2 4 4 2" xfId="20165"/>
    <cellStyle name="Обычный 5 2 2 7 2 4 5" xfId="20166"/>
    <cellStyle name="Обычный 5 2 2 7 2 5" xfId="20167"/>
    <cellStyle name="Обычный 5 2 2 7 2 5 2" xfId="20168"/>
    <cellStyle name="Обычный 5 2 2 7 2 6" xfId="20169"/>
    <cellStyle name="Обычный 5 2 2 7 2 6 2" xfId="20170"/>
    <cellStyle name="Обычный 5 2 2 7 2 7" xfId="20171"/>
    <cellStyle name="Обычный 5 2 2 7 2 7 2" xfId="20172"/>
    <cellStyle name="Обычный 5 2 2 7 2 8" xfId="20173"/>
    <cellStyle name="Обычный 5 2 2 7 2 8 2" xfId="20174"/>
    <cellStyle name="Обычный 5 2 2 7 2 9" xfId="20175"/>
    <cellStyle name="Обычный 5 2 2 7 2 9 2" xfId="20176"/>
    <cellStyle name="Обычный 5 2 2 7 3" xfId="20177"/>
    <cellStyle name="Обычный 5 2 2 7 3 10" xfId="20178"/>
    <cellStyle name="Обычный 5 2 2 7 3 2" xfId="20179"/>
    <cellStyle name="Обычный 5 2 2 7 3 2 2" xfId="20180"/>
    <cellStyle name="Обычный 5 2 2 7 3 2 2 2" xfId="20181"/>
    <cellStyle name="Обычный 5 2 2 7 3 2 3" xfId="20182"/>
    <cellStyle name="Обычный 5 2 2 7 3 2 3 2" xfId="20183"/>
    <cellStyle name="Обычный 5 2 2 7 3 2 4" xfId="20184"/>
    <cellStyle name="Обычный 5 2 2 7 3 2 4 2" xfId="20185"/>
    <cellStyle name="Обычный 5 2 2 7 3 2 5" xfId="20186"/>
    <cellStyle name="Обычный 5 2 2 7 3 2 5 2" xfId="20187"/>
    <cellStyle name="Обычный 5 2 2 7 3 2 6" xfId="20188"/>
    <cellStyle name="Обычный 5 2 2 7 3 3" xfId="20189"/>
    <cellStyle name="Обычный 5 2 2 7 3 3 2" xfId="20190"/>
    <cellStyle name="Обычный 5 2 2 7 3 3 2 2" xfId="20191"/>
    <cellStyle name="Обычный 5 2 2 7 3 3 3" xfId="20192"/>
    <cellStyle name="Обычный 5 2 2 7 3 3 3 2" xfId="20193"/>
    <cellStyle name="Обычный 5 2 2 7 3 3 4" xfId="20194"/>
    <cellStyle name="Обычный 5 2 2 7 3 3 4 2" xfId="20195"/>
    <cellStyle name="Обычный 5 2 2 7 3 3 5" xfId="20196"/>
    <cellStyle name="Обычный 5 2 2 7 3 4" xfId="20197"/>
    <cellStyle name="Обычный 5 2 2 7 3 4 2" xfId="20198"/>
    <cellStyle name="Обычный 5 2 2 7 3 5" xfId="20199"/>
    <cellStyle name="Обычный 5 2 2 7 3 5 2" xfId="20200"/>
    <cellStyle name="Обычный 5 2 2 7 3 6" xfId="20201"/>
    <cellStyle name="Обычный 5 2 2 7 3 6 2" xfId="20202"/>
    <cellStyle name="Обычный 5 2 2 7 3 7" xfId="20203"/>
    <cellStyle name="Обычный 5 2 2 7 3 7 2" xfId="20204"/>
    <cellStyle name="Обычный 5 2 2 7 3 8" xfId="20205"/>
    <cellStyle name="Обычный 5 2 2 7 3 8 2" xfId="20206"/>
    <cellStyle name="Обычный 5 2 2 7 3 9" xfId="20207"/>
    <cellStyle name="Обычный 5 2 2 7 3 9 2" xfId="20208"/>
    <cellStyle name="Обычный 5 2 2 7 4" xfId="20209"/>
    <cellStyle name="Обычный 5 2 2 7 4 2" xfId="20210"/>
    <cellStyle name="Обычный 5 2 2 7 4 2 2" xfId="20211"/>
    <cellStyle name="Обычный 5 2 2 7 4 3" xfId="20212"/>
    <cellStyle name="Обычный 5 2 2 7 4 3 2" xfId="20213"/>
    <cellStyle name="Обычный 5 2 2 7 4 4" xfId="20214"/>
    <cellStyle name="Обычный 5 2 2 7 4 4 2" xfId="20215"/>
    <cellStyle name="Обычный 5 2 2 7 4 5" xfId="20216"/>
    <cellStyle name="Обычный 5 2 2 7 4 5 2" xfId="20217"/>
    <cellStyle name="Обычный 5 2 2 7 4 6" xfId="20218"/>
    <cellStyle name="Обычный 5 2 2 7 5" xfId="20219"/>
    <cellStyle name="Обычный 5 2 2 7 5 2" xfId="20220"/>
    <cellStyle name="Обычный 5 2 2 7 5 2 2" xfId="20221"/>
    <cellStyle name="Обычный 5 2 2 7 5 3" xfId="20222"/>
    <cellStyle name="Обычный 5 2 2 7 5 3 2" xfId="20223"/>
    <cellStyle name="Обычный 5 2 2 7 5 4" xfId="20224"/>
    <cellStyle name="Обычный 5 2 2 7 5 4 2" xfId="20225"/>
    <cellStyle name="Обычный 5 2 2 7 5 5" xfId="20226"/>
    <cellStyle name="Обычный 5 2 2 7 6" xfId="20227"/>
    <cellStyle name="Обычный 5 2 2 7 6 2" xfId="20228"/>
    <cellStyle name="Обычный 5 2 2 7 7" xfId="20229"/>
    <cellStyle name="Обычный 5 2 2 7 7 2" xfId="20230"/>
    <cellStyle name="Обычный 5 2 2 7 8" xfId="20231"/>
    <cellStyle name="Обычный 5 2 2 7 8 2" xfId="20232"/>
    <cellStyle name="Обычный 5 2 2 7 9" xfId="20233"/>
    <cellStyle name="Обычный 5 2 2 7 9 2" xfId="20234"/>
    <cellStyle name="Обычный 5 2 2 8" xfId="20235"/>
    <cellStyle name="Обычный 5 2 2 8 10" xfId="20236"/>
    <cellStyle name="Обычный 5 2 2 8 10 2" xfId="20237"/>
    <cellStyle name="Обычный 5 2 2 8 11" xfId="20238"/>
    <cellStyle name="Обычный 5 2 2 8 11 2" xfId="20239"/>
    <cellStyle name="Обычный 5 2 2 8 12" xfId="20240"/>
    <cellStyle name="Обычный 5 2 2 8 2" xfId="20241"/>
    <cellStyle name="Обычный 5 2 2 8 2 10" xfId="20242"/>
    <cellStyle name="Обычный 5 2 2 8 2 10 2" xfId="20243"/>
    <cellStyle name="Обычный 5 2 2 8 2 11" xfId="20244"/>
    <cellStyle name="Обычный 5 2 2 8 2 2" xfId="20245"/>
    <cellStyle name="Обычный 5 2 2 8 2 2 10" xfId="20246"/>
    <cellStyle name="Обычный 5 2 2 8 2 2 2" xfId="20247"/>
    <cellStyle name="Обычный 5 2 2 8 2 2 2 2" xfId="20248"/>
    <cellStyle name="Обычный 5 2 2 8 2 2 2 2 2" xfId="20249"/>
    <cellStyle name="Обычный 5 2 2 8 2 2 2 3" xfId="20250"/>
    <cellStyle name="Обычный 5 2 2 8 2 2 2 3 2" xfId="20251"/>
    <cellStyle name="Обычный 5 2 2 8 2 2 2 4" xfId="20252"/>
    <cellStyle name="Обычный 5 2 2 8 2 2 2 4 2" xfId="20253"/>
    <cellStyle name="Обычный 5 2 2 8 2 2 2 5" xfId="20254"/>
    <cellStyle name="Обычный 5 2 2 8 2 2 2 5 2" xfId="20255"/>
    <cellStyle name="Обычный 5 2 2 8 2 2 2 6" xfId="20256"/>
    <cellStyle name="Обычный 5 2 2 8 2 2 3" xfId="20257"/>
    <cellStyle name="Обычный 5 2 2 8 2 2 3 2" xfId="20258"/>
    <cellStyle name="Обычный 5 2 2 8 2 2 3 2 2" xfId="20259"/>
    <cellStyle name="Обычный 5 2 2 8 2 2 3 3" xfId="20260"/>
    <cellStyle name="Обычный 5 2 2 8 2 2 3 3 2" xfId="20261"/>
    <cellStyle name="Обычный 5 2 2 8 2 2 3 4" xfId="20262"/>
    <cellStyle name="Обычный 5 2 2 8 2 2 3 4 2" xfId="20263"/>
    <cellStyle name="Обычный 5 2 2 8 2 2 3 5" xfId="20264"/>
    <cellStyle name="Обычный 5 2 2 8 2 2 4" xfId="20265"/>
    <cellStyle name="Обычный 5 2 2 8 2 2 4 2" xfId="20266"/>
    <cellStyle name="Обычный 5 2 2 8 2 2 5" xfId="20267"/>
    <cellStyle name="Обычный 5 2 2 8 2 2 5 2" xfId="20268"/>
    <cellStyle name="Обычный 5 2 2 8 2 2 6" xfId="20269"/>
    <cellStyle name="Обычный 5 2 2 8 2 2 6 2" xfId="20270"/>
    <cellStyle name="Обычный 5 2 2 8 2 2 7" xfId="20271"/>
    <cellStyle name="Обычный 5 2 2 8 2 2 7 2" xfId="20272"/>
    <cellStyle name="Обычный 5 2 2 8 2 2 8" xfId="20273"/>
    <cellStyle name="Обычный 5 2 2 8 2 2 8 2" xfId="20274"/>
    <cellStyle name="Обычный 5 2 2 8 2 2 9" xfId="20275"/>
    <cellStyle name="Обычный 5 2 2 8 2 2 9 2" xfId="20276"/>
    <cellStyle name="Обычный 5 2 2 8 2 3" xfId="20277"/>
    <cellStyle name="Обычный 5 2 2 8 2 3 2" xfId="20278"/>
    <cellStyle name="Обычный 5 2 2 8 2 3 2 2" xfId="20279"/>
    <cellStyle name="Обычный 5 2 2 8 2 3 3" xfId="20280"/>
    <cellStyle name="Обычный 5 2 2 8 2 3 3 2" xfId="20281"/>
    <cellStyle name="Обычный 5 2 2 8 2 3 4" xfId="20282"/>
    <cellStyle name="Обычный 5 2 2 8 2 3 4 2" xfId="20283"/>
    <cellStyle name="Обычный 5 2 2 8 2 3 5" xfId="20284"/>
    <cellStyle name="Обычный 5 2 2 8 2 3 5 2" xfId="20285"/>
    <cellStyle name="Обычный 5 2 2 8 2 3 6" xfId="20286"/>
    <cellStyle name="Обычный 5 2 2 8 2 4" xfId="20287"/>
    <cellStyle name="Обычный 5 2 2 8 2 4 2" xfId="20288"/>
    <cellStyle name="Обычный 5 2 2 8 2 4 2 2" xfId="20289"/>
    <cellStyle name="Обычный 5 2 2 8 2 4 3" xfId="20290"/>
    <cellStyle name="Обычный 5 2 2 8 2 4 3 2" xfId="20291"/>
    <cellStyle name="Обычный 5 2 2 8 2 4 4" xfId="20292"/>
    <cellStyle name="Обычный 5 2 2 8 2 4 4 2" xfId="20293"/>
    <cellStyle name="Обычный 5 2 2 8 2 4 5" xfId="20294"/>
    <cellStyle name="Обычный 5 2 2 8 2 5" xfId="20295"/>
    <cellStyle name="Обычный 5 2 2 8 2 5 2" xfId="20296"/>
    <cellStyle name="Обычный 5 2 2 8 2 6" xfId="20297"/>
    <cellStyle name="Обычный 5 2 2 8 2 6 2" xfId="20298"/>
    <cellStyle name="Обычный 5 2 2 8 2 7" xfId="20299"/>
    <cellStyle name="Обычный 5 2 2 8 2 7 2" xfId="20300"/>
    <cellStyle name="Обычный 5 2 2 8 2 8" xfId="20301"/>
    <cellStyle name="Обычный 5 2 2 8 2 8 2" xfId="20302"/>
    <cellStyle name="Обычный 5 2 2 8 2 9" xfId="20303"/>
    <cellStyle name="Обычный 5 2 2 8 2 9 2" xfId="20304"/>
    <cellStyle name="Обычный 5 2 2 8 3" xfId="20305"/>
    <cellStyle name="Обычный 5 2 2 8 3 10" xfId="20306"/>
    <cellStyle name="Обычный 5 2 2 8 3 2" xfId="20307"/>
    <cellStyle name="Обычный 5 2 2 8 3 2 2" xfId="20308"/>
    <cellStyle name="Обычный 5 2 2 8 3 2 2 2" xfId="20309"/>
    <cellStyle name="Обычный 5 2 2 8 3 2 3" xfId="20310"/>
    <cellStyle name="Обычный 5 2 2 8 3 2 3 2" xfId="20311"/>
    <cellStyle name="Обычный 5 2 2 8 3 2 4" xfId="20312"/>
    <cellStyle name="Обычный 5 2 2 8 3 2 4 2" xfId="20313"/>
    <cellStyle name="Обычный 5 2 2 8 3 2 5" xfId="20314"/>
    <cellStyle name="Обычный 5 2 2 8 3 2 5 2" xfId="20315"/>
    <cellStyle name="Обычный 5 2 2 8 3 2 6" xfId="20316"/>
    <cellStyle name="Обычный 5 2 2 8 3 3" xfId="20317"/>
    <cellStyle name="Обычный 5 2 2 8 3 3 2" xfId="20318"/>
    <cellStyle name="Обычный 5 2 2 8 3 3 2 2" xfId="20319"/>
    <cellStyle name="Обычный 5 2 2 8 3 3 3" xfId="20320"/>
    <cellStyle name="Обычный 5 2 2 8 3 3 3 2" xfId="20321"/>
    <cellStyle name="Обычный 5 2 2 8 3 3 4" xfId="20322"/>
    <cellStyle name="Обычный 5 2 2 8 3 3 4 2" xfId="20323"/>
    <cellStyle name="Обычный 5 2 2 8 3 3 5" xfId="20324"/>
    <cellStyle name="Обычный 5 2 2 8 3 4" xfId="20325"/>
    <cellStyle name="Обычный 5 2 2 8 3 4 2" xfId="20326"/>
    <cellStyle name="Обычный 5 2 2 8 3 5" xfId="20327"/>
    <cellStyle name="Обычный 5 2 2 8 3 5 2" xfId="20328"/>
    <cellStyle name="Обычный 5 2 2 8 3 6" xfId="20329"/>
    <cellStyle name="Обычный 5 2 2 8 3 6 2" xfId="20330"/>
    <cellStyle name="Обычный 5 2 2 8 3 7" xfId="20331"/>
    <cellStyle name="Обычный 5 2 2 8 3 7 2" xfId="20332"/>
    <cellStyle name="Обычный 5 2 2 8 3 8" xfId="20333"/>
    <cellStyle name="Обычный 5 2 2 8 3 8 2" xfId="20334"/>
    <cellStyle name="Обычный 5 2 2 8 3 9" xfId="20335"/>
    <cellStyle name="Обычный 5 2 2 8 3 9 2" xfId="20336"/>
    <cellStyle name="Обычный 5 2 2 8 4" xfId="20337"/>
    <cellStyle name="Обычный 5 2 2 8 4 2" xfId="20338"/>
    <cellStyle name="Обычный 5 2 2 8 4 2 2" xfId="20339"/>
    <cellStyle name="Обычный 5 2 2 8 4 3" xfId="20340"/>
    <cellStyle name="Обычный 5 2 2 8 4 3 2" xfId="20341"/>
    <cellStyle name="Обычный 5 2 2 8 4 4" xfId="20342"/>
    <cellStyle name="Обычный 5 2 2 8 4 4 2" xfId="20343"/>
    <cellStyle name="Обычный 5 2 2 8 4 5" xfId="20344"/>
    <cellStyle name="Обычный 5 2 2 8 4 5 2" xfId="20345"/>
    <cellStyle name="Обычный 5 2 2 8 4 6" xfId="20346"/>
    <cellStyle name="Обычный 5 2 2 8 5" xfId="20347"/>
    <cellStyle name="Обычный 5 2 2 8 5 2" xfId="20348"/>
    <cellStyle name="Обычный 5 2 2 8 5 2 2" xfId="20349"/>
    <cellStyle name="Обычный 5 2 2 8 5 3" xfId="20350"/>
    <cellStyle name="Обычный 5 2 2 8 5 3 2" xfId="20351"/>
    <cellStyle name="Обычный 5 2 2 8 5 4" xfId="20352"/>
    <cellStyle name="Обычный 5 2 2 8 5 4 2" xfId="20353"/>
    <cellStyle name="Обычный 5 2 2 8 5 5" xfId="20354"/>
    <cellStyle name="Обычный 5 2 2 8 6" xfId="20355"/>
    <cellStyle name="Обычный 5 2 2 8 6 2" xfId="20356"/>
    <cellStyle name="Обычный 5 2 2 8 7" xfId="20357"/>
    <cellStyle name="Обычный 5 2 2 8 7 2" xfId="20358"/>
    <cellStyle name="Обычный 5 2 2 8 8" xfId="20359"/>
    <cellStyle name="Обычный 5 2 2 8 8 2" xfId="20360"/>
    <cellStyle name="Обычный 5 2 2 8 9" xfId="20361"/>
    <cellStyle name="Обычный 5 2 2 8 9 2" xfId="20362"/>
    <cellStyle name="Обычный 5 2 2 9" xfId="20363"/>
    <cellStyle name="Обычный 5 2 2 9 10" xfId="20364"/>
    <cellStyle name="Обычный 5 2 2 9 10 2" xfId="20365"/>
    <cellStyle name="Обычный 5 2 2 9 11" xfId="20366"/>
    <cellStyle name="Обычный 5 2 2 9 11 2" xfId="20367"/>
    <cellStyle name="Обычный 5 2 2 9 12" xfId="20368"/>
    <cellStyle name="Обычный 5 2 2 9 2" xfId="20369"/>
    <cellStyle name="Обычный 5 2 2 9 2 10" xfId="20370"/>
    <cellStyle name="Обычный 5 2 2 9 2 10 2" xfId="20371"/>
    <cellStyle name="Обычный 5 2 2 9 2 11" xfId="20372"/>
    <cellStyle name="Обычный 5 2 2 9 2 2" xfId="20373"/>
    <cellStyle name="Обычный 5 2 2 9 2 2 10" xfId="20374"/>
    <cellStyle name="Обычный 5 2 2 9 2 2 2" xfId="20375"/>
    <cellStyle name="Обычный 5 2 2 9 2 2 2 2" xfId="20376"/>
    <cellStyle name="Обычный 5 2 2 9 2 2 2 2 2" xfId="20377"/>
    <cellStyle name="Обычный 5 2 2 9 2 2 2 3" xfId="20378"/>
    <cellStyle name="Обычный 5 2 2 9 2 2 2 3 2" xfId="20379"/>
    <cellStyle name="Обычный 5 2 2 9 2 2 2 4" xfId="20380"/>
    <cellStyle name="Обычный 5 2 2 9 2 2 2 4 2" xfId="20381"/>
    <cellStyle name="Обычный 5 2 2 9 2 2 2 5" xfId="20382"/>
    <cellStyle name="Обычный 5 2 2 9 2 2 2 5 2" xfId="20383"/>
    <cellStyle name="Обычный 5 2 2 9 2 2 2 6" xfId="20384"/>
    <cellStyle name="Обычный 5 2 2 9 2 2 3" xfId="20385"/>
    <cellStyle name="Обычный 5 2 2 9 2 2 3 2" xfId="20386"/>
    <cellStyle name="Обычный 5 2 2 9 2 2 3 2 2" xfId="20387"/>
    <cellStyle name="Обычный 5 2 2 9 2 2 3 3" xfId="20388"/>
    <cellStyle name="Обычный 5 2 2 9 2 2 3 3 2" xfId="20389"/>
    <cellStyle name="Обычный 5 2 2 9 2 2 3 4" xfId="20390"/>
    <cellStyle name="Обычный 5 2 2 9 2 2 3 4 2" xfId="20391"/>
    <cellStyle name="Обычный 5 2 2 9 2 2 3 5" xfId="20392"/>
    <cellStyle name="Обычный 5 2 2 9 2 2 4" xfId="20393"/>
    <cellStyle name="Обычный 5 2 2 9 2 2 4 2" xfId="20394"/>
    <cellStyle name="Обычный 5 2 2 9 2 2 5" xfId="20395"/>
    <cellStyle name="Обычный 5 2 2 9 2 2 5 2" xfId="20396"/>
    <cellStyle name="Обычный 5 2 2 9 2 2 6" xfId="20397"/>
    <cellStyle name="Обычный 5 2 2 9 2 2 6 2" xfId="20398"/>
    <cellStyle name="Обычный 5 2 2 9 2 2 7" xfId="20399"/>
    <cellStyle name="Обычный 5 2 2 9 2 2 7 2" xfId="20400"/>
    <cellStyle name="Обычный 5 2 2 9 2 2 8" xfId="20401"/>
    <cellStyle name="Обычный 5 2 2 9 2 2 8 2" xfId="20402"/>
    <cellStyle name="Обычный 5 2 2 9 2 2 9" xfId="20403"/>
    <cellStyle name="Обычный 5 2 2 9 2 2 9 2" xfId="20404"/>
    <cellStyle name="Обычный 5 2 2 9 2 3" xfId="20405"/>
    <cellStyle name="Обычный 5 2 2 9 2 3 2" xfId="20406"/>
    <cellStyle name="Обычный 5 2 2 9 2 3 2 2" xfId="20407"/>
    <cellStyle name="Обычный 5 2 2 9 2 3 3" xfId="20408"/>
    <cellStyle name="Обычный 5 2 2 9 2 3 3 2" xfId="20409"/>
    <cellStyle name="Обычный 5 2 2 9 2 3 4" xfId="20410"/>
    <cellStyle name="Обычный 5 2 2 9 2 3 4 2" xfId="20411"/>
    <cellStyle name="Обычный 5 2 2 9 2 3 5" xfId="20412"/>
    <cellStyle name="Обычный 5 2 2 9 2 3 5 2" xfId="20413"/>
    <cellStyle name="Обычный 5 2 2 9 2 3 6" xfId="20414"/>
    <cellStyle name="Обычный 5 2 2 9 2 4" xfId="20415"/>
    <cellStyle name="Обычный 5 2 2 9 2 4 2" xfId="20416"/>
    <cellStyle name="Обычный 5 2 2 9 2 4 2 2" xfId="20417"/>
    <cellStyle name="Обычный 5 2 2 9 2 4 3" xfId="20418"/>
    <cellStyle name="Обычный 5 2 2 9 2 4 3 2" xfId="20419"/>
    <cellStyle name="Обычный 5 2 2 9 2 4 4" xfId="20420"/>
    <cellStyle name="Обычный 5 2 2 9 2 4 4 2" xfId="20421"/>
    <cellStyle name="Обычный 5 2 2 9 2 4 5" xfId="20422"/>
    <cellStyle name="Обычный 5 2 2 9 2 5" xfId="20423"/>
    <cellStyle name="Обычный 5 2 2 9 2 5 2" xfId="20424"/>
    <cellStyle name="Обычный 5 2 2 9 2 6" xfId="20425"/>
    <cellStyle name="Обычный 5 2 2 9 2 6 2" xfId="20426"/>
    <cellStyle name="Обычный 5 2 2 9 2 7" xfId="20427"/>
    <cellStyle name="Обычный 5 2 2 9 2 7 2" xfId="20428"/>
    <cellStyle name="Обычный 5 2 2 9 2 8" xfId="20429"/>
    <cellStyle name="Обычный 5 2 2 9 2 8 2" xfId="20430"/>
    <cellStyle name="Обычный 5 2 2 9 2 9" xfId="20431"/>
    <cellStyle name="Обычный 5 2 2 9 2 9 2" xfId="20432"/>
    <cellStyle name="Обычный 5 2 2 9 3" xfId="20433"/>
    <cellStyle name="Обычный 5 2 2 9 3 10" xfId="20434"/>
    <cellStyle name="Обычный 5 2 2 9 3 2" xfId="20435"/>
    <cellStyle name="Обычный 5 2 2 9 3 2 2" xfId="20436"/>
    <cellStyle name="Обычный 5 2 2 9 3 2 2 2" xfId="20437"/>
    <cellStyle name="Обычный 5 2 2 9 3 2 3" xfId="20438"/>
    <cellStyle name="Обычный 5 2 2 9 3 2 3 2" xfId="20439"/>
    <cellStyle name="Обычный 5 2 2 9 3 2 4" xfId="20440"/>
    <cellStyle name="Обычный 5 2 2 9 3 2 4 2" xfId="20441"/>
    <cellStyle name="Обычный 5 2 2 9 3 2 5" xfId="20442"/>
    <cellStyle name="Обычный 5 2 2 9 3 2 5 2" xfId="20443"/>
    <cellStyle name="Обычный 5 2 2 9 3 2 6" xfId="20444"/>
    <cellStyle name="Обычный 5 2 2 9 3 3" xfId="20445"/>
    <cellStyle name="Обычный 5 2 2 9 3 3 2" xfId="20446"/>
    <cellStyle name="Обычный 5 2 2 9 3 3 2 2" xfId="20447"/>
    <cellStyle name="Обычный 5 2 2 9 3 3 3" xfId="20448"/>
    <cellStyle name="Обычный 5 2 2 9 3 3 3 2" xfId="20449"/>
    <cellStyle name="Обычный 5 2 2 9 3 3 4" xfId="20450"/>
    <cellStyle name="Обычный 5 2 2 9 3 3 4 2" xfId="20451"/>
    <cellStyle name="Обычный 5 2 2 9 3 3 5" xfId="20452"/>
    <cellStyle name="Обычный 5 2 2 9 3 4" xfId="20453"/>
    <cellStyle name="Обычный 5 2 2 9 3 4 2" xfId="20454"/>
    <cellStyle name="Обычный 5 2 2 9 3 5" xfId="20455"/>
    <cellStyle name="Обычный 5 2 2 9 3 5 2" xfId="20456"/>
    <cellStyle name="Обычный 5 2 2 9 3 6" xfId="20457"/>
    <cellStyle name="Обычный 5 2 2 9 3 6 2" xfId="20458"/>
    <cellStyle name="Обычный 5 2 2 9 3 7" xfId="20459"/>
    <cellStyle name="Обычный 5 2 2 9 3 7 2" xfId="20460"/>
    <cellStyle name="Обычный 5 2 2 9 3 8" xfId="20461"/>
    <cellStyle name="Обычный 5 2 2 9 3 8 2" xfId="20462"/>
    <cellStyle name="Обычный 5 2 2 9 3 9" xfId="20463"/>
    <cellStyle name="Обычный 5 2 2 9 3 9 2" xfId="20464"/>
    <cellStyle name="Обычный 5 2 2 9 4" xfId="20465"/>
    <cellStyle name="Обычный 5 2 2 9 4 2" xfId="20466"/>
    <cellStyle name="Обычный 5 2 2 9 4 2 2" xfId="20467"/>
    <cellStyle name="Обычный 5 2 2 9 4 3" xfId="20468"/>
    <cellStyle name="Обычный 5 2 2 9 4 3 2" xfId="20469"/>
    <cellStyle name="Обычный 5 2 2 9 4 4" xfId="20470"/>
    <cellStyle name="Обычный 5 2 2 9 4 4 2" xfId="20471"/>
    <cellStyle name="Обычный 5 2 2 9 4 5" xfId="20472"/>
    <cellStyle name="Обычный 5 2 2 9 4 5 2" xfId="20473"/>
    <cellStyle name="Обычный 5 2 2 9 4 6" xfId="20474"/>
    <cellStyle name="Обычный 5 2 2 9 5" xfId="20475"/>
    <cellStyle name="Обычный 5 2 2 9 5 2" xfId="20476"/>
    <cellStyle name="Обычный 5 2 2 9 5 2 2" xfId="20477"/>
    <cellStyle name="Обычный 5 2 2 9 5 3" xfId="20478"/>
    <cellStyle name="Обычный 5 2 2 9 5 3 2" xfId="20479"/>
    <cellStyle name="Обычный 5 2 2 9 5 4" xfId="20480"/>
    <cellStyle name="Обычный 5 2 2 9 5 4 2" xfId="20481"/>
    <cellStyle name="Обычный 5 2 2 9 5 5" xfId="20482"/>
    <cellStyle name="Обычный 5 2 2 9 6" xfId="20483"/>
    <cellStyle name="Обычный 5 2 2 9 6 2" xfId="20484"/>
    <cellStyle name="Обычный 5 2 2 9 7" xfId="20485"/>
    <cellStyle name="Обычный 5 2 2 9 7 2" xfId="20486"/>
    <cellStyle name="Обычный 5 2 2 9 8" xfId="20487"/>
    <cellStyle name="Обычный 5 2 2 9 8 2" xfId="20488"/>
    <cellStyle name="Обычный 5 2 2 9 9" xfId="20489"/>
    <cellStyle name="Обычный 5 2 2 9 9 2" xfId="20490"/>
    <cellStyle name="Обычный 5 2 20" xfId="20491"/>
    <cellStyle name="Обычный 5 2 20 2" xfId="20492"/>
    <cellStyle name="Обычный 5 2 20 2 2" xfId="20493"/>
    <cellStyle name="Обычный 5 2 20 2 2 2" xfId="20494"/>
    <cellStyle name="Обычный 5 2 20 2 3" xfId="20495"/>
    <cellStyle name="Обычный 5 2 20 2 3 2" xfId="20496"/>
    <cellStyle name="Обычный 5 2 20 2 4" xfId="20497"/>
    <cellStyle name="Обычный 5 2 20 2 4 2" xfId="20498"/>
    <cellStyle name="Обычный 5 2 20 2 5" xfId="20499"/>
    <cellStyle name="Обычный 5 2 20 2 5 2" xfId="20500"/>
    <cellStyle name="Обычный 5 2 20 2 6" xfId="20501"/>
    <cellStyle name="Обычный 5 2 20 3" xfId="20502"/>
    <cellStyle name="Обычный 5 2 20 3 2" xfId="20503"/>
    <cellStyle name="Обычный 5 2 20 4" xfId="20504"/>
    <cellStyle name="Обычный 5 2 20 4 2" xfId="20505"/>
    <cellStyle name="Обычный 5 2 20 5" xfId="20506"/>
    <cellStyle name="Обычный 5 2 20 5 2" xfId="20507"/>
    <cellStyle name="Обычный 5 2 20 6" xfId="20508"/>
    <cellStyle name="Обычный 5 2 20 6 2" xfId="20509"/>
    <cellStyle name="Обычный 5 2 20 7" xfId="20510"/>
    <cellStyle name="Обычный 5 2 21" xfId="20511"/>
    <cellStyle name="Обычный 5 2 21 2" xfId="20512"/>
    <cellStyle name="Обычный 5 2 21 2 2" xfId="20513"/>
    <cellStyle name="Обычный 5 2 21 3" xfId="20514"/>
    <cellStyle name="Обычный 5 2 21 3 2" xfId="20515"/>
    <cellStyle name="Обычный 5 2 21 4" xfId="20516"/>
    <cellStyle name="Обычный 5 2 21 4 2" xfId="20517"/>
    <cellStyle name="Обычный 5 2 21 5" xfId="20518"/>
    <cellStyle name="Обычный 5 2 21 5 2" xfId="20519"/>
    <cellStyle name="Обычный 5 2 21 6" xfId="20520"/>
    <cellStyle name="Обычный 5 2 22" xfId="20521"/>
    <cellStyle name="Обычный 5 2 22 2" xfId="20522"/>
    <cellStyle name="Обычный 5 2 22 2 2" xfId="20523"/>
    <cellStyle name="Обычный 5 2 22 3" xfId="20524"/>
    <cellStyle name="Обычный 5 2 22 3 2" xfId="20525"/>
    <cellStyle name="Обычный 5 2 22 4" xfId="20526"/>
    <cellStyle name="Обычный 5 2 22 4 2" xfId="20527"/>
    <cellStyle name="Обычный 5 2 22 5" xfId="20528"/>
    <cellStyle name="Обычный 5 2 23" xfId="20529"/>
    <cellStyle name="Обычный 5 2 23 2" xfId="20530"/>
    <cellStyle name="Обычный 5 2 24" xfId="20531"/>
    <cellStyle name="Обычный 5 2 24 2" xfId="20532"/>
    <cellStyle name="Обычный 5 2 25" xfId="20533"/>
    <cellStyle name="Обычный 5 2 25 2" xfId="20534"/>
    <cellStyle name="Обычный 5 2 26" xfId="20535"/>
    <cellStyle name="Обычный 5 2 26 2" xfId="20536"/>
    <cellStyle name="Обычный 5 2 27" xfId="20537"/>
    <cellStyle name="Обычный 5 2 27 2" xfId="20538"/>
    <cellStyle name="Обычный 5 2 28" xfId="20539"/>
    <cellStyle name="Обычный 5 2 28 2" xfId="20540"/>
    <cellStyle name="Обычный 5 2 29" xfId="20541"/>
    <cellStyle name="Обычный 5 2 3" xfId="20542"/>
    <cellStyle name="Обычный 5 2 3 2" xfId="20543"/>
    <cellStyle name="Обычный 5 2 3 2 10" xfId="20544"/>
    <cellStyle name="Обычный 5 2 3 2 10 2" xfId="20545"/>
    <cellStyle name="Обычный 5 2 3 2 11" xfId="20546"/>
    <cellStyle name="Обычный 5 2 3 2 11 2" xfId="20547"/>
    <cellStyle name="Обычный 5 2 3 2 12" xfId="20548"/>
    <cellStyle name="Обычный 5 2 3 2 12 2" xfId="20549"/>
    <cellStyle name="Обычный 5 2 3 2 13" xfId="20550"/>
    <cellStyle name="Обычный 5 2 3 2 14" xfId="20551"/>
    <cellStyle name="Обычный 5 2 3 2 15" xfId="20552"/>
    <cellStyle name="Обычный 5 2 3 2 2" xfId="20553"/>
    <cellStyle name="Обычный 5 2 3 2 2 10" xfId="20554"/>
    <cellStyle name="Обычный 5 2 3 2 2 10 2" xfId="20555"/>
    <cellStyle name="Обычный 5 2 3 2 2 11" xfId="20556"/>
    <cellStyle name="Обычный 5 2 3 2 2 12" xfId="20557"/>
    <cellStyle name="Обычный 5 2 3 2 2 13" xfId="20558"/>
    <cellStyle name="Обычный 5 2 3 2 2 2" xfId="20559"/>
    <cellStyle name="Обычный 5 2 3 2 2 2 10" xfId="20560"/>
    <cellStyle name="Обычный 5 2 3 2 2 2 11" xfId="20561"/>
    <cellStyle name="Обычный 5 2 3 2 2 2 2" xfId="20562"/>
    <cellStyle name="Обычный 5 2 3 2 2 2 2 2" xfId="20563"/>
    <cellStyle name="Обычный 5 2 3 2 2 2 2 2 2" xfId="20564"/>
    <cellStyle name="Обычный 5 2 3 2 2 2 2 3" xfId="20565"/>
    <cellStyle name="Обычный 5 2 3 2 2 2 2 3 2" xfId="20566"/>
    <cellStyle name="Обычный 5 2 3 2 2 2 2 4" xfId="20567"/>
    <cellStyle name="Обычный 5 2 3 2 2 2 2 4 2" xfId="20568"/>
    <cellStyle name="Обычный 5 2 3 2 2 2 2 5" xfId="20569"/>
    <cellStyle name="Обычный 5 2 3 2 2 2 2 5 2" xfId="20570"/>
    <cellStyle name="Обычный 5 2 3 2 2 2 2 6" xfId="20571"/>
    <cellStyle name="Обычный 5 2 3 2 2 2 3" xfId="20572"/>
    <cellStyle name="Обычный 5 2 3 2 2 2 3 2" xfId="20573"/>
    <cellStyle name="Обычный 5 2 3 2 2 2 3 2 2" xfId="20574"/>
    <cellStyle name="Обычный 5 2 3 2 2 2 3 3" xfId="20575"/>
    <cellStyle name="Обычный 5 2 3 2 2 2 3 3 2" xfId="20576"/>
    <cellStyle name="Обычный 5 2 3 2 2 2 3 4" xfId="20577"/>
    <cellStyle name="Обычный 5 2 3 2 2 2 3 4 2" xfId="20578"/>
    <cellStyle name="Обычный 5 2 3 2 2 2 3 5" xfId="20579"/>
    <cellStyle name="Обычный 5 2 3 2 2 2 4" xfId="20580"/>
    <cellStyle name="Обычный 5 2 3 2 2 2 4 2" xfId="20581"/>
    <cellStyle name="Обычный 5 2 3 2 2 2 5" xfId="20582"/>
    <cellStyle name="Обычный 5 2 3 2 2 2 5 2" xfId="20583"/>
    <cellStyle name="Обычный 5 2 3 2 2 2 6" xfId="20584"/>
    <cellStyle name="Обычный 5 2 3 2 2 2 6 2" xfId="20585"/>
    <cellStyle name="Обычный 5 2 3 2 2 2 7" xfId="20586"/>
    <cellStyle name="Обычный 5 2 3 2 2 2 7 2" xfId="20587"/>
    <cellStyle name="Обычный 5 2 3 2 2 2 8" xfId="20588"/>
    <cellStyle name="Обычный 5 2 3 2 2 2 8 2" xfId="20589"/>
    <cellStyle name="Обычный 5 2 3 2 2 2 9" xfId="20590"/>
    <cellStyle name="Обычный 5 2 3 2 2 2 9 2" xfId="20591"/>
    <cellStyle name="Обычный 5 2 3 2 2 3" xfId="20592"/>
    <cellStyle name="Обычный 5 2 3 2 2 3 2" xfId="20593"/>
    <cellStyle name="Обычный 5 2 3 2 2 3 2 2" xfId="20594"/>
    <cellStyle name="Обычный 5 2 3 2 2 3 3" xfId="20595"/>
    <cellStyle name="Обычный 5 2 3 2 2 3 3 2" xfId="20596"/>
    <cellStyle name="Обычный 5 2 3 2 2 3 4" xfId="20597"/>
    <cellStyle name="Обычный 5 2 3 2 2 3 4 2" xfId="20598"/>
    <cellStyle name="Обычный 5 2 3 2 2 3 5" xfId="20599"/>
    <cellStyle name="Обычный 5 2 3 2 2 3 5 2" xfId="20600"/>
    <cellStyle name="Обычный 5 2 3 2 2 3 6" xfId="20601"/>
    <cellStyle name="Обычный 5 2 3 2 2 4" xfId="20602"/>
    <cellStyle name="Обычный 5 2 3 2 2 4 2" xfId="20603"/>
    <cellStyle name="Обычный 5 2 3 2 2 4 2 2" xfId="20604"/>
    <cellStyle name="Обычный 5 2 3 2 2 4 3" xfId="20605"/>
    <cellStyle name="Обычный 5 2 3 2 2 4 3 2" xfId="20606"/>
    <cellStyle name="Обычный 5 2 3 2 2 4 4" xfId="20607"/>
    <cellStyle name="Обычный 5 2 3 2 2 4 4 2" xfId="20608"/>
    <cellStyle name="Обычный 5 2 3 2 2 4 5" xfId="20609"/>
    <cellStyle name="Обычный 5 2 3 2 2 5" xfId="20610"/>
    <cellStyle name="Обычный 5 2 3 2 2 5 2" xfId="20611"/>
    <cellStyle name="Обычный 5 2 3 2 2 6" xfId="20612"/>
    <cellStyle name="Обычный 5 2 3 2 2 6 2" xfId="20613"/>
    <cellStyle name="Обычный 5 2 3 2 2 7" xfId="20614"/>
    <cellStyle name="Обычный 5 2 3 2 2 7 2" xfId="20615"/>
    <cellStyle name="Обычный 5 2 3 2 2 8" xfId="20616"/>
    <cellStyle name="Обычный 5 2 3 2 2 8 2" xfId="20617"/>
    <cellStyle name="Обычный 5 2 3 2 2 9" xfId="20618"/>
    <cellStyle name="Обычный 5 2 3 2 2 9 2" xfId="20619"/>
    <cellStyle name="Обычный 5 2 3 2 3" xfId="20620"/>
    <cellStyle name="Обычный 5 2 3 2 3 10" xfId="20621"/>
    <cellStyle name="Обычный 5 2 3 2 3 11" xfId="20622"/>
    <cellStyle name="Обычный 5 2 3 2 3 2" xfId="20623"/>
    <cellStyle name="Обычный 5 2 3 2 3 2 2" xfId="20624"/>
    <cellStyle name="Обычный 5 2 3 2 3 2 2 2" xfId="20625"/>
    <cellStyle name="Обычный 5 2 3 2 3 2 3" xfId="20626"/>
    <cellStyle name="Обычный 5 2 3 2 3 2 3 2" xfId="20627"/>
    <cellStyle name="Обычный 5 2 3 2 3 2 4" xfId="20628"/>
    <cellStyle name="Обычный 5 2 3 2 3 2 4 2" xfId="20629"/>
    <cellStyle name="Обычный 5 2 3 2 3 2 5" xfId="20630"/>
    <cellStyle name="Обычный 5 2 3 2 3 2 5 2" xfId="20631"/>
    <cellStyle name="Обычный 5 2 3 2 3 2 6" xfId="20632"/>
    <cellStyle name="Обычный 5 2 3 2 3 2 7" xfId="20633"/>
    <cellStyle name="Обычный 5 2 3 2 3 3" xfId="20634"/>
    <cellStyle name="Обычный 5 2 3 2 3 3 2" xfId="20635"/>
    <cellStyle name="Обычный 5 2 3 2 3 3 2 2" xfId="20636"/>
    <cellStyle name="Обычный 5 2 3 2 3 3 3" xfId="20637"/>
    <cellStyle name="Обычный 5 2 3 2 3 3 3 2" xfId="20638"/>
    <cellStyle name="Обычный 5 2 3 2 3 3 4" xfId="20639"/>
    <cellStyle name="Обычный 5 2 3 2 3 3 4 2" xfId="20640"/>
    <cellStyle name="Обычный 5 2 3 2 3 3 5" xfId="20641"/>
    <cellStyle name="Обычный 5 2 3 2 3 4" xfId="20642"/>
    <cellStyle name="Обычный 5 2 3 2 3 4 2" xfId="20643"/>
    <cellStyle name="Обычный 5 2 3 2 3 5" xfId="20644"/>
    <cellStyle name="Обычный 5 2 3 2 3 5 2" xfId="20645"/>
    <cellStyle name="Обычный 5 2 3 2 3 6" xfId="20646"/>
    <cellStyle name="Обычный 5 2 3 2 3 6 2" xfId="20647"/>
    <cellStyle name="Обычный 5 2 3 2 3 7" xfId="20648"/>
    <cellStyle name="Обычный 5 2 3 2 3 7 2" xfId="20649"/>
    <cellStyle name="Обычный 5 2 3 2 3 8" xfId="20650"/>
    <cellStyle name="Обычный 5 2 3 2 3 8 2" xfId="20651"/>
    <cellStyle name="Обычный 5 2 3 2 3 9" xfId="20652"/>
    <cellStyle name="Обычный 5 2 3 2 3 9 2" xfId="20653"/>
    <cellStyle name="Обычный 5 2 3 2 4" xfId="20654"/>
    <cellStyle name="Обычный 5 2 3 2 4 2" xfId="20655"/>
    <cellStyle name="Обычный 5 2 3 2 4 2 2" xfId="20656"/>
    <cellStyle name="Обычный 5 2 3 2 4 2 2 2" xfId="20657"/>
    <cellStyle name="Обычный 5 2 3 2 4 2 3" xfId="20658"/>
    <cellStyle name="Обычный 5 2 3 2 4 2 3 2" xfId="20659"/>
    <cellStyle name="Обычный 5 2 3 2 4 2 4" xfId="20660"/>
    <cellStyle name="Обычный 5 2 3 2 4 2 4 2" xfId="20661"/>
    <cellStyle name="Обычный 5 2 3 2 4 2 5" xfId="20662"/>
    <cellStyle name="Обычный 5 2 3 2 4 2 5 2" xfId="20663"/>
    <cellStyle name="Обычный 5 2 3 2 4 2 6" xfId="20664"/>
    <cellStyle name="Обычный 5 2 3 2 4 3" xfId="20665"/>
    <cellStyle name="Обычный 5 2 3 2 4 3 2" xfId="20666"/>
    <cellStyle name="Обычный 5 2 3 2 4 4" xfId="20667"/>
    <cellStyle name="Обычный 5 2 3 2 4 4 2" xfId="20668"/>
    <cellStyle name="Обычный 5 2 3 2 4 5" xfId="20669"/>
    <cellStyle name="Обычный 5 2 3 2 4 5 2" xfId="20670"/>
    <cellStyle name="Обычный 5 2 3 2 4 6" xfId="20671"/>
    <cellStyle name="Обычный 5 2 3 2 4 6 2" xfId="20672"/>
    <cellStyle name="Обычный 5 2 3 2 4 7" xfId="20673"/>
    <cellStyle name="Обычный 5 2 3 2 4 8" xfId="20674"/>
    <cellStyle name="Обычный 5 2 3 2 5" xfId="20675"/>
    <cellStyle name="Обычный 5 2 3 2 5 2" xfId="20676"/>
    <cellStyle name="Обычный 5 2 3 2 5 2 2" xfId="20677"/>
    <cellStyle name="Обычный 5 2 3 2 5 3" xfId="20678"/>
    <cellStyle name="Обычный 5 2 3 2 5 3 2" xfId="20679"/>
    <cellStyle name="Обычный 5 2 3 2 5 4" xfId="20680"/>
    <cellStyle name="Обычный 5 2 3 2 5 4 2" xfId="20681"/>
    <cellStyle name="Обычный 5 2 3 2 5 5" xfId="20682"/>
    <cellStyle name="Обычный 5 2 3 2 5 5 2" xfId="20683"/>
    <cellStyle name="Обычный 5 2 3 2 5 6" xfId="20684"/>
    <cellStyle name="Обычный 5 2 3 2 6" xfId="20685"/>
    <cellStyle name="Обычный 5 2 3 2 6 2" xfId="20686"/>
    <cellStyle name="Обычный 5 2 3 2 6 2 2" xfId="20687"/>
    <cellStyle name="Обычный 5 2 3 2 6 3" xfId="20688"/>
    <cellStyle name="Обычный 5 2 3 2 6 3 2" xfId="20689"/>
    <cellStyle name="Обычный 5 2 3 2 6 4" xfId="20690"/>
    <cellStyle name="Обычный 5 2 3 2 6 4 2" xfId="20691"/>
    <cellStyle name="Обычный 5 2 3 2 6 5" xfId="20692"/>
    <cellStyle name="Обычный 5 2 3 2 7" xfId="20693"/>
    <cellStyle name="Обычный 5 2 3 2 7 2" xfId="20694"/>
    <cellStyle name="Обычный 5 2 3 2 8" xfId="20695"/>
    <cellStyle name="Обычный 5 2 3 2 8 2" xfId="20696"/>
    <cellStyle name="Обычный 5 2 3 2 9" xfId="20697"/>
    <cellStyle name="Обычный 5 2 3 2 9 2" xfId="20698"/>
    <cellStyle name="Обычный 5 2 3 3" xfId="20699"/>
    <cellStyle name="Обычный 5 2 3 3 2" xfId="20700"/>
    <cellStyle name="Обычный 5 2 3 3 2 2" xfId="20701"/>
    <cellStyle name="Обычный 5 2 3 3 2 2 2" xfId="20702"/>
    <cellStyle name="Обычный 5 2 3 3 2 3" xfId="20703"/>
    <cellStyle name="Обычный 5 2 3 3 2 3 2" xfId="20704"/>
    <cellStyle name="Обычный 5 2 3 3 2 4" xfId="20705"/>
    <cellStyle name="Обычный 5 2 3 3 2 4 2" xfId="20706"/>
    <cellStyle name="Обычный 5 2 3 3 2 5" xfId="20707"/>
    <cellStyle name="Обычный 5 2 3 3 2 5 2" xfId="20708"/>
    <cellStyle name="Обычный 5 2 3 3 2 6" xfId="20709"/>
    <cellStyle name="Обычный 5 2 3 3 2 7" xfId="20710"/>
    <cellStyle name="Обычный 5 2 3 3 3" xfId="20711"/>
    <cellStyle name="Обычный 5 2 3 3 3 2" xfId="20712"/>
    <cellStyle name="Обычный 5 2 3 3 4" xfId="20713"/>
    <cellStyle name="Обычный 5 2 3 3 4 2" xfId="20714"/>
    <cellStyle name="Обычный 5 2 3 3 5" xfId="20715"/>
    <cellStyle name="Обычный 5 2 3 3 5 2" xfId="20716"/>
    <cellStyle name="Обычный 5 2 3 3 6" xfId="20717"/>
    <cellStyle name="Обычный 5 2 3 3 6 2" xfId="20718"/>
    <cellStyle name="Обычный 5 2 3 3 7" xfId="20719"/>
    <cellStyle name="Обычный 5 2 3 3 8" xfId="20720"/>
    <cellStyle name="Обычный 5 2 3 4" xfId="20721"/>
    <cellStyle name="Обычный 5 2 3 4 2" xfId="20722"/>
    <cellStyle name="Обычный 5 2 3 4 3" xfId="20723"/>
    <cellStyle name="Обычный 5 2 3 5" xfId="20724"/>
    <cellStyle name="Обычный 5 2 3 5 2" xfId="20725"/>
    <cellStyle name="Обычный 5 2 3 5 2 2" xfId="20726"/>
    <cellStyle name="Обычный 5 2 3 5 3" xfId="20727"/>
    <cellStyle name="Обычный 5 2 3 5 3 2" xfId="20728"/>
    <cellStyle name="Обычный 5 2 3 5 4" xfId="20729"/>
    <cellStyle name="Обычный 5 2 3 5 4 2" xfId="20730"/>
    <cellStyle name="Обычный 5 2 3 5 5" xfId="20731"/>
    <cellStyle name="Обычный 5 2 3 5 5 2" xfId="20732"/>
    <cellStyle name="Обычный 5 2 3 5 6" xfId="20733"/>
    <cellStyle name="Обычный 5 2 3 5 7" xfId="20734"/>
    <cellStyle name="Обычный 5 2 3 6" xfId="20735"/>
    <cellStyle name="Обычный 5 2 3 6 2" xfId="20736"/>
    <cellStyle name="Обычный 5 2 3 6 2 2" xfId="20737"/>
    <cellStyle name="Обычный 5 2 3 6 3" xfId="20738"/>
    <cellStyle name="Обычный 5 2 3 6 3 2" xfId="20739"/>
    <cellStyle name="Обычный 5 2 3 6 4" xfId="20740"/>
    <cellStyle name="Обычный 5 2 3 6 4 2" xfId="20741"/>
    <cellStyle name="Обычный 5 2 3 6 5" xfId="20742"/>
    <cellStyle name="Обычный 5 2 3 7" xfId="20743"/>
    <cellStyle name="Обычный 5 2 3 7 2" xfId="20744"/>
    <cellStyle name="Обычный 5 2 3 8" xfId="20745"/>
    <cellStyle name="Обычный 5 2 3 9" xfId="20746"/>
    <cellStyle name="Обычный 5 2 30" xfId="20747"/>
    <cellStyle name="Обычный 5 2 31" xfId="20748"/>
    <cellStyle name="Обычный 5 2 4" xfId="20749"/>
    <cellStyle name="Обычный 5 2 4 2" xfId="20750"/>
    <cellStyle name="Обычный 5 2 4 2 2" xfId="20751"/>
    <cellStyle name="Обычный 5 2 4 2 2 2" xfId="20752"/>
    <cellStyle name="Обычный 5 2 4 2 3" xfId="20753"/>
    <cellStyle name="Обычный 5 2 4 2 4" xfId="20754"/>
    <cellStyle name="Обычный 5 2 4 3" xfId="20755"/>
    <cellStyle name="Обычный 5 2 4 3 2" xfId="20756"/>
    <cellStyle name="Обычный 5 2 4 3 2 2" xfId="20757"/>
    <cellStyle name="Обычный 5 2 4 3 2 3" xfId="20758"/>
    <cellStyle name="Обычный 5 2 4 3 3" xfId="20759"/>
    <cellStyle name="Обычный 5 2 4 3 3 2" xfId="20760"/>
    <cellStyle name="Обычный 5 2 4 3 4" xfId="20761"/>
    <cellStyle name="Обычный 5 2 4 3 4 2" xfId="20762"/>
    <cellStyle name="Обычный 5 2 4 3 5" xfId="20763"/>
    <cellStyle name="Обычный 5 2 4 3 5 2" xfId="20764"/>
    <cellStyle name="Обычный 5 2 4 3 6" xfId="20765"/>
    <cellStyle name="Обычный 5 2 4 3 7" xfId="20766"/>
    <cellStyle name="Обычный 5 2 4 4" xfId="20767"/>
    <cellStyle name="Обычный 5 2 4 4 2" xfId="20768"/>
    <cellStyle name="Обычный 5 2 4 4 2 2" xfId="20769"/>
    <cellStyle name="Обычный 5 2 4 4 3" xfId="20770"/>
    <cellStyle name="Обычный 5 2 4 4 3 2" xfId="20771"/>
    <cellStyle name="Обычный 5 2 4 4 4" xfId="20772"/>
    <cellStyle name="Обычный 5 2 4 4 4 2" xfId="20773"/>
    <cellStyle name="Обычный 5 2 4 4 5" xfId="20774"/>
    <cellStyle name="Обычный 5 2 4 4 6" xfId="20775"/>
    <cellStyle name="Обычный 5 2 4 5" xfId="20776"/>
    <cellStyle name="Обычный 5 2 4 5 2" xfId="20777"/>
    <cellStyle name="Обычный 5 2 4 6" xfId="20778"/>
    <cellStyle name="Обычный 5 2 4 7" xfId="20779"/>
    <cellStyle name="Обычный 5 2 5" xfId="20780"/>
    <cellStyle name="Обычный 5 2 5 2" xfId="20781"/>
    <cellStyle name="Обычный 5 2 5 2 2" xfId="20782"/>
    <cellStyle name="Обычный 5 2 5 3" xfId="20783"/>
    <cellStyle name="Обычный 5 2 5 3 2" xfId="20784"/>
    <cellStyle name="Обычный 5 2 5 3 2 2" xfId="20785"/>
    <cellStyle name="Обычный 5 2 5 3 3" xfId="20786"/>
    <cellStyle name="Обычный 5 2 5 3 3 2" xfId="20787"/>
    <cellStyle name="Обычный 5 2 5 3 4" xfId="20788"/>
    <cellStyle name="Обычный 5 2 5 3 4 2" xfId="20789"/>
    <cellStyle name="Обычный 5 2 5 3 5" xfId="20790"/>
    <cellStyle name="Обычный 5 2 5 3 5 2" xfId="20791"/>
    <cellStyle name="Обычный 5 2 5 3 6" xfId="20792"/>
    <cellStyle name="Обычный 5 2 5 4" xfId="20793"/>
    <cellStyle name="Обычный 5 2 5 4 2" xfId="20794"/>
    <cellStyle name="Обычный 5 2 5 4 2 2" xfId="20795"/>
    <cellStyle name="Обычный 5 2 5 4 3" xfId="20796"/>
    <cellStyle name="Обычный 5 2 5 4 3 2" xfId="20797"/>
    <cellStyle name="Обычный 5 2 5 4 4" xfId="20798"/>
    <cellStyle name="Обычный 5 2 5 4 4 2" xfId="20799"/>
    <cellStyle name="Обычный 5 2 5 4 5" xfId="20800"/>
    <cellStyle name="Обычный 5 2 5 5" xfId="20801"/>
    <cellStyle name="Обычный 5 2 5 5 2" xfId="20802"/>
    <cellStyle name="Обычный 5 2 5 6" xfId="20803"/>
    <cellStyle name="Обычный 5 2 5 7" xfId="20804"/>
    <cellStyle name="Обычный 5 2 6" xfId="20805"/>
    <cellStyle name="Обычный 5 2 6 2" xfId="20806"/>
    <cellStyle name="Обычный 5 2 6 2 2" xfId="20807"/>
    <cellStyle name="Обычный 5 2 6 3" xfId="20808"/>
    <cellStyle name="Обычный 5 2 6 3 2" xfId="20809"/>
    <cellStyle name="Обычный 5 2 6 3 2 2" xfId="20810"/>
    <cellStyle name="Обычный 5 2 6 3 3" xfId="20811"/>
    <cellStyle name="Обычный 5 2 6 3 3 2" xfId="20812"/>
    <cellStyle name="Обычный 5 2 6 3 4" xfId="20813"/>
    <cellStyle name="Обычный 5 2 6 3 4 2" xfId="20814"/>
    <cellStyle name="Обычный 5 2 6 3 5" xfId="20815"/>
    <cellStyle name="Обычный 5 2 6 3 5 2" xfId="20816"/>
    <cellStyle name="Обычный 5 2 6 3 6" xfId="20817"/>
    <cellStyle name="Обычный 5 2 6 4" xfId="20818"/>
    <cellStyle name="Обычный 5 2 6 4 2" xfId="20819"/>
    <cellStyle name="Обычный 5 2 6 4 2 2" xfId="20820"/>
    <cellStyle name="Обычный 5 2 6 4 3" xfId="20821"/>
    <cellStyle name="Обычный 5 2 6 4 3 2" xfId="20822"/>
    <cellStyle name="Обычный 5 2 6 4 4" xfId="20823"/>
    <cellStyle name="Обычный 5 2 6 4 4 2" xfId="20824"/>
    <cellStyle name="Обычный 5 2 6 4 5" xfId="20825"/>
    <cellStyle name="Обычный 5 2 6 5" xfId="20826"/>
    <cellStyle name="Обычный 5 2 7" xfId="20827"/>
    <cellStyle name="Обычный 5 2 7 10" xfId="20828"/>
    <cellStyle name="Обычный 5 2 7 10 2" xfId="20829"/>
    <cellStyle name="Обычный 5 2 7 11" xfId="20830"/>
    <cellStyle name="Обычный 5 2 7 11 2" xfId="20831"/>
    <cellStyle name="Обычный 5 2 7 12" xfId="20832"/>
    <cellStyle name="Обычный 5 2 7 13" xfId="20833"/>
    <cellStyle name="Обычный 5 2 7 2" xfId="20834"/>
    <cellStyle name="Обычный 5 2 7 2 10" xfId="20835"/>
    <cellStyle name="Обычный 5 2 7 2 10 2" xfId="20836"/>
    <cellStyle name="Обычный 5 2 7 2 11" xfId="20837"/>
    <cellStyle name="Обычный 5 2 7 2 2" xfId="20838"/>
    <cellStyle name="Обычный 5 2 7 2 2 10" xfId="20839"/>
    <cellStyle name="Обычный 5 2 7 2 2 2" xfId="20840"/>
    <cellStyle name="Обычный 5 2 7 2 2 2 2" xfId="20841"/>
    <cellStyle name="Обычный 5 2 7 2 2 2 2 2" xfId="20842"/>
    <cellStyle name="Обычный 5 2 7 2 2 2 3" xfId="20843"/>
    <cellStyle name="Обычный 5 2 7 2 2 2 3 2" xfId="20844"/>
    <cellStyle name="Обычный 5 2 7 2 2 2 4" xfId="20845"/>
    <cellStyle name="Обычный 5 2 7 2 2 2 4 2" xfId="20846"/>
    <cellStyle name="Обычный 5 2 7 2 2 2 5" xfId="20847"/>
    <cellStyle name="Обычный 5 2 7 2 2 2 5 2" xfId="20848"/>
    <cellStyle name="Обычный 5 2 7 2 2 2 6" xfId="20849"/>
    <cellStyle name="Обычный 5 2 7 2 2 3" xfId="20850"/>
    <cellStyle name="Обычный 5 2 7 2 2 3 2" xfId="20851"/>
    <cellStyle name="Обычный 5 2 7 2 2 3 2 2" xfId="20852"/>
    <cellStyle name="Обычный 5 2 7 2 2 3 3" xfId="20853"/>
    <cellStyle name="Обычный 5 2 7 2 2 3 3 2" xfId="20854"/>
    <cellStyle name="Обычный 5 2 7 2 2 3 4" xfId="20855"/>
    <cellStyle name="Обычный 5 2 7 2 2 3 4 2" xfId="20856"/>
    <cellStyle name="Обычный 5 2 7 2 2 3 5" xfId="20857"/>
    <cellStyle name="Обычный 5 2 7 2 2 4" xfId="20858"/>
    <cellStyle name="Обычный 5 2 7 2 2 4 2" xfId="20859"/>
    <cellStyle name="Обычный 5 2 7 2 2 5" xfId="20860"/>
    <cellStyle name="Обычный 5 2 7 2 2 5 2" xfId="20861"/>
    <cellStyle name="Обычный 5 2 7 2 2 6" xfId="20862"/>
    <cellStyle name="Обычный 5 2 7 2 2 6 2" xfId="20863"/>
    <cellStyle name="Обычный 5 2 7 2 2 7" xfId="20864"/>
    <cellStyle name="Обычный 5 2 7 2 2 7 2" xfId="20865"/>
    <cellStyle name="Обычный 5 2 7 2 2 8" xfId="20866"/>
    <cellStyle name="Обычный 5 2 7 2 2 8 2" xfId="20867"/>
    <cellStyle name="Обычный 5 2 7 2 2 9" xfId="20868"/>
    <cellStyle name="Обычный 5 2 7 2 2 9 2" xfId="20869"/>
    <cellStyle name="Обычный 5 2 7 2 3" xfId="20870"/>
    <cellStyle name="Обычный 5 2 7 2 3 2" xfId="20871"/>
    <cellStyle name="Обычный 5 2 7 2 3 2 2" xfId="20872"/>
    <cellStyle name="Обычный 5 2 7 2 3 3" xfId="20873"/>
    <cellStyle name="Обычный 5 2 7 2 3 3 2" xfId="20874"/>
    <cellStyle name="Обычный 5 2 7 2 3 4" xfId="20875"/>
    <cellStyle name="Обычный 5 2 7 2 3 4 2" xfId="20876"/>
    <cellStyle name="Обычный 5 2 7 2 3 5" xfId="20877"/>
    <cellStyle name="Обычный 5 2 7 2 3 5 2" xfId="20878"/>
    <cellStyle name="Обычный 5 2 7 2 3 6" xfId="20879"/>
    <cellStyle name="Обычный 5 2 7 2 4" xfId="20880"/>
    <cellStyle name="Обычный 5 2 7 2 4 2" xfId="20881"/>
    <cellStyle name="Обычный 5 2 7 2 4 2 2" xfId="20882"/>
    <cellStyle name="Обычный 5 2 7 2 4 3" xfId="20883"/>
    <cellStyle name="Обычный 5 2 7 2 4 3 2" xfId="20884"/>
    <cellStyle name="Обычный 5 2 7 2 4 4" xfId="20885"/>
    <cellStyle name="Обычный 5 2 7 2 4 4 2" xfId="20886"/>
    <cellStyle name="Обычный 5 2 7 2 4 5" xfId="20887"/>
    <cellStyle name="Обычный 5 2 7 2 5" xfId="20888"/>
    <cellStyle name="Обычный 5 2 7 2 5 2" xfId="20889"/>
    <cellStyle name="Обычный 5 2 7 2 6" xfId="20890"/>
    <cellStyle name="Обычный 5 2 7 2 6 2" xfId="20891"/>
    <cellStyle name="Обычный 5 2 7 2 7" xfId="20892"/>
    <cellStyle name="Обычный 5 2 7 2 7 2" xfId="20893"/>
    <cellStyle name="Обычный 5 2 7 2 8" xfId="20894"/>
    <cellStyle name="Обычный 5 2 7 2 8 2" xfId="20895"/>
    <cellStyle name="Обычный 5 2 7 2 9" xfId="20896"/>
    <cellStyle name="Обычный 5 2 7 2 9 2" xfId="20897"/>
    <cellStyle name="Обычный 5 2 7 3" xfId="20898"/>
    <cellStyle name="Обычный 5 2 7 3 10" xfId="20899"/>
    <cellStyle name="Обычный 5 2 7 3 2" xfId="20900"/>
    <cellStyle name="Обычный 5 2 7 3 2 2" xfId="20901"/>
    <cellStyle name="Обычный 5 2 7 3 2 2 2" xfId="20902"/>
    <cellStyle name="Обычный 5 2 7 3 2 3" xfId="20903"/>
    <cellStyle name="Обычный 5 2 7 3 2 3 2" xfId="20904"/>
    <cellStyle name="Обычный 5 2 7 3 2 4" xfId="20905"/>
    <cellStyle name="Обычный 5 2 7 3 2 4 2" xfId="20906"/>
    <cellStyle name="Обычный 5 2 7 3 2 5" xfId="20907"/>
    <cellStyle name="Обычный 5 2 7 3 2 5 2" xfId="20908"/>
    <cellStyle name="Обычный 5 2 7 3 2 6" xfId="20909"/>
    <cellStyle name="Обычный 5 2 7 3 3" xfId="20910"/>
    <cellStyle name="Обычный 5 2 7 3 3 2" xfId="20911"/>
    <cellStyle name="Обычный 5 2 7 3 3 2 2" xfId="20912"/>
    <cellStyle name="Обычный 5 2 7 3 3 3" xfId="20913"/>
    <cellStyle name="Обычный 5 2 7 3 3 3 2" xfId="20914"/>
    <cellStyle name="Обычный 5 2 7 3 3 4" xfId="20915"/>
    <cellStyle name="Обычный 5 2 7 3 3 4 2" xfId="20916"/>
    <cellStyle name="Обычный 5 2 7 3 3 5" xfId="20917"/>
    <cellStyle name="Обычный 5 2 7 3 4" xfId="20918"/>
    <cellStyle name="Обычный 5 2 7 3 4 2" xfId="20919"/>
    <cellStyle name="Обычный 5 2 7 3 5" xfId="20920"/>
    <cellStyle name="Обычный 5 2 7 3 5 2" xfId="20921"/>
    <cellStyle name="Обычный 5 2 7 3 6" xfId="20922"/>
    <cellStyle name="Обычный 5 2 7 3 6 2" xfId="20923"/>
    <cellStyle name="Обычный 5 2 7 3 7" xfId="20924"/>
    <cellStyle name="Обычный 5 2 7 3 7 2" xfId="20925"/>
    <cellStyle name="Обычный 5 2 7 3 8" xfId="20926"/>
    <cellStyle name="Обычный 5 2 7 3 8 2" xfId="20927"/>
    <cellStyle name="Обычный 5 2 7 3 9" xfId="20928"/>
    <cellStyle name="Обычный 5 2 7 3 9 2" xfId="20929"/>
    <cellStyle name="Обычный 5 2 7 4" xfId="20930"/>
    <cellStyle name="Обычный 5 2 7 4 2" xfId="20931"/>
    <cellStyle name="Обычный 5 2 7 4 2 2" xfId="20932"/>
    <cellStyle name="Обычный 5 2 7 4 3" xfId="20933"/>
    <cellStyle name="Обычный 5 2 7 4 3 2" xfId="20934"/>
    <cellStyle name="Обычный 5 2 7 4 4" xfId="20935"/>
    <cellStyle name="Обычный 5 2 7 4 4 2" xfId="20936"/>
    <cellStyle name="Обычный 5 2 7 4 5" xfId="20937"/>
    <cellStyle name="Обычный 5 2 7 4 5 2" xfId="20938"/>
    <cellStyle name="Обычный 5 2 7 4 6" xfId="20939"/>
    <cellStyle name="Обычный 5 2 7 5" xfId="20940"/>
    <cellStyle name="Обычный 5 2 7 5 2" xfId="20941"/>
    <cellStyle name="Обычный 5 2 7 5 2 2" xfId="20942"/>
    <cellStyle name="Обычный 5 2 7 5 3" xfId="20943"/>
    <cellStyle name="Обычный 5 2 7 5 3 2" xfId="20944"/>
    <cellStyle name="Обычный 5 2 7 5 4" xfId="20945"/>
    <cellStyle name="Обычный 5 2 7 5 4 2" xfId="20946"/>
    <cellStyle name="Обычный 5 2 7 5 5" xfId="20947"/>
    <cellStyle name="Обычный 5 2 7 6" xfId="20948"/>
    <cellStyle name="Обычный 5 2 7 6 2" xfId="20949"/>
    <cellStyle name="Обычный 5 2 7 7" xfId="20950"/>
    <cellStyle name="Обычный 5 2 7 7 2" xfId="20951"/>
    <cellStyle name="Обычный 5 2 7 8" xfId="20952"/>
    <cellStyle name="Обычный 5 2 7 8 2" xfId="20953"/>
    <cellStyle name="Обычный 5 2 7 9" xfId="20954"/>
    <cellStyle name="Обычный 5 2 7 9 2" xfId="20955"/>
    <cellStyle name="Обычный 5 2 8" xfId="20956"/>
    <cellStyle name="Обычный 5 2 8 10" xfId="20957"/>
    <cellStyle name="Обычный 5 2 8 10 2" xfId="20958"/>
    <cellStyle name="Обычный 5 2 8 11" xfId="20959"/>
    <cellStyle name="Обычный 5 2 8 11 2" xfId="20960"/>
    <cellStyle name="Обычный 5 2 8 12" xfId="20961"/>
    <cellStyle name="Обычный 5 2 8 2" xfId="20962"/>
    <cellStyle name="Обычный 5 2 8 2 10" xfId="20963"/>
    <cellStyle name="Обычный 5 2 8 2 10 2" xfId="20964"/>
    <cellStyle name="Обычный 5 2 8 2 11" xfId="20965"/>
    <cellStyle name="Обычный 5 2 8 2 2" xfId="20966"/>
    <cellStyle name="Обычный 5 2 8 2 2 10" xfId="20967"/>
    <cellStyle name="Обычный 5 2 8 2 2 2" xfId="20968"/>
    <cellStyle name="Обычный 5 2 8 2 2 2 2" xfId="20969"/>
    <cellStyle name="Обычный 5 2 8 2 2 2 2 2" xfId="20970"/>
    <cellStyle name="Обычный 5 2 8 2 2 2 3" xfId="20971"/>
    <cellStyle name="Обычный 5 2 8 2 2 2 3 2" xfId="20972"/>
    <cellStyle name="Обычный 5 2 8 2 2 2 4" xfId="20973"/>
    <cellStyle name="Обычный 5 2 8 2 2 2 4 2" xfId="20974"/>
    <cellStyle name="Обычный 5 2 8 2 2 2 5" xfId="20975"/>
    <cellStyle name="Обычный 5 2 8 2 2 2 5 2" xfId="20976"/>
    <cellStyle name="Обычный 5 2 8 2 2 2 6" xfId="20977"/>
    <cellStyle name="Обычный 5 2 8 2 2 3" xfId="20978"/>
    <cellStyle name="Обычный 5 2 8 2 2 3 2" xfId="20979"/>
    <cellStyle name="Обычный 5 2 8 2 2 3 2 2" xfId="20980"/>
    <cellStyle name="Обычный 5 2 8 2 2 3 3" xfId="20981"/>
    <cellStyle name="Обычный 5 2 8 2 2 3 3 2" xfId="20982"/>
    <cellStyle name="Обычный 5 2 8 2 2 3 4" xfId="20983"/>
    <cellStyle name="Обычный 5 2 8 2 2 3 4 2" xfId="20984"/>
    <cellStyle name="Обычный 5 2 8 2 2 3 5" xfId="20985"/>
    <cellStyle name="Обычный 5 2 8 2 2 4" xfId="20986"/>
    <cellStyle name="Обычный 5 2 8 2 2 4 2" xfId="20987"/>
    <cellStyle name="Обычный 5 2 8 2 2 5" xfId="20988"/>
    <cellStyle name="Обычный 5 2 8 2 2 5 2" xfId="20989"/>
    <cellStyle name="Обычный 5 2 8 2 2 6" xfId="20990"/>
    <cellStyle name="Обычный 5 2 8 2 2 6 2" xfId="20991"/>
    <cellStyle name="Обычный 5 2 8 2 2 7" xfId="20992"/>
    <cellStyle name="Обычный 5 2 8 2 2 7 2" xfId="20993"/>
    <cellStyle name="Обычный 5 2 8 2 2 8" xfId="20994"/>
    <cellStyle name="Обычный 5 2 8 2 2 8 2" xfId="20995"/>
    <cellStyle name="Обычный 5 2 8 2 2 9" xfId="20996"/>
    <cellStyle name="Обычный 5 2 8 2 2 9 2" xfId="20997"/>
    <cellStyle name="Обычный 5 2 8 2 3" xfId="20998"/>
    <cellStyle name="Обычный 5 2 8 2 3 2" xfId="20999"/>
    <cellStyle name="Обычный 5 2 8 2 3 2 2" xfId="21000"/>
    <cellStyle name="Обычный 5 2 8 2 3 3" xfId="21001"/>
    <cellStyle name="Обычный 5 2 8 2 3 3 2" xfId="21002"/>
    <cellStyle name="Обычный 5 2 8 2 3 4" xfId="21003"/>
    <cellStyle name="Обычный 5 2 8 2 3 4 2" xfId="21004"/>
    <cellStyle name="Обычный 5 2 8 2 3 5" xfId="21005"/>
    <cellStyle name="Обычный 5 2 8 2 3 5 2" xfId="21006"/>
    <cellStyle name="Обычный 5 2 8 2 3 6" xfId="21007"/>
    <cellStyle name="Обычный 5 2 8 2 4" xfId="21008"/>
    <cellStyle name="Обычный 5 2 8 2 4 2" xfId="21009"/>
    <cellStyle name="Обычный 5 2 8 2 4 2 2" xfId="21010"/>
    <cellStyle name="Обычный 5 2 8 2 4 3" xfId="21011"/>
    <cellStyle name="Обычный 5 2 8 2 4 3 2" xfId="21012"/>
    <cellStyle name="Обычный 5 2 8 2 4 4" xfId="21013"/>
    <cellStyle name="Обычный 5 2 8 2 4 4 2" xfId="21014"/>
    <cellStyle name="Обычный 5 2 8 2 4 5" xfId="21015"/>
    <cellStyle name="Обычный 5 2 8 2 5" xfId="21016"/>
    <cellStyle name="Обычный 5 2 8 2 5 2" xfId="21017"/>
    <cellStyle name="Обычный 5 2 8 2 6" xfId="21018"/>
    <cellStyle name="Обычный 5 2 8 2 6 2" xfId="21019"/>
    <cellStyle name="Обычный 5 2 8 2 7" xfId="21020"/>
    <cellStyle name="Обычный 5 2 8 2 7 2" xfId="21021"/>
    <cellStyle name="Обычный 5 2 8 2 8" xfId="21022"/>
    <cellStyle name="Обычный 5 2 8 2 8 2" xfId="21023"/>
    <cellStyle name="Обычный 5 2 8 2 9" xfId="21024"/>
    <cellStyle name="Обычный 5 2 8 2 9 2" xfId="21025"/>
    <cellStyle name="Обычный 5 2 8 3" xfId="21026"/>
    <cellStyle name="Обычный 5 2 8 3 10" xfId="21027"/>
    <cellStyle name="Обычный 5 2 8 3 2" xfId="21028"/>
    <cellStyle name="Обычный 5 2 8 3 2 2" xfId="21029"/>
    <cellStyle name="Обычный 5 2 8 3 2 2 2" xfId="21030"/>
    <cellStyle name="Обычный 5 2 8 3 2 3" xfId="21031"/>
    <cellStyle name="Обычный 5 2 8 3 2 3 2" xfId="21032"/>
    <cellStyle name="Обычный 5 2 8 3 2 4" xfId="21033"/>
    <cellStyle name="Обычный 5 2 8 3 2 4 2" xfId="21034"/>
    <cellStyle name="Обычный 5 2 8 3 2 5" xfId="21035"/>
    <cellStyle name="Обычный 5 2 8 3 2 5 2" xfId="21036"/>
    <cellStyle name="Обычный 5 2 8 3 2 6" xfId="21037"/>
    <cellStyle name="Обычный 5 2 8 3 3" xfId="21038"/>
    <cellStyle name="Обычный 5 2 8 3 3 2" xfId="21039"/>
    <cellStyle name="Обычный 5 2 8 3 3 2 2" xfId="21040"/>
    <cellStyle name="Обычный 5 2 8 3 3 3" xfId="21041"/>
    <cellStyle name="Обычный 5 2 8 3 3 3 2" xfId="21042"/>
    <cellStyle name="Обычный 5 2 8 3 3 4" xfId="21043"/>
    <cellStyle name="Обычный 5 2 8 3 3 4 2" xfId="21044"/>
    <cellStyle name="Обычный 5 2 8 3 3 5" xfId="21045"/>
    <cellStyle name="Обычный 5 2 8 3 4" xfId="21046"/>
    <cellStyle name="Обычный 5 2 8 3 4 2" xfId="21047"/>
    <cellStyle name="Обычный 5 2 8 3 5" xfId="21048"/>
    <cellStyle name="Обычный 5 2 8 3 5 2" xfId="21049"/>
    <cellStyle name="Обычный 5 2 8 3 6" xfId="21050"/>
    <cellStyle name="Обычный 5 2 8 3 6 2" xfId="21051"/>
    <cellStyle name="Обычный 5 2 8 3 7" xfId="21052"/>
    <cellStyle name="Обычный 5 2 8 3 7 2" xfId="21053"/>
    <cellStyle name="Обычный 5 2 8 3 8" xfId="21054"/>
    <cellStyle name="Обычный 5 2 8 3 8 2" xfId="21055"/>
    <cellStyle name="Обычный 5 2 8 3 9" xfId="21056"/>
    <cellStyle name="Обычный 5 2 8 3 9 2" xfId="21057"/>
    <cellStyle name="Обычный 5 2 8 4" xfId="21058"/>
    <cellStyle name="Обычный 5 2 8 4 2" xfId="21059"/>
    <cellStyle name="Обычный 5 2 8 4 2 2" xfId="21060"/>
    <cellStyle name="Обычный 5 2 8 4 3" xfId="21061"/>
    <cellStyle name="Обычный 5 2 8 4 3 2" xfId="21062"/>
    <cellStyle name="Обычный 5 2 8 4 4" xfId="21063"/>
    <cellStyle name="Обычный 5 2 8 4 4 2" xfId="21064"/>
    <cellStyle name="Обычный 5 2 8 4 5" xfId="21065"/>
    <cellStyle name="Обычный 5 2 8 4 5 2" xfId="21066"/>
    <cellStyle name="Обычный 5 2 8 4 6" xfId="21067"/>
    <cellStyle name="Обычный 5 2 8 5" xfId="21068"/>
    <cellStyle name="Обычный 5 2 8 5 2" xfId="21069"/>
    <cellStyle name="Обычный 5 2 8 5 2 2" xfId="21070"/>
    <cellStyle name="Обычный 5 2 8 5 3" xfId="21071"/>
    <cellStyle name="Обычный 5 2 8 5 3 2" xfId="21072"/>
    <cellStyle name="Обычный 5 2 8 5 4" xfId="21073"/>
    <cellStyle name="Обычный 5 2 8 5 4 2" xfId="21074"/>
    <cellStyle name="Обычный 5 2 8 5 5" xfId="21075"/>
    <cellStyle name="Обычный 5 2 8 6" xfId="21076"/>
    <cellStyle name="Обычный 5 2 8 6 2" xfId="21077"/>
    <cellStyle name="Обычный 5 2 8 7" xfId="21078"/>
    <cellStyle name="Обычный 5 2 8 7 2" xfId="21079"/>
    <cellStyle name="Обычный 5 2 8 8" xfId="21080"/>
    <cellStyle name="Обычный 5 2 8 8 2" xfId="21081"/>
    <cellStyle name="Обычный 5 2 8 9" xfId="21082"/>
    <cellStyle name="Обычный 5 2 8 9 2" xfId="21083"/>
    <cellStyle name="Обычный 5 2 9" xfId="21084"/>
    <cellStyle name="Обычный 5 2 9 10" xfId="21085"/>
    <cellStyle name="Обычный 5 2 9 10 2" xfId="21086"/>
    <cellStyle name="Обычный 5 2 9 11" xfId="21087"/>
    <cellStyle name="Обычный 5 2 9 11 2" xfId="21088"/>
    <cellStyle name="Обычный 5 2 9 12" xfId="21089"/>
    <cellStyle name="Обычный 5 2 9 2" xfId="21090"/>
    <cellStyle name="Обычный 5 2 9 2 10" xfId="21091"/>
    <cellStyle name="Обычный 5 2 9 2 10 2" xfId="21092"/>
    <cellStyle name="Обычный 5 2 9 2 11" xfId="21093"/>
    <cellStyle name="Обычный 5 2 9 2 2" xfId="21094"/>
    <cellStyle name="Обычный 5 2 9 2 2 10" xfId="21095"/>
    <cellStyle name="Обычный 5 2 9 2 2 2" xfId="21096"/>
    <cellStyle name="Обычный 5 2 9 2 2 2 2" xfId="21097"/>
    <cellStyle name="Обычный 5 2 9 2 2 2 2 2" xfId="21098"/>
    <cellStyle name="Обычный 5 2 9 2 2 2 3" xfId="21099"/>
    <cellStyle name="Обычный 5 2 9 2 2 2 3 2" xfId="21100"/>
    <cellStyle name="Обычный 5 2 9 2 2 2 4" xfId="21101"/>
    <cellStyle name="Обычный 5 2 9 2 2 2 4 2" xfId="21102"/>
    <cellStyle name="Обычный 5 2 9 2 2 2 5" xfId="21103"/>
    <cellStyle name="Обычный 5 2 9 2 2 2 5 2" xfId="21104"/>
    <cellStyle name="Обычный 5 2 9 2 2 2 6" xfId="21105"/>
    <cellStyle name="Обычный 5 2 9 2 2 3" xfId="21106"/>
    <cellStyle name="Обычный 5 2 9 2 2 3 2" xfId="21107"/>
    <cellStyle name="Обычный 5 2 9 2 2 3 2 2" xfId="21108"/>
    <cellStyle name="Обычный 5 2 9 2 2 3 3" xfId="21109"/>
    <cellStyle name="Обычный 5 2 9 2 2 3 3 2" xfId="21110"/>
    <cellStyle name="Обычный 5 2 9 2 2 3 4" xfId="21111"/>
    <cellStyle name="Обычный 5 2 9 2 2 3 4 2" xfId="21112"/>
    <cellStyle name="Обычный 5 2 9 2 2 3 5" xfId="21113"/>
    <cellStyle name="Обычный 5 2 9 2 2 4" xfId="21114"/>
    <cellStyle name="Обычный 5 2 9 2 2 4 2" xfId="21115"/>
    <cellStyle name="Обычный 5 2 9 2 2 5" xfId="21116"/>
    <cellStyle name="Обычный 5 2 9 2 2 5 2" xfId="21117"/>
    <cellStyle name="Обычный 5 2 9 2 2 6" xfId="21118"/>
    <cellStyle name="Обычный 5 2 9 2 2 6 2" xfId="21119"/>
    <cellStyle name="Обычный 5 2 9 2 2 7" xfId="21120"/>
    <cellStyle name="Обычный 5 2 9 2 2 7 2" xfId="21121"/>
    <cellStyle name="Обычный 5 2 9 2 2 8" xfId="21122"/>
    <cellStyle name="Обычный 5 2 9 2 2 8 2" xfId="21123"/>
    <cellStyle name="Обычный 5 2 9 2 2 9" xfId="21124"/>
    <cellStyle name="Обычный 5 2 9 2 2 9 2" xfId="21125"/>
    <cellStyle name="Обычный 5 2 9 2 3" xfId="21126"/>
    <cellStyle name="Обычный 5 2 9 2 3 2" xfId="21127"/>
    <cellStyle name="Обычный 5 2 9 2 3 2 2" xfId="21128"/>
    <cellStyle name="Обычный 5 2 9 2 3 3" xfId="21129"/>
    <cellStyle name="Обычный 5 2 9 2 3 3 2" xfId="21130"/>
    <cellStyle name="Обычный 5 2 9 2 3 4" xfId="21131"/>
    <cellStyle name="Обычный 5 2 9 2 3 4 2" xfId="21132"/>
    <cellStyle name="Обычный 5 2 9 2 3 5" xfId="21133"/>
    <cellStyle name="Обычный 5 2 9 2 3 5 2" xfId="21134"/>
    <cellStyle name="Обычный 5 2 9 2 3 6" xfId="21135"/>
    <cellStyle name="Обычный 5 2 9 2 4" xfId="21136"/>
    <cellStyle name="Обычный 5 2 9 2 4 2" xfId="21137"/>
    <cellStyle name="Обычный 5 2 9 2 4 2 2" xfId="21138"/>
    <cellStyle name="Обычный 5 2 9 2 4 3" xfId="21139"/>
    <cellStyle name="Обычный 5 2 9 2 4 3 2" xfId="21140"/>
    <cellStyle name="Обычный 5 2 9 2 4 4" xfId="21141"/>
    <cellStyle name="Обычный 5 2 9 2 4 4 2" xfId="21142"/>
    <cellStyle name="Обычный 5 2 9 2 4 5" xfId="21143"/>
    <cellStyle name="Обычный 5 2 9 2 5" xfId="21144"/>
    <cellStyle name="Обычный 5 2 9 2 5 2" xfId="21145"/>
    <cellStyle name="Обычный 5 2 9 2 6" xfId="21146"/>
    <cellStyle name="Обычный 5 2 9 2 6 2" xfId="21147"/>
    <cellStyle name="Обычный 5 2 9 2 7" xfId="21148"/>
    <cellStyle name="Обычный 5 2 9 2 7 2" xfId="21149"/>
    <cellStyle name="Обычный 5 2 9 2 8" xfId="21150"/>
    <cellStyle name="Обычный 5 2 9 2 8 2" xfId="21151"/>
    <cellStyle name="Обычный 5 2 9 2 9" xfId="21152"/>
    <cellStyle name="Обычный 5 2 9 2 9 2" xfId="21153"/>
    <cellStyle name="Обычный 5 2 9 3" xfId="21154"/>
    <cellStyle name="Обычный 5 2 9 3 10" xfId="21155"/>
    <cellStyle name="Обычный 5 2 9 3 2" xfId="21156"/>
    <cellStyle name="Обычный 5 2 9 3 2 2" xfId="21157"/>
    <cellStyle name="Обычный 5 2 9 3 2 2 2" xfId="21158"/>
    <cellStyle name="Обычный 5 2 9 3 2 3" xfId="21159"/>
    <cellStyle name="Обычный 5 2 9 3 2 3 2" xfId="21160"/>
    <cellStyle name="Обычный 5 2 9 3 2 4" xfId="21161"/>
    <cellStyle name="Обычный 5 2 9 3 2 4 2" xfId="21162"/>
    <cellStyle name="Обычный 5 2 9 3 2 5" xfId="21163"/>
    <cellStyle name="Обычный 5 2 9 3 2 5 2" xfId="21164"/>
    <cellStyle name="Обычный 5 2 9 3 2 6" xfId="21165"/>
    <cellStyle name="Обычный 5 2 9 3 3" xfId="21166"/>
    <cellStyle name="Обычный 5 2 9 3 3 2" xfId="21167"/>
    <cellStyle name="Обычный 5 2 9 3 3 2 2" xfId="21168"/>
    <cellStyle name="Обычный 5 2 9 3 3 3" xfId="21169"/>
    <cellStyle name="Обычный 5 2 9 3 3 3 2" xfId="21170"/>
    <cellStyle name="Обычный 5 2 9 3 3 4" xfId="21171"/>
    <cellStyle name="Обычный 5 2 9 3 3 4 2" xfId="21172"/>
    <cellStyle name="Обычный 5 2 9 3 3 5" xfId="21173"/>
    <cellStyle name="Обычный 5 2 9 3 4" xfId="21174"/>
    <cellStyle name="Обычный 5 2 9 3 4 2" xfId="21175"/>
    <cellStyle name="Обычный 5 2 9 3 5" xfId="21176"/>
    <cellStyle name="Обычный 5 2 9 3 5 2" xfId="21177"/>
    <cellStyle name="Обычный 5 2 9 3 6" xfId="21178"/>
    <cellStyle name="Обычный 5 2 9 3 6 2" xfId="21179"/>
    <cellStyle name="Обычный 5 2 9 3 7" xfId="21180"/>
    <cellStyle name="Обычный 5 2 9 3 7 2" xfId="21181"/>
    <cellStyle name="Обычный 5 2 9 3 8" xfId="21182"/>
    <cellStyle name="Обычный 5 2 9 3 8 2" xfId="21183"/>
    <cellStyle name="Обычный 5 2 9 3 9" xfId="21184"/>
    <cellStyle name="Обычный 5 2 9 3 9 2" xfId="21185"/>
    <cellStyle name="Обычный 5 2 9 4" xfId="21186"/>
    <cellStyle name="Обычный 5 2 9 4 2" xfId="21187"/>
    <cellStyle name="Обычный 5 2 9 4 2 2" xfId="21188"/>
    <cellStyle name="Обычный 5 2 9 4 3" xfId="21189"/>
    <cellStyle name="Обычный 5 2 9 4 3 2" xfId="21190"/>
    <cellStyle name="Обычный 5 2 9 4 4" xfId="21191"/>
    <cellStyle name="Обычный 5 2 9 4 4 2" xfId="21192"/>
    <cellStyle name="Обычный 5 2 9 4 5" xfId="21193"/>
    <cellStyle name="Обычный 5 2 9 4 5 2" xfId="21194"/>
    <cellStyle name="Обычный 5 2 9 4 6" xfId="21195"/>
    <cellStyle name="Обычный 5 2 9 5" xfId="21196"/>
    <cellStyle name="Обычный 5 2 9 5 2" xfId="21197"/>
    <cellStyle name="Обычный 5 2 9 5 2 2" xfId="21198"/>
    <cellStyle name="Обычный 5 2 9 5 3" xfId="21199"/>
    <cellStyle name="Обычный 5 2 9 5 3 2" xfId="21200"/>
    <cellStyle name="Обычный 5 2 9 5 4" xfId="21201"/>
    <cellStyle name="Обычный 5 2 9 5 4 2" xfId="21202"/>
    <cellStyle name="Обычный 5 2 9 5 5" xfId="21203"/>
    <cellStyle name="Обычный 5 2 9 6" xfId="21204"/>
    <cellStyle name="Обычный 5 2 9 6 2" xfId="21205"/>
    <cellStyle name="Обычный 5 2 9 7" xfId="21206"/>
    <cellStyle name="Обычный 5 2 9 7 2" xfId="21207"/>
    <cellStyle name="Обычный 5 2 9 8" xfId="21208"/>
    <cellStyle name="Обычный 5 2 9 8 2" xfId="21209"/>
    <cellStyle name="Обычный 5 2 9 9" xfId="21210"/>
    <cellStyle name="Обычный 5 2 9 9 2" xfId="21211"/>
    <cellStyle name="Обычный 5 20" xfId="21212"/>
    <cellStyle name="Обычный 5 20 10" xfId="21213"/>
    <cellStyle name="Обычный 5 20 10 2" xfId="21214"/>
    <cellStyle name="Обычный 5 20 11" xfId="21215"/>
    <cellStyle name="Обычный 5 20 11 2" xfId="21216"/>
    <cellStyle name="Обычный 5 20 12" xfId="21217"/>
    <cellStyle name="Обычный 5 20 2" xfId="21218"/>
    <cellStyle name="Обычный 5 20 2 10" xfId="21219"/>
    <cellStyle name="Обычный 5 20 2 10 2" xfId="21220"/>
    <cellStyle name="Обычный 5 20 2 11" xfId="21221"/>
    <cellStyle name="Обычный 5 20 2 2" xfId="21222"/>
    <cellStyle name="Обычный 5 20 2 2 10" xfId="21223"/>
    <cellStyle name="Обычный 5 20 2 2 2" xfId="21224"/>
    <cellStyle name="Обычный 5 20 2 2 2 2" xfId="21225"/>
    <cellStyle name="Обычный 5 20 2 2 2 2 2" xfId="21226"/>
    <cellStyle name="Обычный 5 20 2 2 2 3" xfId="21227"/>
    <cellStyle name="Обычный 5 20 2 2 2 3 2" xfId="21228"/>
    <cellStyle name="Обычный 5 20 2 2 2 4" xfId="21229"/>
    <cellStyle name="Обычный 5 20 2 2 2 4 2" xfId="21230"/>
    <cellStyle name="Обычный 5 20 2 2 2 5" xfId="21231"/>
    <cellStyle name="Обычный 5 20 2 2 2 5 2" xfId="21232"/>
    <cellStyle name="Обычный 5 20 2 2 2 6" xfId="21233"/>
    <cellStyle name="Обычный 5 20 2 2 3" xfId="21234"/>
    <cellStyle name="Обычный 5 20 2 2 3 2" xfId="21235"/>
    <cellStyle name="Обычный 5 20 2 2 3 2 2" xfId="21236"/>
    <cellStyle name="Обычный 5 20 2 2 3 3" xfId="21237"/>
    <cellStyle name="Обычный 5 20 2 2 3 3 2" xfId="21238"/>
    <cellStyle name="Обычный 5 20 2 2 3 4" xfId="21239"/>
    <cellStyle name="Обычный 5 20 2 2 3 4 2" xfId="21240"/>
    <cellStyle name="Обычный 5 20 2 2 3 5" xfId="21241"/>
    <cellStyle name="Обычный 5 20 2 2 4" xfId="21242"/>
    <cellStyle name="Обычный 5 20 2 2 4 2" xfId="21243"/>
    <cellStyle name="Обычный 5 20 2 2 5" xfId="21244"/>
    <cellStyle name="Обычный 5 20 2 2 5 2" xfId="21245"/>
    <cellStyle name="Обычный 5 20 2 2 6" xfId="21246"/>
    <cellStyle name="Обычный 5 20 2 2 6 2" xfId="21247"/>
    <cellStyle name="Обычный 5 20 2 2 7" xfId="21248"/>
    <cellStyle name="Обычный 5 20 2 2 7 2" xfId="21249"/>
    <cellStyle name="Обычный 5 20 2 2 8" xfId="21250"/>
    <cellStyle name="Обычный 5 20 2 2 8 2" xfId="21251"/>
    <cellStyle name="Обычный 5 20 2 2 9" xfId="21252"/>
    <cellStyle name="Обычный 5 20 2 2 9 2" xfId="21253"/>
    <cellStyle name="Обычный 5 20 2 3" xfId="21254"/>
    <cellStyle name="Обычный 5 20 2 3 2" xfId="21255"/>
    <cellStyle name="Обычный 5 20 2 3 2 2" xfId="21256"/>
    <cellStyle name="Обычный 5 20 2 3 3" xfId="21257"/>
    <cellStyle name="Обычный 5 20 2 3 3 2" xfId="21258"/>
    <cellStyle name="Обычный 5 20 2 3 4" xfId="21259"/>
    <cellStyle name="Обычный 5 20 2 3 4 2" xfId="21260"/>
    <cellStyle name="Обычный 5 20 2 3 5" xfId="21261"/>
    <cellStyle name="Обычный 5 20 2 3 5 2" xfId="21262"/>
    <cellStyle name="Обычный 5 20 2 3 6" xfId="21263"/>
    <cellStyle name="Обычный 5 20 2 4" xfId="21264"/>
    <cellStyle name="Обычный 5 20 2 4 2" xfId="21265"/>
    <cellStyle name="Обычный 5 20 2 4 2 2" xfId="21266"/>
    <cellStyle name="Обычный 5 20 2 4 3" xfId="21267"/>
    <cellStyle name="Обычный 5 20 2 4 3 2" xfId="21268"/>
    <cellStyle name="Обычный 5 20 2 4 4" xfId="21269"/>
    <cellStyle name="Обычный 5 20 2 4 4 2" xfId="21270"/>
    <cellStyle name="Обычный 5 20 2 4 5" xfId="21271"/>
    <cellStyle name="Обычный 5 20 2 5" xfId="21272"/>
    <cellStyle name="Обычный 5 20 2 5 2" xfId="21273"/>
    <cellStyle name="Обычный 5 20 2 6" xfId="21274"/>
    <cellStyle name="Обычный 5 20 2 6 2" xfId="21275"/>
    <cellStyle name="Обычный 5 20 2 7" xfId="21276"/>
    <cellStyle name="Обычный 5 20 2 7 2" xfId="21277"/>
    <cellStyle name="Обычный 5 20 2 8" xfId="21278"/>
    <cellStyle name="Обычный 5 20 2 8 2" xfId="21279"/>
    <cellStyle name="Обычный 5 20 2 9" xfId="21280"/>
    <cellStyle name="Обычный 5 20 2 9 2" xfId="21281"/>
    <cellStyle name="Обычный 5 20 3" xfId="21282"/>
    <cellStyle name="Обычный 5 20 3 10" xfId="21283"/>
    <cellStyle name="Обычный 5 20 3 2" xfId="21284"/>
    <cellStyle name="Обычный 5 20 3 2 2" xfId="21285"/>
    <cellStyle name="Обычный 5 20 3 2 2 2" xfId="21286"/>
    <cellStyle name="Обычный 5 20 3 2 3" xfId="21287"/>
    <cellStyle name="Обычный 5 20 3 2 3 2" xfId="21288"/>
    <cellStyle name="Обычный 5 20 3 2 4" xfId="21289"/>
    <cellStyle name="Обычный 5 20 3 2 4 2" xfId="21290"/>
    <cellStyle name="Обычный 5 20 3 2 5" xfId="21291"/>
    <cellStyle name="Обычный 5 20 3 2 5 2" xfId="21292"/>
    <cellStyle name="Обычный 5 20 3 2 6" xfId="21293"/>
    <cellStyle name="Обычный 5 20 3 3" xfId="21294"/>
    <cellStyle name="Обычный 5 20 3 3 2" xfId="21295"/>
    <cellStyle name="Обычный 5 20 3 3 2 2" xfId="21296"/>
    <cellStyle name="Обычный 5 20 3 3 3" xfId="21297"/>
    <cellStyle name="Обычный 5 20 3 3 3 2" xfId="21298"/>
    <cellStyle name="Обычный 5 20 3 3 4" xfId="21299"/>
    <cellStyle name="Обычный 5 20 3 3 4 2" xfId="21300"/>
    <cellStyle name="Обычный 5 20 3 3 5" xfId="21301"/>
    <cellStyle name="Обычный 5 20 3 4" xfId="21302"/>
    <cellStyle name="Обычный 5 20 3 4 2" xfId="21303"/>
    <cellStyle name="Обычный 5 20 3 5" xfId="21304"/>
    <cellStyle name="Обычный 5 20 3 5 2" xfId="21305"/>
    <cellStyle name="Обычный 5 20 3 6" xfId="21306"/>
    <cellStyle name="Обычный 5 20 3 6 2" xfId="21307"/>
    <cellStyle name="Обычный 5 20 3 7" xfId="21308"/>
    <cellStyle name="Обычный 5 20 3 7 2" xfId="21309"/>
    <cellStyle name="Обычный 5 20 3 8" xfId="21310"/>
    <cellStyle name="Обычный 5 20 3 8 2" xfId="21311"/>
    <cellStyle name="Обычный 5 20 3 9" xfId="21312"/>
    <cellStyle name="Обычный 5 20 3 9 2" xfId="21313"/>
    <cellStyle name="Обычный 5 20 4" xfId="21314"/>
    <cellStyle name="Обычный 5 20 4 2" xfId="21315"/>
    <cellStyle name="Обычный 5 20 4 2 2" xfId="21316"/>
    <cellStyle name="Обычный 5 20 4 3" xfId="21317"/>
    <cellStyle name="Обычный 5 20 4 3 2" xfId="21318"/>
    <cellStyle name="Обычный 5 20 4 4" xfId="21319"/>
    <cellStyle name="Обычный 5 20 4 4 2" xfId="21320"/>
    <cellStyle name="Обычный 5 20 4 5" xfId="21321"/>
    <cellStyle name="Обычный 5 20 4 5 2" xfId="21322"/>
    <cellStyle name="Обычный 5 20 4 6" xfId="21323"/>
    <cellStyle name="Обычный 5 20 5" xfId="21324"/>
    <cellStyle name="Обычный 5 20 5 2" xfId="21325"/>
    <cellStyle name="Обычный 5 20 5 2 2" xfId="21326"/>
    <cellStyle name="Обычный 5 20 5 3" xfId="21327"/>
    <cellStyle name="Обычный 5 20 5 3 2" xfId="21328"/>
    <cellStyle name="Обычный 5 20 5 4" xfId="21329"/>
    <cellStyle name="Обычный 5 20 5 4 2" xfId="21330"/>
    <cellStyle name="Обычный 5 20 5 5" xfId="21331"/>
    <cellStyle name="Обычный 5 20 6" xfId="21332"/>
    <cellStyle name="Обычный 5 20 6 2" xfId="21333"/>
    <cellStyle name="Обычный 5 20 7" xfId="21334"/>
    <cellStyle name="Обычный 5 20 7 2" xfId="21335"/>
    <cellStyle name="Обычный 5 20 8" xfId="21336"/>
    <cellStyle name="Обычный 5 20 8 2" xfId="21337"/>
    <cellStyle name="Обычный 5 20 9" xfId="21338"/>
    <cellStyle name="Обычный 5 20 9 2" xfId="21339"/>
    <cellStyle name="Обычный 5 21" xfId="21340"/>
    <cellStyle name="Обычный 5 21 10" xfId="21341"/>
    <cellStyle name="Обычный 5 21 10 2" xfId="21342"/>
    <cellStyle name="Обычный 5 21 11" xfId="21343"/>
    <cellStyle name="Обычный 5 21 2" xfId="21344"/>
    <cellStyle name="Обычный 5 21 2 10" xfId="21345"/>
    <cellStyle name="Обычный 5 21 2 2" xfId="21346"/>
    <cellStyle name="Обычный 5 21 2 2 2" xfId="21347"/>
    <cellStyle name="Обычный 5 21 2 2 2 2" xfId="21348"/>
    <cellStyle name="Обычный 5 21 2 2 3" xfId="21349"/>
    <cellStyle name="Обычный 5 21 2 2 3 2" xfId="21350"/>
    <cellStyle name="Обычный 5 21 2 2 4" xfId="21351"/>
    <cellStyle name="Обычный 5 21 2 2 4 2" xfId="21352"/>
    <cellStyle name="Обычный 5 21 2 2 5" xfId="21353"/>
    <cellStyle name="Обычный 5 21 2 2 5 2" xfId="21354"/>
    <cellStyle name="Обычный 5 21 2 2 6" xfId="21355"/>
    <cellStyle name="Обычный 5 21 2 3" xfId="21356"/>
    <cellStyle name="Обычный 5 21 2 3 2" xfId="21357"/>
    <cellStyle name="Обычный 5 21 2 3 2 2" xfId="21358"/>
    <cellStyle name="Обычный 5 21 2 3 3" xfId="21359"/>
    <cellStyle name="Обычный 5 21 2 3 3 2" xfId="21360"/>
    <cellStyle name="Обычный 5 21 2 3 4" xfId="21361"/>
    <cellStyle name="Обычный 5 21 2 3 4 2" xfId="21362"/>
    <cellStyle name="Обычный 5 21 2 3 5" xfId="21363"/>
    <cellStyle name="Обычный 5 21 2 4" xfId="21364"/>
    <cellStyle name="Обычный 5 21 2 4 2" xfId="21365"/>
    <cellStyle name="Обычный 5 21 2 5" xfId="21366"/>
    <cellStyle name="Обычный 5 21 2 5 2" xfId="21367"/>
    <cellStyle name="Обычный 5 21 2 6" xfId="21368"/>
    <cellStyle name="Обычный 5 21 2 6 2" xfId="21369"/>
    <cellStyle name="Обычный 5 21 2 7" xfId="21370"/>
    <cellStyle name="Обычный 5 21 2 7 2" xfId="21371"/>
    <cellStyle name="Обычный 5 21 2 8" xfId="21372"/>
    <cellStyle name="Обычный 5 21 2 8 2" xfId="21373"/>
    <cellStyle name="Обычный 5 21 2 9" xfId="21374"/>
    <cellStyle name="Обычный 5 21 2 9 2" xfId="21375"/>
    <cellStyle name="Обычный 5 21 3" xfId="21376"/>
    <cellStyle name="Обычный 5 21 3 2" xfId="21377"/>
    <cellStyle name="Обычный 5 21 3 2 2" xfId="21378"/>
    <cellStyle name="Обычный 5 21 3 3" xfId="21379"/>
    <cellStyle name="Обычный 5 21 3 3 2" xfId="21380"/>
    <cellStyle name="Обычный 5 21 3 4" xfId="21381"/>
    <cellStyle name="Обычный 5 21 3 4 2" xfId="21382"/>
    <cellStyle name="Обычный 5 21 3 5" xfId="21383"/>
    <cellStyle name="Обычный 5 21 3 5 2" xfId="21384"/>
    <cellStyle name="Обычный 5 21 3 6" xfId="21385"/>
    <cellStyle name="Обычный 5 21 4" xfId="21386"/>
    <cellStyle name="Обычный 5 21 4 2" xfId="21387"/>
    <cellStyle name="Обычный 5 21 4 2 2" xfId="21388"/>
    <cellStyle name="Обычный 5 21 4 3" xfId="21389"/>
    <cellStyle name="Обычный 5 21 4 3 2" xfId="21390"/>
    <cellStyle name="Обычный 5 21 4 4" xfId="21391"/>
    <cellStyle name="Обычный 5 21 4 4 2" xfId="21392"/>
    <cellStyle name="Обычный 5 21 4 5" xfId="21393"/>
    <cellStyle name="Обычный 5 21 5" xfId="21394"/>
    <cellStyle name="Обычный 5 21 5 2" xfId="21395"/>
    <cellStyle name="Обычный 5 21 6" xfId="21396"/>
    <cellStyle name="Обычный 5 21 6 2" xfId="21397"/>
    <cellStyle name="Обычный 5 21 7" xfId="21398"/>
    <cellStyle name="Обычный 5 21 7 2" xfId="21399"/>
    <cellStyle name="Обычный 5 21 8" xfId="21400"/>
    <cellStyle name="Обычный 5 21 8 2" xfId="21401"/>
    <cellStyle name="Обычный 5 21 9" xfId="21402"/>
    <cellStyle name="Обычный 5 21 9 2" xfId="21403"/>
    <cellStyle name="Обычный 5 22" xfId="21404"/>
    <cellStyle name="Обычный 5 22 10" xfId="21405"/>
    <cellStyle name="Обычный 5 22 2" xfId="21406"/>
    <cellStyle name="Обычный 5 22 2 2" xfId="21407"/>
    <cellStyle name="Обычный 5 22 2 2 2" xfId="21408"/>
    <cellStyle name="Обычный 5 22 2 3" xfId="21409"/>
    <cellStyle name="Обычный 5 22 2 3 2" xfId="21410"/>
    <cellStyle name="Обычный 5 22 2 4" xfId="21411"/>
    <cellStyle name="Обычный 5 22 2 4 2" xfId="21412"/>
    <cellStyle name="Обычный 5 22 2 5" xfId="21413"/>
    <cellStyle name="Обычный 5 22 2 5 2" xfId="21414"/>
    <cellStyle name="Обычный 5 22 2 6" xfId="21415"/>
    <cellStyle name="Обычный 5 22 3" xfId="21416"/>
    <cellStyle name="Обычный 5 22 3 2" xfId="21417"/>
    <cellStyle name="Обычный 5 22 3 2 2" xfId="21418"/>
    <cellStyle name="Обычный 5 22 3 3" xfId="21419"/>
    <cellStyle name="Обычный 5 22 3 3 2" xfId="21420"/>
    <cellStyle name="Обычный 5 22 3 4" xfId="21421"/>
    <cellStyle name="Обычный 5 22 3 4 2" xfId="21422"/>
    <cellStyle name="Обычный 5 22 3 5" xfId="21423"/>
    <cellStyle name="Обычный 5 22 4" xfId="21424"/>
    <cellStyle name="Обычный 5 22 4 2" xfId="21425"/>
    <cellStyle name="Обычный 5 22 5" xfId="21426"/>
    <cellStyle name="Обычный 5 22 5 2" xfId="21427"/>
    <cellStyle name="Обычный 5 22 6" xfId="21428"/>
    <cellStyle name="Обычный 5 22 6 2" xfId="21429"/>
    <cellStyle name="Обычный 5 22 7" xfId="21430"/>
    <cellStyle name="Обычный 5 22 7 2" xfId="21431"/>
    <cellStyle name="Обычный 5 22 8" xfId="21432"/>
    <cellStyle name="Обычный 5 22 8 2" xfId="21433"/>
    <cellStyle name="Обычный 5 22 9" xfId="21434"/>
    <cellStyle name="Обычный 5 22 9 2" xfId="21435"/>
    <cellStyle name="Обычный 5 23" xfId="21436"/>
    <cellStyle name="Обычный 5 23 2" xfId="21437"/>
    <cellStyle name="Обычный 5 23 2 2" xfId="21438"/>
    <cellStyle name="Обычный 5 23 2 2 2" xfId="21439"/>
    <cellStyle name="Обычный 5 23 2 3" xfId="21440"/>
    <cellStyle name="Обычный 5 23 2 3 2" xfId="21441"/>
    <cellStyle name="Обычный 5 23 2 4" xfId="21442"/>
    <cellStyle name="Обычный 5 23 2 4 2" xfId="21443"/>
    <cellStyle name="Обычный 5 23 2 5" xfId="21444"/>
    <cellStyle name="Обычный 5 23 2 5 2" xfId="21445"/>
    <cellStyle name="Обычный 5 23 2 6" xfId="21446"/>
    <cellStyle name="Обычный 5 23 3" xfId="21447"/>
    <cellStyle name="Обычный 5 23 3 2" xfId="21448"/>
    <cellStyle name="Обычный 5 23 4" xfId="21449"/>
    <cellStyle name="Обычный 5 23 4 2" xfId="21450"/>
    <cellStyle name="Обычный 5 23 5" xfId="21451"/>
    <cellStyle name="Обычный 5 23 5 2" xfId="21452"/>
    <cellStyle name="Обычный 5 23 6" xfId="21453"/>
    <cellStyle name="Обычный 5 23 6 2" xfId="21454"/>
    <cellStyle name="Обычный 5 23 7" xfId="21455"/>
    <cellStyle name="Обычный 5 24" xfId="21456"/>
    <cellStyle name="Обычный 5 24 2" xfId="21457"/>
    <cellStyle name="Обычный 5 24 2 2" xfId="21458"/>
    <cellStyle name="Обычный 5 24 3" xfId="21459"/>
    <cellStyle name="Обычный 5 24 3 2" xfId="21460"/>
    <cellStyle name="Обычный 5 24 4" xfId="21461"/>
    <cellStyle name="Обычный 5 24 4 2" xfId="21462"/>
    <cellStyle name="Обычный 5 24 5" xfId="21463"/>
    <cellStyle name="Обычный 5 24 5 2" xfId="21464"/>
    <cellStyle name="Обычный 5 24 6" xfId="21465"/>
    <cellStyle name="Обычный 5 25" xfId="21466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4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0">
    <pageSetUpPr fitToPage="1"/>
  </sheetPr>
  <dimension ref="A1:W162"/>
  <sheetViews>
    <sheetView tabSelected="1" view="pageBreakPreview" zoomScale="70" zoomScaleNormal="100" zoomScaleSheetLayoutView="70" workbookViewId="0">
      <selection activeCell="A12" sqref="A12:T12"/>
    </sheetView>
  </sheetViews>
  <sheetFormatPr defaultRowHeight="15.75" x14ac:dyDescent="0.25"/>
  <cols>
    <col min="1" max="1" width="9.140625" style="3"/>
    <col min="2" max="2" width="42.5703125" style="2" bestFit="1" customWidth="1"/>
    <col min="3" max="3" width="17.140625" style="3" customWidth="1"/>
    <col min="4" max="5" width="26.7109375" style="4" customWidth="1"/>
    <col min="6" max="6" width="25.5703125" style="4" customWidth="1"/>
    <col min="7" max="7" width="10.5703125" style="4" customWidth="1"/>
    <col min="8" max="8" width="11.5703125" style="4" customWidth="1"/>
    <col min="9" max="9" width="10.28515625" style="4" customWidth="1"/>
    <col min="10" max="10" width="9.5703125" style="4" customWidth="1"/>
    <col min="11" max="11" width="10.42578125" style="4" customWidth="1"/>
    <col min="12" max="12" width="9.7109375" style="4" customWidth="1"/>
    <col min="13" max="13" width="10.42578125" style="4" customWidth="1"/>
    <col min="14" max="14" width="9" style="4" customWidth="1"/>
    <col min="15" max="16" width="12.140625" style="4" customWidth="1"/>
    <col min="17" max="17" width="25.85546875" style="4" customWidth="1"/>
    <col min="18" max="18" width="14.5703125" style="4" customWidth="1"/>
    <col min="19" max="19" width="12.42578125" style="5" customWidth="1"/>
    <col min="20" max="20" width="65.140625" style="2" customWidth="1"/>
    <col min="21" max="21" width="12.140625" style="6" customWidth="1"/>
    <col min="22" max="22" width="26" style="6" customWidth="1"/>
    <col min="23" max="60" width="12.140625" style="6" customWidth="1"/>
    <col min="61" max="61" width="13.85546875" style="6" customWidth="1"/>
    <col min="62" max="62" width="13.140625" style="6" customWidth="1"/>
    <col min="63" max="63" width="16.140625" style="6" customWidth="1"/>
    <col min="64" max="64" width="17.28515625" style="6" customWidth="1"/>
    <col min="65" max="65" width="14.85546875" style="6" customWidth="1"/>
    <col min="66" max="66" width="13.42578125" style="6" customWidth="1"/>
    <col min="67" max="67" width="20" style="6" customWidth="1"/>
    <col min="68" max="16384" width="9.140625" style="6"/>
  </cols>
  <sheetData>
    <row r="1" spans="1:23" ht="18.75" x14ac:dyDescent="0.25">
      <c r="A1" s="1"/>
      <c r="T1" s="21" t="s">
        <v>0</v>
      </c>
    </row>
    <row r="2" spans="1:23" ht="18.75" x14ac:dyDescent="0.25">
      <c r="T2" s="21" t="s">
        <v>1</v>
      </c>
    </row>
    <row r="3" spans="1:23" ht="18.75" x14ac:dyDescent="0.25">
      <c r="T3" s="21" t="s">
        <v>2</v>
      </c>
    </row>
    <row r="4" spans="1:23" s="9" customFormat="1" ht="18.75" x14ac:dyDescent="0.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8"/>
      <c r="V4" s="8"/>
    </row>
    <row r="5" spans="1:23" s="9" customFormat="1" ht="18.75" customHeight="1" x14ac:dyDescent="0.3">
      <c r="A5" s="26" t="s">
        <v>191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0"/>
      <c r="V5" s="10"/>
      <c r="W5" s="10"/>
    </row>
    <row r="6" spans="1:23" s="9" customFormat="1" ht="18.75" x14ac:dyDescent="0.3">
      <c r="A6" s="7"/>
      <c r="B6" s="7"/>
      <c r="C6" s="7"/>
      <c r="D6" s="11"/>
      <c r="E6" s="11"/>
      <c r="F6" s="11"/>
      <c r="G6" s="7"/>
      <c r="H6" s="7"/>
      <c r="I6" s="7"/>
      <c r="J6" s="7"/>
      <c r="K6" s="7"/>
      <c r="L6" s="7"/>
      <c r="M6" s="7"/>
      <c r="N6" s="7"/>
      <c r="O6" s="7"/>
      <c r="P6" s="7"/>
      <c r="Q6" s="11"/>
      <c r="R6" s="7"/>
      <c r="S6" s="7"/>
      <c r="T6" s="7"/>
      <c r="U6" s="7"/>
      <c r="V6" s="7"/>
    </row>
    <row r="7" spans="1:23" s="9" customFormat="1" ht="18.75" customHeight="1" x14ac:dyDescent="0.3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10"/>
      <c r="V7" s="10"/>
    </row>
    <row r="8" spans="1:23" s="9" customFormat="1" x14ac:dyDescent="0.25">
      <c r="A8" s="27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13"/>
      <c r="V8" s="13"/>
    </row>
    <row r="9" spans="1:23" s="9" customFormat="1" x14ac:dyDescent="0.25">
      <c r="A9" s="12"/>
      <c r="B9" s="12"/>
      <c r="C9" s="12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4"/>
      <c r="R9" s="12"/>
      <c r="S9" s="12"/>
      <c r="T9" s="12"/>
      <c r="U9" s="12"/>
      <c r="V9" s="12"/>
    </row>
    <row r="10" spans="1:23" s="9" customFormat="1" ht="18.75" x14ac:dyDescent="0.3">
      <c r="A10" s="28" t="s">
        <v>192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15"/>
      <c r="V10" s="15"/>
    </row>
    <row r="11" spans="1:23" s="9" customFormat="1" ht="18.75" x14ac:dyDescent="0.3">
      <c r="D11" s="16"/>
      <c r="E11" s="16"/>
      <c r="F11" s="16"/>
      <c r="Q11" s="16"/>
      <c r="V11" s="17"/>
    </row>
    <row r="12" spans="1:23" s="9" customFormat="1" ht="18.75" x14ac:dyDescent="0.25">
      <c r="A12" s="30" t="s">
        <v>193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18"/>
      <c r="V12" s="18"/>
    </row>
    <row r="13" spans="1:23" s="9" customFormat="1" x14ac:dyDescent="0.25">
      <c r="A13" s="27" t="s">
        <v>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13"/>
      <c r="V13" s="13"/>
    </row>
    <row r="14" spans="1:23" ht="18.7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</row>
    <row r="15" spans="1:23" ht="66.75" customHeight="1" x14ac:dyDescent="0.25">
      <c r="A15" s="24" t="s">
        <v>7</v>
      </c>
      <c r="B15" s="24" t="s">
        <v>8</v>
      </c>
      <c r="C15" s="24" t="s">
        <v>9</v>
      </c>
      <c r="D15" s="31" t="s">
        <v>10</v>
      </c>
      <c r="E15" s="31" t="s">
        <v>118</v>
      </c>
      <c r="F15" s="31" t="s">
        <v>119</v>
      </c>
      <c r="G15" s="22" t="s">
        <v>120</v>
      </c>
      <c r="H15" s="34"/>
      <c r="I15" s="34"/>
      <c r="J15" s="34"/>
      <c r="K15" s="34"/>
      <c r="L15" s="34"/>
      <c r="M15" s="34"/>
      <c r="N15" s="34"/>
      <c r="O15" s="34"/>
      <c r="P15" s="23"/>
      <c r="Q15" s="31" t="s">
        <v>11</v>
      </c>
      <c r="R15" s="24" t="s">
        <v>12</v>
      </c>
      <c r="S15" s="24"/>
      <c r="T15" s="24" t="s">
        <v>13</v>
      </c>
    </row>
    <row r="16" spans="1:23" ht="24.75" customHeight="1" x14ac:dyDescent="0.25">
      <c r="A16" s="24"/>
      <c r="B16" s="24"/>
      <c r="C16" s="24"/>
      <c r="D16" s="32"/>
      <c r="E16" s="32"/>
      <c r="F16" s="32"/>
      <c r="G16" s="22" t="s">
        <v>14</v>
      </c>
      <c r="H16" s="23"/>
      <c r="I16" s="22" t="s">
        <v>15</v>
      </c>
      <c r="J16" s="23"/>
      <c r="K16" s="22" t="s">
        <v>16</v>
      </c>
      <c r="L16" s="23"/>
      <c r="M16" s="22" t="s">
        <v>17</v>
      </c>
      <c r="N16" s="23"/>
      <c r="O16" s="22" t="s">
        <v>18</v>
      </c>
      <c r="P16" s="23"/>
      <c r="Q16" s="32"/>
      <c r="R16" s="24" t="s">
        <v>19</v>
      </c>
      <c r="S16" s="24" t="s">
        <v>20</v>
      </c>
      <c r="T16" s="24"/>
    </row>
    <row r="17" spans="1:20" x14ac:dyDescent="0.25">
      <c r="A17" s="24"/>
      <c r="B17" s="24"/>
      <c r="C17" s="24"/>
      <c r="D17" s="33"/>
      <c r="E17" s="33"/>
      <c r="F17" s="33"/>
      <c r="G17" s="19" t="s">
        <v>21</v>
      </c>
      <c r="H17" s="19" t="s">
        <v>22</v>
      </c>
      <c r="I17" s="19" t="s">
        <v>21</v>
      </c>
      <c r="J17" s="19" t="s">
        <v>22</v>
      </c>
      <c r="K17" s="19" t="s">
        <v>21</v>
      </c>
      <c r="L17" s="19" t="s">
        <v>22</v>
      </c>
      <c r="M17" s="19" t="s">
        <v>21</v>
      </c>
      <c r="N17" s="19" t="s">
        <v>22</v>
      </c>
      <c r="O17" s="19" t="s">
        <v>21</v>
      </c>
      <c r="P17" s="19" t="s">
        <v>22</v>
      </c>
      <c r="Q17" s="33"/>
      <c r="R17" s="24"/>
      <c r="S17" s="24"/>
      <c r="T17" s="24"/>
    </row>
    <row r="18" spans="1:20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</row>
    <row r="19" spans="1:20" s="41" customFormat="1" ht="31.5" x14ac:dyDescent="0.25">
      <c r="A19" s="35">
        <v>0</v>
      </c>
      <c r="B19" s="36" t="s">
        <v>23</v>
      </c>
      <c r="C19" s="37" t="s">
        <v>24</v>
      </c>
      <c r="D19" s="38">
        <f t="shared" ref="D19:F20" si="0">IFERROR(SUM(D26),"нд")</f>
        <v>2060.4111700000003</v>
      </c>
      <c r="E19" s="38">
        <f t="shared" si="0"/>
        <v>1005.725131</v>
      </c>
      <c r="F19" s="38">
        <f t="shared" si="0"/>
        <v>1054.6860389999999</v>
      </c>
      <c r="G19" s="39">
        <f t="shared" ref="G19:H28" si="1">IFERROR(IFERROR(SUM(I19,K19,M19,O19),"нд"),"нд")</f>
        <v>603.973839</v>
      </c>
      <c r="H19" s="39">
        <f t="shared" si="1"/>
        <v>630.64876500000003</v>
      </c>
      <c r="I19" s="38">
        <f t="shared" ref="I19:Q20" si="2">IFERROR(SUM(I26),"нд")</f>
        <v>54.272486999999998</v>
      </c>
      <c r="J19" s="38">
        <f t="shared" si="2"/>
        <v>55.072167999999998</v>
      </c>
      <c r="K19" s="38">
        <f t="shared" si="2"/>
        <v>77.537279999999996</v>
      </c>
      <c r="L19" s="38">
        <f t="shared" si="2"/>
        <v>82.620071999999993</v>
      </c>
      <c r="M19" s="38">
        <f t="shared" si="2"/>
        <v>79.954604000000003</v>
      </c>
      <c r="N19" s="38">
        <f t="shared" si="2"/>
        <v>91.860686000000001</v>
      </c>
      <c r="O19" s="38">
        <f t="shared" si="2"/>
        <v>392.20946800000002</v>
      </c>
      <c r="P19" s="38">
        <f t="shared" si="2"/>
        <v>401.09583900000001</v>
      </c>
      <c r="Q19" s="38">
        <f t="shared" si="2"/>
        <v>424.03727399999991</v>
      </c>
      <c r="R19" s="38">
        <f t="shared" ref="R19:R28" si="3">IFERROR(IFERROR(SUM(J19,L19,N19,P19,-1*SUM(I19,K19,M19,O19)),"нд"),"нд")</f>
        <v>26.674926000000028</v>
      </c>
      <c r="S19" s="40">
        <f t="shared" ref="S19:S28" si="4">IFERROR(IFERROR(IFERROR(R19/(SUM(I19,K19,M19,O19)),"-"),"нд"),"нд")</f>
        <v>4.4165697713274679E-2</v>
      </c>
      <c r="T19" s="37" t="s">
        <v>25</v>
      </c>
    </row>
    <row r="20" spans="1:20" s="42" customFormat="1" x14ac:dyDescent="0.25">
      <c r="A20" s="35">
        <v>0.1</v>
      </c>
      <c r="B20" s="36" t="s">
        <v>26</v>
      </c>
      <c r="C20" s="37" t="s">
        <v>24</v>
      </c>
      <c r="D20" s="38">
        <f t="shared" si="0"/>
        <v>1520.636193</v>
      </c>
      <c r="E20" s="38">
        <f t="shared" si="0"/>
        <v>916.89950900000008</v>
      </c>
      <c r="F20" s="38">
        <f t="shared" si="0"/>
        <v>603.73668400000008</v>
      </c>
      <c r="G20" s="38">
        <f t="shared" si="1"/>
        <v>205.93659500000001</v>
      </c>
      <c r="H20" s="38">
        <f t="shared" si="1"/>
        <v>317.77004299999999</v>
      </c>
      <c r="I20" s="38">
        <f t="shared" si="2"/>
        <v>54.272486999999998</v>
      </c>
      <c r="J20" s="38">
        <f t="shared" si="2"/>
        <v>55.072167999999998</v>
      </c>
      <c r="K20" s="38">
        <f t="shared" si="2"/>
        <v>57.971522999999998</v>
      </c>
      <c r="L20" s="38">
        <f t="shared" si="2"/>
        <v>63.054315000000003</v>
      </c>
      <c r="M20" s="38">
        <f t="shared" si="2"/>
        <v>63.826160999999999</v>
      </c>
      <c r="N20" s="38">
        <f t="shared" si="2"/>
        <v>75.487926999999999</v>
      </c>
      <c r="O20" s="38">
        <f t="shared" si="2"/>
        <v>29.866423999999999</v>
      </c>
      <c r="P20" s="38">
        <f t="shared" si="2"/>
        <v>124.15563299999999</v>
      </c>
      <c r="Q20" s="38">
        <f t="shared" si="2"/>
        <v>285.96664099999992</v>
      </c>
      <c r="R20" s="38">
        <f t="shared" si="3"/>
        <v>111.83344799999998</v>
      </c>
      <c r="S20" s="40">
        <f t="shared" si="4"/>
        <v>0.54304796095128194</v>
      </c>
      <c r="T20" s="37" t="s">
        <v>25</v>
      </c>
    </row>
    <row r="21" spans="1:20" s="42" customFormat="1" ht="31.5" x14ac:dyDescent="0.25">
      <c r="A21" s="35">
        <v>0.2</v>
      </c>
      <c r="B21" s="36" t="s">
        <v>27</v>
      </c>
      <c r="C21" s="37" t="s">
        <v>24</v>
      </c>
      <c r="D21" s="38">
        <f>IFERROR(SUM(D85),"нд")</f>
        <v>428.80423100000002</v>
      </c>
      <c r="E21" s="38">
        <f>IFERROR(SUM(E85),"нд")</f>
        <v>88.825621999999996</v>
      </c>
      <c r="F21" s="38">
        <f>IFERROR(SUM(F85),"нд")</f>
        <v>339.97860900000001</v>
      </c>
      <c r="G21" s="38">
        <f t="shared" si="1"/>
        <v>349.54245500000002</v>
      </c>
      <c r="H21" s="38">
        <f t="shared" si="1"/>
        <v>290.51347700000002</v>
      </c>
      <c r="I21" s="38">
        <f t="shared" ref="I21:Q21" si="5">IFERROR(SUM(I85),"нд")</f>
        <v>0</v>
      </c>
      <c r="J21" s="38">
        <f t="shared" si="5"/>
        <v>0</v>
      </c>
      <c r="K21" s="38">
        <f t="shared" si="5"/>
        <v>18.020754</v>
      </c>
      <c r="L21" s="38">
        <f t="shared" si="5"/>
        <v>18.020754</v>
      </c>
      <c r="M21" s="38">
        <f t="shared" si="5"/>
        <v>16.128443000000001</v>
      </c>
      <c r="N21" s="38">
        <f t="shared" si="5"/>
        <v>15.399133000000001</v>
      </c>
      <c r="O21" s="38">
        <f t="shared" si="5"/>
        <v>315.393258</v>
      </c>
      <c r="P21" s="38">
        <f t="shared" si="5"/>
        <v>257.09359000000001</v>
      </c>
      <c r="Q21" s="38">
        <f t="shared" si="5"/>
        <v>49.465132000000011</v>
      </c>
      <c r="R21" s="38">
        <f t="shared" si="3"/>
        <v>-59.028977999999995</v>
      </c>
      <c r="S21" s="40">
        <f t="shared" si="4"/>
        <v>-0.16887498830435346</v>
      </c>
      <c r="T21" s="37" t="s">
        <v>25</v>
      </c>
    </row>
    <row r="22" spans="1:20" s="42" customFormat="1" ht="63" x14ac:dyDescent="0.25">
      <c r="A22" s="35">
        <v>0.3</v>
      </c>
      <c r="B22" s="36" t="s">
        <v>28</v>
      </c>
      <c r="C22" s="37" t="s">
        <v>24</v>
      </c>
      <c r="D22" s="38">
        <f>IFERROR(SUM(D144),"нд")</f>
        <v>0</v>
      </c>
      <c r="E22" s="38">
        <f>IFERROR(SUM(E144),"нд")</f>
        <v>0</v>
      </c>
      <c r="F22" s="38">
        <f>IFERROR(SUM(F144),"нд")</f>
        <v>0</v>
      </c>
      <c r="G22" s="38">
        <f t="shared" si="1"/>
        <v>0</v>
      </c>
      <c r="H22" s="38">
        <f t="shared" si="1"/>
        <v>0</v>
      </c>
      <c r="I22" s="38">
        <f t="shared" ref="I22:Q22" si="6">IFERROR(SUM(I144),"нд")</f>
        <v>0</v>
      </c>
      <c r="J22" s="38">
        <f t="shared" si="6"/>
        <v>0</v>
      </c>
      <c r="K22" s="38">
        <f t="shared" si="6"/>
        <v>0</v>
      </c>
      <c r="L22" s="38">
        <f t="shared" si="6"/>
        <v>0</v>
      </c>
      <c r="M22" s="38">
        <f t="shared" si="6"/>
        <v>0</v>
      </c>
      <c r="N22" s="38">
        <f t="shared" si="6"/>
        <v>0</v>
      </c>
      <c r="O22" s="38">
        <f t="shared" si="6"/>
        <v>0</v>
      </c>
      <c r="P22" s="38">
        <f t="shared" si="6"/>
        <v>0</v>
      </c>
      <c r="Q22" s="38">
        <f t="shared" si="6"/>
        <v>0</v>
      </c>
      <c r="R22" s="38">
        <f t="shared" si="3"/>
        <v>0</v>
      </c>
      <c r="S22" s="40" t="str">
        <f t="shared" si="4"/>
        <v>-</v>
      </c>
      <c r="T22" s="37" t="s">
        <v>25</v>
      </c>
    </row>
    <row r="23" spans="1:20" s="42" customFormat="1" ht="31.5" x14ac:dyDescent="0.25">
      <c r="A23" s="35">
        <v>0.4</v>
      </c>
      <c r="B23" s="36" t="s">
        <v>29</v>
      </c>
      <c r="C23" s="37" t="s">
        <v>24</v>
      </c>
      <c r="D23" s="38">
        <f>IFERROR(SUM(D147),"нд")</f>
        <v>11.657081000000002</v>
      </c>
      <c r="E23" s="38">
        <f>IFERROR(SUM(E147),"нд")</f>
        <v>0</v>
      </c>
      <c r="F23" s="38">
        <f>IFERROR(SUM(F147),"нд")</f>
        <v>11.657081000000002</v>
      </c>
      <c r="G23" s="38">
        <f t="shared" si="1"/>
        <v>3.0840269999999999</v>
      </c>
      <c r="H23" s="38">
        <f t="shared" si="1"/>
        <v>10.997169000000001</v>
      </c>
      <c r="I23" s="38">
        <f t="shared" ref="I23:Q23" si="7">IFERROR(SUM(I147),"нд")</f>
        <v>0</v>
      </c>
      <c r="J23" s="38">
        <f t="shared" si="7"/>
        <v>0</v>
      </c>
      <c r="K23" s="38">
        <f t="shared" si="7"/>
        <v>0</v>
      </c>
      <c r="L23" s="38">
        <f t="shared" si="7"/>
        <v>0</v>
      </c>
      <c r="M23" s="38">
        <f t="shared" si="7"/>
        <v>0</v>
      </c>
      <c r="N23" s="38">
        <f t="shared" si="7"/>
        <v>0</v>
      </c>
      <c r="O23" s="38">
        <f t="shared" si="7"/>
        <v>3.0840269999999999</v>
      </c>
      <c r="P23" s="38">
        <f t="shared" si="7"/>
        <v>10.997169000000001</v>
      </c>
      <c r="Q23" s="38">
        <f t="shared" si="7"/>
        <v>0.65991199999999994</v>
      </c>
      <c r="R23" s="38">
        <f t="shared" si="3"/>
        <v>7.9131420000000015</v>
      </c>
      <c r="S23" s="40">
        <f t="shared" si="4"/>
        <v>2.5658471861627676</v>
      </c>
      <c r="T23" s="37" t="s">
        <v>25</v>
      </c>
    </row>
    <row r="24" spans="1:20" s="42" customFormat="1" ht="47.25" x14ac:dyDescent="0.25">
      <c r="A24" s="35">
        <v>0.5</v>
      </c>
      <c r="B24" s="36" t="s">
        <v>30</v>
      </c>
      <c r="C24" s="37" t="s">
        <v>24</v>
      </c>
      <c r="D24" s="38">
        <f t="shared" ref="D24:F25" si="8">IFERROR(SUM(D151),"нд")</f>
        <v>0</v>
      </c>
      <c r="E24" s="38">
        <f t="shared" si="8"/>
        <v>0</v>
      </c>
      <c r="F24" s="38">
        <f t="shared" si="8"/>
        <v>0</v>
      </c>
      <c r="G24" s="38">
        <f t="shared" si="1"/>
        <v>0</v>
      </c>
      <c r="H24" s="38">
        <f t="shared" si="1"/>
        <v>0</v>
      </c>
      <c r="I24" s="38">
        <f t="shared" ref="I24:Q25" si="9">IFERROR(SUM(I151),"нд")</f>
        <v>0</v>
      </c>
      <c r="J24" s="38">
        <f t="shared" si="9"/>
        <v>0</v>
      </c>
      <c r="K24" s="38">
        <f t="shared" si="9"/>
        <v>0</v>
      </c>
      <c r="L24" s="38">
        <f t="shared" si="9"/>
        <v>0</v>
      </c>
      <c r="M24" s="38">
        <f t="shared" si="9"/>
        <v>0</v>
      </c>
      <c r="N24" s="38">
        <f t="shared" si="9"/>
        <v>0</v>
      </c>
      <c r="O24" s="38">
        <f t="shared" si="9"/>
        <v>0</v>
      </c>
      <c r="P24" s="38">
        <f t="shared" si="9"/>
        <v>0</v>
      </c>
      <c r="Q24" s="38">
        <f t="shared" si="9"/>
        <v>0</v>
      </c>
      <c r="R24" s="38">
        <f t="shared" si="3"/>
        <v>0</v>
      </c>
      <c r="S24" s="40" t="str">
        <f t="shared" si="4"/>
        <v>-</v>
      </c>
      <c r="T24" s="37" t="s">
        <v>25</v>
      </c>
    </row>
    <row r="25" spans="1:20" s="42" customFormat="1" x14ac:dyDescent="0.25">
      <c r="A25" s="35">
        <v>0.6</v>
      </c>
      <c r="B25" s="36" t="s">
        <v>31</v>
      </c>
      <c r="C25" s="37" t="s">
        <v>24</v>
      </c>
      <c r="D25" s="38">
        <f t="shared" si="8"/>
        <v>99.313665</v>
      </c>
      <c r="E25" s="38">
        <f t="shared" si="8"/>
        <v>0</v>
      </c>
      <c r="F25" s="38">
        <f t="shared" si="8"/>
        <v>99.313665</v>
      </c>
      <c r="G25" s="38">
        <f t="shared" si="1"/>
        <v>45.410761999999998</v>
      </c>
      <c r="H25" s="38">
        <f t="shared" si="1"/>
        <v>11.368075999999999</v>
      </c>
      <c r="I25" s="38">
        <f t="shared" si="9"/>
        <v>0</v>
      </c>
      <c r="J25" s="38">
        <f t="shared" si="9"/>
        <v>0</v>
      </c>
      <c r="K25" s="38">
        <f t="shared" si="9"/>
        <v>1.5450029999999999</v>
      </c>
      <c r="L25" s="38">
        <f t="shared" si="9"/>
        <v>1.5450029999999999</v>
      </c>
      <c r="M25" s="38">
        <f t="shared" si="9"/>
        <v>0</v>
      </c>
      <c r="N25" s="38">
        <f t="shared" si="9"/>
        <v>0.97362599999999999</v>
      </c>
      <c r="O25" s="38">
        <f t="shared" si="9"/>
        <v>43.865758999999997</v>
      </c>
      <c r="P25" s="38">
        <f t="shared" si="9"/>
        <v>8.8494469999999996</v>
      </c>
      <c r="Q25" s="38">
        <f t="shared" si="9"/>
        <v>87.945588999999998</v>
      </c>
      <c r="R25" s="38">
        <f t="shared" si="3"/>
        <v>-34.042686000000003</v>
      </c>
      <c r="S25" s="40">
        <f t="shared" si="4"/>
        <v>-0.74966119264856212</v>
      </c>
      <c r="T25" s="37" t="s">
        <v>25</v>
      </c>
    </row>
    <row r="26" spans="1:20" s="42" customFormat="1" x14ac:dyDescent="0.25">
      <c r="A26" s="35">
        <v>1</v>
      </c>
      <c r="B26" s="36" t="s">
        <v>32</v>
      </c>
      <c r="C26" s="37" t="s">
        <v>24</v>
      </c>
      <c r="D26" s="38">
        <f>IFERROR(SUM(D27,D85,D144,D147,D151,D152),"нд")</f>
        <v>2060.4111700000003</v>
      </c>
      <c r="E26" s="38">
        <f>IFERROR(SUM(E27,E85,E144,E147,E151,E152),"нд")</f>
        <v>1005.725131</v>
      </c>
      <c r="F26" s="38">
        <f>IFERROR(SUM(F27,F85,F144,F147,F151,F152),"нд")</f>
        <v>1054.6860389999999</v>
      </c>
      <c r="G26" s="38">
        <f t="shared" si="1"/>
        <v>603.973839</v>
      </c>
      <c r="H26" s="38">
        <f t="shared" si="1"/>
        <v>630.64876500000003</v>
      </c>
      <c r="I26" s="38">
        <f t="shared" ref="I26:Q26" si="10">IFERROR(SUM(I27,I85,I144,I147,I151,I152),"нд")</f>
        <v>54.272486999999998</v>
      </c>
      <c r="J26" s="38">
        <f t="shared" si="10"/>
        <v>55.072167999999998</v>
      </c>
      <c r="K26" s="38">
        <f t="shared" si="10"/>
        <v>77.537279999999996</v>
      </c>
      <c r="L26" s="38">
        <f t="shared" si="10"/>
        <v>82.620071999999993</v>
      </c>
      <c r="M26" s="38">
        <f t="shared" si="10"/>
        <v>79.954604000000003</v>
      </c>
      <c r="N26" s="38">
        <f t="shared" si="10"/>
        <v>91.860686000000001</v>
      </c>
      <c r="O26" s="38">
        <f t="shared" si="10"/>
        <v>392.20946800000002</v>
      </c>
      <c r="P26" s="38">
        <f t="shared" si="10"/>
        <v>401.09583900000001</v>
      </c>
      <c r="Q26" s="38">
        <f t="shared" si="10"/>
        <v>424.03727399999991</v>
      </c>
      <c r="R26" s="38">
        <f t="shared" si="3"/>
        <v>26.674926000000028</v>
      </c>
      <c r="S26" s="40">
        <f t="shared" si="4"/>
        <v>4.4165697713274679E-2</v>
      </c>
      <c r="T26" s="37" t="s">
        <v>25</v>
      </c>
    </row>
    <row r="27" spans="1:20" s="42" customFormat="1" ht="31.5" x14ac:dyDescent="0.25">
      <c r="A27" s="35">
        <v>1.1000000000000001</v>
      </c>
      <c r="B27" s="36" t="s">
        <v>33</v>
      </c>
      <c r="C27" s="37" t="s">
        <v>24</v>
      </c>
      <c r="D27" s="38">
        <f>IFERROR(SUM(D28,D61,D64,D73),"нд")</f>
        <v>1520.636193</v>
      </c>
      <c r="E27" s="38">
        <f>IFERROR(SUM(E28,E61,E64,E73),"нд")</f>
        <v>916.89950900000008</v>
      </c>
      <c r="F27" s="38">
        <f>IFERROR(SUM(F28,F61,F64,F73),"нд")</f>
        <v>603.73668400000008</v>
      </c>
      <c r="G27" s="38">
        <f t="shared" si="1"/>
        <v>205.93659500000001</v>
      </c>
      <c r="H27" s="38">
        <f t="shared" si="1"/>
        <v>317.77004299999999</v>
      </c>
      <c r="I27" s="38">
        <f t="shared" ref="I27:Q27" si="11">IFERROR(SUM(I28,I61,I64,I73),"нд")</f>
        <v>54.272486999999998</v>
      </c>
      <c r="J27" s="38">
        <f t="shared" si="11"/>
        <v>55.072167999999998</v>
      </c>
      <c r="K27" s="38">
        <f t="shared" si="11"/>
        <v>57.971522999999998</v>
      </c>
      <c r="L27" s="38">
        <f t="shared" si="11"/>
        <v>63.054315000000003</v>
      </c>
      <c r="M27" s="38">
        <f t="shared" si="11"/>
        <v>63.826160999999999</v>
      </c>
      <c r="N27" s="38">
        <f t="shared" si="11"/>
        <v>75.487926999999999</v>
      </c>
      <c r="O27" s="38">
        <f t="shared" si="11"/>
        <v>29.866423999999999</v>
      </c>
      <c r="P27" s="38">
        <f t="shared" si="11"/>
        <v>124.15563299999999</v>
      </c>
      <c r="Q27" s="38">
        <f t="shared" si="11"/>
        <v>285.96664099999992</v>
      </c>
      <c r="R27" s="38">
        <f t="shared" si="3"/>
        <v>111.83344799999998</v>
      </c>
      <c r="S27" s="40">
        <f t="shared" si="4"/>
        <v>0.54304796095128194</v>
      </c>
      <c r="T27" s="37" t="s">
        <v>25</v>
      </c>
    </row>
    <row r="28" spans="1:20" s="42" customFormat="1" ht="47.25" x14ac:dyDescent="0.25">
      <c r="A28" s="35" t="s">
        <v>34</v>
      </c>
      <c r="B28" s="36" t="s">
        <v>35</v>
      </c>
      <c r="C28" s="37" t="s">
        <v>24</v>
      </c>
      <c r="D28" s="38">
        <f>IFERROR(SUM(D29,D30,D31),"нд")</f>
        <v>1519.565104</v>
      </c>
      <c r="E28" s="38">
        <f>IFERROR(SUM(E29,E30,E31),"нд")</f>
        <v>916.89950900000008</v>
      </c>
      <c r="F28" s="38">
        <f>IFERROR(SUM(F29,F30,F31),"нд")</f>
        <v>602.66559500000005</v>
      </c>
      <c r="G28" s="38">
        <f t="shared" si="1"/>
        <v>203.1123</v>
      </c>
      <c r="H28" s="38">
        <f t="shared" si="1"/>
        <v>312.637113</v>
      </c>
      <c r="I28" s="38">
        <f t="shared" ref="I28:Q28" si="12">IFERROR(SUM(I29,I30,I31),"нд")</f>
        <v>54.272486999999998</v>
      </c>
      <c r="J28" s="38">
        <f t="shared" si="12"/>
        <v>54.320605</v>
      </c>
      <c r="K28" s="38">
        <f t="shared" si="12"/>
        <v>57.971522999999998</v>
      </c>
      <c r="L28" s="38">
        <f t="shared" si="12"/>
        <v>63.049328000000003</v>
      </c>
      <c r="M28" s="38">
        <f t="shared" si="12"/>
        <v>61.165073999999997</v>
      </c>
      <c r="N28" s="38">
        <f t="shared" si="12"/>
        <v>71.430722000000003</v>
      </c>
      <c r="O28" s="38">
        <f t="shared" si="12"/>
        <v>29.703215999999998</v>
      </c>
      <c r="P28" s="38">
        <f t="shared" si="12"/>
        <v>123.83645799999999</v>
      </c>
      <c r="Q28" s="38">
        <f t="shared" si="12"/>
        <v>290.02848199999994</v>
      </c>
      <c r="R28" s="38">
        <f t="shared" si="3"/>
        <v>109.52481299999999</v>
      </c>
      <c r="S28" s="40">
        <f t="shared" si="4"/>
        <v>0.53923279387806644</v>
      </c>
      <c r="T28" s="37" t="s">
        <v>25</v>
      </c>
    </row>
    <row r="29" spans="1:20" s="42" customFormat="1" ht="63" x14ac:dyDescent="0.25">
      <c r="A29" s="35" t="s">
        <v>36</v>
      </c>
      <c r="B29" s="36" t="s">
        <v>37</v>
      </c>
      <c r="C29" s="37" t="s">
        <v>24</v>
      </c>
      <c r="D29" s="38">
        <v>324.76319100000001</v>
      </c>
      <c r="E29" s="38">
        <v>184.446922</v>
      </c>
      <c r="F29" s="38">
        <v>140.31626900000003</v>
      </c>
      <c r="G29" s="38">
        <v>51.767077999999998</v>
      </c>
      <c r="H29" s="38">
        <v>136.882284</v>
      </c>
      <c r="I29" s="38">
        <v>27.335263999999999</v>
      </c>
      <c r="J29" s="38">
        <v>27.335262</v>
      </c>
      <c r="K29" s="38">
        <v>23.927842000000002</v>
      </c>
      <c r="L29" s="38">
        <v>24.084979999999998</v>
      </c>
      <c r="M29" s="38">
        <v>0.50397199999999998</v>
      </c>
      <c r="N29" s="38">
        <v>6.6199340000000007</v>
      </c>
      <c r="O29" s="38">
        <v>0</v>
      </c>
      <c r="P29" s="38">
        <v>78.842107999999996</v>
      </c>
      <c r="Q29" s="38">
        <v>3.4339850000000194</v>
      </c>
      <c r="R29" s="38">
        <v>85.115206000000001</v>
      </c>
      <c r="S29" s="40">
        <v>1.6441956797329764</v>
      </c>
      <c r="T29" s="37" t="s">
        <v>25</v>
      </c>
    </row>
    <row r="30" spans="1:20" s="42" customFormat="1" ht="63" x14ac:dyDescent="0.25">
      <c r="A30" s="35" t="s">
        <v>38</v>
      </c>
      <c r="B30" s="36" t="s">
        <v>39</v>
      </c>
      <c r="C30" s="37" t="s">
        <v>24</v>
      </c>
      <c r="D30" s="38">
        <v>1039.259092</v>
      </c>
      <c r="E30" s="38">
        <v>729.14015000000006</v>
      </c>
      <c r="F30" s="38">
        <v>310.118942</v>
      </c>
      <c r="G30" s="38">
        <v>64.799519000000004</v>
      </c>
      <c r="H30" s="38">
        <v>94.520279999999985</v>
      </c>
      <c r="I30" s="38">
        <v>23.704098999999999</v>
      </c>
      <c r="J30" s="38">
        <v>23.704096999999997</v>
      </c>
      <c r="K30" s="38">
        <v>33.972020000000001</v>
      </c>
      <c r="L30" s="38">
        <v>38.735382000000001</v>
      </c>
      <c r="M30" s="38">
        <v>3.0557590000000001</v>
      </c>
      <c r="N30" s="38">
        <v>9.3467380000000002</v>
      </c>
      <c r="O30" s="38">
        <v>4.0676410000000001</v>
      </c>
      <c r="P30" s="38">
        <v>22.734062999999999</v>
      </c>
      <c r="Q30" s="38">
        <v>215.59866199999996</v>
      </c>
      <c r="R30" s="38">
        <v>29.720760999999982</v>
      </c>
      <c r="S30" s="40">
        <v>0.45865712367401956</v>
      </c>
      <c r="T30" s="37" t="s">
        <v>25</v>
      </c>
    </row>
    <row r="31" spans="1:20" s="42" customFormat="1" ht="63" x14ac:dyDescent="0.25">
      <c r="A31" s="35" t="s">
        <v>40</v>
      </c>
      <c r="B31" s="36" t="s">
        <v>41</v>
      </c>
      <c r="C31" s="37" t="s">
        <v>24</v>
      </c>
      <c r="D31" s="38">
        <f>IFERROR(SUM(D32:D60),"нд")</f>
        <v>155.54282099999998</v>
      </c>
      <c r="E31" s="38">
        <f>IFERROR(SUM(E32:E60),"нд")</f>
        <v>3.3124369999999996</v>
      </c>
      <c r="F31" s="38">
        <f>IFERROR(SUM(F32:F60),"нд")</f>
        <v>152.23038399999999</v>
      </c>
      <c r="G31" s="38">
        <f t="shared" ref="G31:H46" si="13">IFERROR(IFERROR(SUM(I31,K31,M31,O31),"нд"),"нд")</f>
        <v>86.545703000000003</v>
      </c>
      <c r="H31" s="38">
        <f t="shared" si="13"/>
        <v>81.234549000000001</v>
      </c>
      <c r="I31" s="38">
        <f t="shared" ref="I31:Q31" si="14">IFERROR(SUM(I32:I60),"нд")</f>
        <v>3.2331240000000001</v>
      </c>
      <c r="J31" s="38">
        <f t="shared" si="14"/>
        <v>3.2812460000000003</v>
      </c>
      <c r="K31" s="38">
        <f t="shared" si="14"/>
        <v>7.1661000000000002E-2</v>
      </c>
      <c r="L31" s="38">
        <f t="shared" si="14"/>
        <v>0.228966</v>
      </c>
      <c r="M31" s="38">
        <f t="shared" si="14"/>
        <v>57.605342999999998</v>
      </c>
      <c r="N31" s="38">
        <f t="shared" si="14"/>
        <v>55.46405</v>
      </c>
      <c r="O31" s="38">
        <f t="shared" si="14"/>
        <v>25.635574999999996</v>
      </c>
      <c r="P31" s="38">
        <f t="shared" si="14"/>
        <v>22.260287000000002</v>
      </c>
      <c r="Q31" s="38">
        <f t="shared" si="14"/>
        <v>70.995834999999985</v>
      </c>
      <c r="R31" s="38">
        <f t="shared" ref="R31:R41" si="15">IFERROR(IFERROR(SUM(J31,L31,N31,P31,-1*SUM(I31,K31,M31,O31)),"нд"),"нд")</f>
        <v>-5.3111540000000019</v>
      </c>
      <c r="S31" s="40">
        <f t="shared" ref="S31:S41" si="16">IFERROR(IFERROR(IFERROR(R31/(SUM(I31,K31,M31,O31)),"-"),"нд"),"нд")</f>
        <v>-6.1368199874695127E-2</v>
      </c>
      <c r="T31" s="37" t="s">
        <v>25</v>
      </c>
    </row>
    <row r="32" spans="1:20" s="42" customFormat="1" ht="110.25" x14ac:dyDescent="0.25">
      <c r="A32" s="35" t="s">
        <v>40</v>
      </c>
      <c r="B32" s="36" t="s">
        <v>194</v>
      </c>
      <c r="C32" s="37" t="s">
        <v>195</v>
      </c>
      <c r="D32" s="38">
        <v>3.2819259999999999</v>
      </c>
      <c r="E32" s="38">
        <v>0</v>
      </c>
      <c r="F32" s="38">
        <f t="shared" ref="F32:F60" si="17">IFERROR(SUM(D32,-1*SUM(E32)),"нд")</f>
        <v>3.2819259999999999</v>
      </c>
      <c r="G32" s="38">
        <f t="shared" si="13"/>
        <v>3.5000840000000002</v>
      </c>
      <c r="H32" s="38">
        <f t="shared" si="13"/>
        <v>2.0011030000000001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3.5000840000000002</v>
      </c>
      <c r="P32" s="38">
        <v>2.0011030000000001</v>
      </c>
      <c r="Q32" s="38">
        <f t="shared" ref="Q32:Q60" si="18">IFERROR(SUM(F32,-1*SUM(H32)),"нд")</f>
        <v>1.2808229999999998</v>
      </c>
      <c r="R32" s="38">
        <f t="shared" si="15"/>
        <v>-1.4989810000000001</v>
      </c>
      <c r="S32" s="40">
        <f t="shared" si="16"/>
        <v>-0.42827000723411213</v>
      </c>
      <c r="T32" s="37" t="s">
        <v>196</v>
      </c>
    </row>
    <row r="33" spans="1:20" s="42" customFormat="1" ht="110.25" x14ac:dyDescent="0.25">
      <c r="A33" s="35" t="s">
        <v>40</v>
      </c>
      <c r="B33" s="36" t="s">
        <v>197</v>
      </c>
      <c r="C33" s="37" t="s">
        <v>198</v>
      </c>
      <c r="D33" s="38">
        <v>0.112091</v>
      </c>
      <c r="E33" s="38">
        <v>0</v>
      </c>
      <c r="F33" s="38">
        <f t="shared" si="17"/>
        <v>0.112091</v>
      </c>
      <c r="G33" s="38">
        <f t="shared" si="13"/>
        <v>0.11954099999999999</v>
      </c>
      <c r="H33" s="38">
        <f t="shared" si="13"/>
        <v>0.104522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0.11954099999999999</v>
      </c>
      <c r="P33" s="38">
        <v>0.104522</v>
      </c>
      <c r="Q33" s="38">
        <f t="shared" si="18"/>
        <v>7.5689999999999924E-3</v>
      </c>
      <c r="R33" s="38">
        <f t="shared" si="15"/>
        <v>-1.5018999999999991E-2</v>
      </c>
      <c r="S33" s="40">
        <f t="shared" si="16"/>
        <v>-0.12563890213399578</v>
      </c>
      <c r="T33" s="37" t="s">
        <v>196</v>
      </c>
    </row>
    <row r="34" spans="1:20" s="42" customFormat="1" ht="110.25" x14ac:dyDescent="0.25">
      <c r="A34" s="35" t="s">
        <v>40</v>
      </c>
      <c r="B34" s="36" t="s">
        <v>199</v>
      </c>
      <c r="C34" s="37" t="s">
        <v>200</v>
      </c>
      <c r="D34" s="38">
        <v>4.5013870000000002</v>
      </c>
      <c r="E34" s="38">
        <v>3.2393719999999999</v>
      </c>
      <c r="F34" s="38">
        <f t="shared" si="17"/>
        <v>1.2620150000000003</v>
      </c>
      <c r="G34" s="38">
        <f t="shared" si="13"/>
        <v>0.69083000000000006</v>
      </c>
      <c r="H34" s="38">
        <f t="shared" si="13"/>
        <v>0.39330399999999999</v>
      </c>
      <c r="I34" s="38">
        <v>0</v>
      </c>
      <c r="J34" s="38">
        <v>0</v>
      </c>
      <c r="K34" s="38">
        <v>0</v>
      </c>
      <c r="L34" s="38">
        <v>0</v>
      </c>
      <c r="M34" s="38">
        <v>0.69083000000000006</v>
      </c>
      <c r="N34" s="38">
        <v>0</v>
      </c>
      <c r="O34" s="38">
        <v>0</v>
      </c>
      <c r="P34" s="38">
        <v>0.39330399999999999</v>
      </c>
      <c r="Q34" s="38">
        <f t="shared" si="18"/>
        <v>0.86871100000000034</v>
      </c>
      <c r="R34" s="38">
        <f t="shared" si="15"/>
        <v>-0.29752600000000007</v>
      </c>
      <c r="S34" s="40">
        <f t="shared" si="16"/>
        <v>-0.43067903825832698</v>
      </c>
      <c r="T34" s="37" t="s">
        <v>201</v>
      </c>
    </row>
    <row r="35" spans="1:20" s="42" customFormat="1" ht="78.75" x14ac:dyDescent="0.25">
      <c r="A35" s="35" t="s">
        <v>40</v>
      </c>
      <c r="B35" s="36" t="s">
        <v>175</v>
      </c>
      <c r="C35" s="37" t="s">
        <v>176</v>
      </c>
      <c r="D35" s="38">
        <v>0</v>
      </c>
      <c r="E35" s="38">
        <v>0</v>
      </c>
      <c r="F35" s="38">
        <f t="shared" si="17"/>
        <v>0</v>
      </c>
      <c r="G35" s="38">
        <f t="shared" si="13"/>
        <v>0.119023</v>
      </c>
      <c r="H35" s="38">
        <f t="shared" si="13"/>
        <v>0.119827</v>
      </c>
      <c r="I35" s="38">
        <v>0</v>
      </c>
      <c r="J35" s="38">
        <v>0</v>
      </c>
      <c r="K35" s="38">
        <v>0</v>
      </c>
      <c r="L35" s="38">
        <v>0</v>
      </c>
      <c r="M35" s="38">
        <v>0.119023</v>
      </c>
      <c r="N35" s="38">
        <v>0.119827</v>
      </c>
      <c r="O35" s="38">
        <v>0</v>
      </c>
      <c r="P35" s="38">
        <v>0</v>
      </c>
      <c r="Q35" s="38">
        <f t="shared" si="18"/>
        <v>-0.119827</v>
      </c>
      <c r="R35" s="38">
        <f t="shared" si="15"/>
        <v>8.0399999999999916E-4</v>
      </c>
      <c r="S35" s="40">
        <f t="shared" si="16"/>
        <v>6.7549969333658127E-3</v>
      </c>
      <c r="T35" s="37" t="s">
        <v>202</v>
      </c>
    </row>
    <row r="36" spans="1:20" s="42" customFormat="1" ht="141.75" x14ac:dyDescent="0.25">
      <c r="A36" s="35" t="s">
        <v>40</v>
      </c>
      <c r="B36" s="36" t="s">
        <v>203</v>
      </c>
      <c r="C36" s="37" t="s">
        <v>204</v>
      </c>
      <c r="D36" s="38">
        <v>1.907751</v>
      </c>
      <c r="E36" s="38">
        <v>0</v>
      </c>
      <c r="F36" s="38">
        <f t="shared" si="17"/>
        <v>1.907751</v>
      </c>
      <c r="G36" s="38">
        <f t="shared" si="13"/>
        <v>1.907751</v>
      </c>
      <c r="H36" s="38">
        <f t="shared" si="13"/>
        <v>1.797275</v>
      </c>
      <c r="I36" s="38">
        <v>0</v>
      </c>
      <c r="J36" s="38">
        <v>0</v>
      </c>
      <c r="K36" s="38">
        <v>0</v>
      </c>
      <c r="L36" s="38">
        <v>0</v>
      </c>
      <c r="M36" s="38">
        <v>1.907751</v>
      </c>
      <c r="N36" s="38">
        <v>0</v>
      </c>
      <c r="O36" s="38">
        <v>0</v>
      </c>
      <c r="P36" s="38">
        <v>1.797275</v>
      </c>
      <c r="Q36" s="38">
        <f t="shared" si="18"/>
        <v>0.11047600000000002</v>
      </c>
      <c r="R36" s="38">
        <f t="shared" si="15"/>
        <v>-0.11047600000000002</v>
      </c>
      <c r="S36" s="40">
        <f t="shared" si="16"/>
        <v>-5.7909024815083324E-2</v>
      </c>
      <c r="T36" s="37" t="s">
        <v>25</v>
      </c>
    </row>
    <row r="37" spans="1:20" s="42" customFormat="1" ht="126" x14ac:dyDescent="0.25">
      <c r="A37" s="35" t="s">
        <v>40</v>
      </c>
      <c r="B37" s="36" t="s">
        <v>205</v>
      </c>
      <c r="C37" s="37" t="s">
        <v>206</v>
      </c>
      <c r="D37" s="38">
        <v>0.52005599999999996</v>
      </c>
      <c r="E37" s="38">
        <v>0</v>
      </c>
      <c r="F37" s="38">
        <f t="shared" si="17"/>
        <v>0.52005599999999996</v>
      </c>
      <c r="G37" s="38">
        <f t="shared" si="13"/>
        <v>0.52005599999999996</v>
      </c>
      <c r="H37" s="38">
        <f t="shared" si="13"/>
        <v>0.56627400000000006</v>
      </c>
      <c r="I37" s="38">
        <v>0</v>
      </c>
      <c r="J37" s="38">
        <v>0</v>
      </c>
      <c r="K37" s="38">
        <v>0</v>
      </c>
      <c r="L37" s="38">
        <v>0</v>
      </c>
      <c r="M37" s="38">
        <v>0.52005599999999996</v>
      </c>
      <c r="N37" s="38">
        <v>0</v>
      </c>
      <c r="O37" s="38">
        <v>0</v>
      </c>
      <c r="P37" s="38">
        <v>0.56627400000000006</v>
      </c>
      <c r="Q37" s="38">
        <f t="shared" si="18"/>
        <v>-4.6218000000000092E-2</v>
      </c>
      <c r="R37" s="38">
        <f t="shared" si="15"/>
        <v>4.6218000000000092E-2</v>
      </c>
      <c r="S37" s="40">
        <f t="shared" si="16"/>
        <v>8.8871198486317041E-2</v>
      </c>
      <c r="T37" s="37" t="s">
        <v>201</v>
      </c>
    </row>
    <row r="38" spans="1:20" s="42" customFormat="1" ht="78.75" x14ac:dyDescent="0.25">
      <c r="A38" s="35" t="s">
        <v>40</v>
      </c>
      <c r="B38" s="36" t="s">
        <v>207</v>
      </c>
      <c r="C38" s="37" t="s">
        <v>208</v>
      </c>
      <c r="D38" s="38">
        <v>5.6344999999999999E-2</v>
      </c>
      <c r="E38" s="38">
        <v>0</v>
      </c>
      <c r="F38" s="38">
        <f t="shared" si="17"/>
        <v>5.6344999999999999E-2</v>
      </c>
      <c r="G38" s="38">
        <f t="shared" si="13"/>
        <v>5.6344999999999999E-2</v>
      </c>
      <c r="H38" s="38">
        <f t="shared" si="13"/>
        <v>7.911E-2</v>
      </c>
      <c r="I38" s="38">
        <v>0</v>
      </c>
      <c r="J38" s="38">
        <v>0</v>
      </c>
      <c r="K38" s="38">
        <v>0</v>
      </c>
      <c r="L38" s="38">
        <v>0</v>
      </c>
      <c r="M38" s="38">
        <v>5.6344999999999999E-2</v>
      </c>
      <c r="N38" s="38">
        <v>0</v>
      </c>
      <c r="O38" s="38">
        <v>0</v>
      </c>
      <c r="P38" s="38">
        <v>7.911E-2</v>
      </c>
      <c r="Q38" s="38">
        <f t="shared" si="18"/>
        <v>-2.2765000000000001E-2</v>
      </c>
      <c r="R38" s="38">
        <f t="shared" si="15"/>
        <v>2.2765000000000001E-2</v>
      </c>
      <c r="S38" s="40">
        <f t="shared" si="16"/>
        <v>0.40402875144200906</v>
      </c>
      <c r="T38" s="37" t="s">
        <v>209</v>
      </c>
    </row>
    <row r="39" spans="1:20" s="42" customFormat="1" ht="110.25" x14ac:dyDescent="0.25">
      <c r="A39" s="35" t="s">
        <v>40</v>
      </c>
      <c r="B39" s="36" t="s">
        <v>210</v>
      </c>
      <c r="C39" s="37" t="s">
        <v>211</v>
      </c>
      <c r="D39" s="38">
        <v>10.539459000000001</v>
      </c>
      <c r="E39" s="38">
        <v>0</v>
      </c>
      <c r="F39" s="38">
        <f t="shared" si="17"/>
        <v>10.539459000000001</v>
      </c>
      <c r="G39" s="38">
        <f t="shared" si="13"/>
        <v>10.539459000000001</v>
      </c>
      <c r="H39" s="38">
        <f t="shared" si="13"/>
        <v>10.395967000000001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10.539459000000001</v>
      </c>
      <c r="P39" s="38">
        <v>10.395967000000001</v>
      </c>
      <c r="Q39" s="38">
        <f t="shared" si="18"/>
        <v>0.14349200000000017</v>
      </c>
      <c r="R39" s="38">
        <f t="shared" si="15"/>
        <v>-0.14349200000000017</v>
      </c>
      <c r="S39" s="40">
        <f t="shared" si="16"/>
        <v>-1.3614740566854537E-2</v>
      </c>
      <c r="T39" s="37" t="s">
        <v>25</v>
      </c>
    </row>
    <row r="40" spans="1:20" s="42" customFormat="1" ht="141.75" x14ac:dyDescent="0.25">
      <c r="A40" s="35" t="s">
        <v>40</v>
      </c>
      <c r="B40" s="36" t="s">
        <v>212</v>
      </c>
      <c r="C40" s="37" t="s">
        <v>213</v>
      </c>
      <c r="D40" s="38">
        <v>3.607688</v>
      </c>
      <c r="E40" s="38">
        <v>0</v>
      </c>
      <c r="F40" s="38">
        <f t="shared" si="17"/>
        <v>3.607688</v>
      </c>
      <c r="G40" s="38">
        <f t="shared" si="13"/>
        <v>3.607688</v>
      </c>
      <c r="H40" s="38">
        <f t="shared" si="13"/>
        <v>2.2639580000000001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3.607688</v>
      </c>
      <c r="P40" s="38">
        <v>2.2639580000000001</v>
      </c>
      <c r="Q40" s="38">
        <f t="shared" si="18"/>
        <v>1.3437299999999999</v>
      </c>
      <c r="R40" s="38">
        <f t="shared" si="15"/>
        <v>-1.3437299999999999</v>
      </c>
      <c r="S40" s="40">
        <f t="shared" si="16"/>
        <v>-0.37246291807939041</v>
      </c>
      <c r="T40" s="37" t="s">
        <v>214</v>
      </c>
    </row>
    <row r="41" spans="1:20" s="42" customFormat="1" ht="126" x14ac:dyDescent="0.25">
      <c r="A41" s="35" t="s">
        <v>40</v>
      </c>
      <c r="B41" s="36" t="s">
        <v>215</v>
      </c>
      <c r="C41" s="37" t="s">
        <v>216</v>
      </c>
      <c r="D41" s="38">
        <v>0.119023</v>
      </c>
      <c r="E41" s="38">
        <v>0</v>
      </c>
      <c r="F41" s="38">
        <f t="shared" si="17"/>
        <v>0.119023</v>
      </c>
      <c r="G41" s="38">
        <f t="shared" si="13"/>
        <v>0.119023</v>
      </c>
      <c r="H41" s="38">
        <f t="shared" si="13"/>
        <v>0.17571200000000001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0.119023</v>
      </c>
      <c r="P41" s="38">
        <v>0.17571200000000001</v>
      </c>
      <c r="Q41" s="38">
        <f t="shared" si="18"/>
        <v>-5.6689000000000003E-2</v>
      </c>
      <c r="R41" s="38">
        <f t="shared" si="15"/>
        <v>5.6689000000000003E-2</v>
      </c>
      <c r="S41" s="40">
        <f t="shared" si="16"/>
        <v>0.4762860959646455</v>
      </c>
      <c r="T41" s="37" t="s">
        <v>217</v>
      </c>
    </row>
    <row r="42" spans="1:20" s="42" customFormat="1" ht="63" x14ac:dyDescent="0.25">
      <c r="A42" s="35" t="s">
        <v>40</v>
      </c>
      <c r="B42" s="36" t="s">
        <v>121</v>
      </c>
      <c r="C42" s="37" t="s">
        <v>122</v>
      </c>
      <c r="D42" s="38">
        <v>4.8121999999999998E-2</v>
      </c>
      <c r="E42" s="38">
        <v>0</v>
      </c>
      <c r="F42" s="38">
        <f t="shared" si="17"/>
        <v>4.8121999999999998E-2</v>
      </c>
      <c r="G42" s="38" t="s">
        <v>25</v>
      </c>
      <c r="H42" s="38">
        <f t="shared" si="13"/>
        <v>4.8121999999999998E-2</v>
      </c>
      <c r="I42" s="38" t="s">
        <v>25</v>
      </c>
      <c r="J42" s="38">
        <v>4.8121999999999998E-2</v>
      </c>
      <c r="K42" s="38" t="s">
        <v>25</v>
      </c>
      <c r="L42" s="38">
        <v>0</v>
      </c>
      <c r="M42" s="38" t="s">
        <v>25</v>
      </c>
      <c r="N42" s="38">
        <v>0</v>
      </c>
      <c r="O42" s="38" t="s">
        <v>25</v>
      </c>
      <c r="P42" s="38">
        <v>0</v>
      </c>
      <c r="Q42" s="38">
        <f t="shared" si="18"/>
        <v>0</v>
      </c>
      <c r="R42" s="38" t="s">
        <v>25</v>
      </c>
      <c r="S42" s="40" t="s">
        <v>25</v>
      </c>
      <c r="T42" s="37" t="s">
        <v>42</v>
      </c>
    </row>
    <row r="43" spans="1:20" s="42" customFormat="1" ht="110.25" x14ac:dyDescent="0.25">
      <c r="A43" s="35" t="s">
        <v>40</v>
      </c>
      <c r="B43" s="36" t="s">
        <v>218</v>
      </c>
      <c r="C43" s="37" t="s">
        <v>219</v>
      </c>
      <c r="D43" s="38">
        <v>0.119023</v>
      </c>
      <c r="E43" s="38">
        <v>0</v>
      </c>
      <c r="F43" s="38">
        <f t="shared" si="17"/>
        <v>0.119023</v>
      </c>
      <c r="G43" s="38">
        <f>IFERROR(IFERROR(SUM(I43,K43,M43,O43),"нд"),"нд")</f>
        <v>0.119023</v>
      </c>
      <c r="H43" s="38">
        <f t="shared" si="13"/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0.119023</v>
      </c>
      <c r="P43" s="38">
        <v>0</v>
      </c>
      <c r="Q43" s="38">
        <f t="shared" si="18"/>
        <v>0.119023</v>
      </c>
      <c r="R43" s="38">
        <f>IFERROR(IFERROR(SUM(J43,L43,N43,P43,-1*SUM(I43,K43,M43,O43)),"нд"),"нд")</f>
        <v>-0.119023</v>
      </c>
      <c r="S43" s="40">
        <f>IFERROR(IFERROR(IFERROR(R43/(SUM(I43,K43,M43,O43)),"-"),"нд"),"нд")</f>
        <v>-1</v>
      </c>
      <c r="T43" s="37" t="s">
        <v>130</v>
      </c>
    </row>
    <row r="44" spans="1:20" s="42" customFormat="1" ht="126" x14ac:dyDescent="0.25">
      <c r="A44" s="35" t="s">
        <v>40</v>
      </c>
      <c r="B44" s="36" t="s">
        <v>177</v>
      </c>
      <c r="C44" s="37" t="s">
        <v>178</v>
      </c>
      <c r="D44" s="38">
        <v>0</v>
      </c>
      <c r="E44" s="38">
        <v>0</v>
      </c>
      <c r="F44" s="38">
        <f t="shared" si="17"/>
        <v>0</v>
      </c>
      <c r="G44" s="38">
        <f>IFERROR(IFERROR(SUM(I44,K44,M44,O44),"нд"),"нд")</f>
        <v>4.4479839999999999</v>
      </c>
      <c r="H44" s="38">
        <f t="shared" si="13"/>
        <v>3.1997840000000002</v>
      </c>
      <c r="I44" s="38">
        <v>0</v>
      </c>
      <c r="J44" s="38">
        <v>0</v>
      </c>
      <c r="K44" s="38">
        <v>0</v>
      </c>
      <c r="L44" s="38">
        <v>0</v>
      </c>
      <c r="M44" s="38">
        <v>4.4479839999999999</v>
      </c>
      <c r="N44" s="38">
        <v>3.1997840000000002</v>
      </c>
      <c r="O44" s="38">
        <v>0</v>
      </c>
      <c r="P44" s="38">
        <v>0</v>
      </c>
      <c r="Q44" s="38">
        <f t="shared" si="18"/>
        <v>-3.1997840000000002</v>
      </c>
      <c r="R44" s="38">
        <f>IFERROR(IFERROR(SUM(J44,L44,N44,P44,-1*SUM(I44,K44,M44,O44)),"нд"),"нд")</f>
        <v>-1.2481999999999998</v>
      </c>
      <c r="S44" s="40">
        <f>IFERROR(IFERROR(IFERROR(R44/(SUM(I44,K44,M44,O44)),"-"),"нд"),"нд")</f>
        <v>-0.2806215130270252</v>
      </c>
      <c r="T44" s="37" t="s">
        <v>201</v>
      </c>
    </row>
    <row r="45" spans="1:20" s="42" customFormat="1" ht="126" x14ac:dyDescent="0.25">
      <c r="A45" s="35" t="s">
        <v>40</v>
      </c>
      <c r="B45" s="36" t="s">
        <v>179</v>
      </c>
      <c r="C45" s="37" t="s">
        <v>180</v>
      </c>
      <c r="D45" s="38">
        <v>0</v>
      </c>
      <c r="E45" s="38">
        <v>0</v>
      </c>
      <c r="F45" s="38">
        <f t="shared" si="17"/>
        <v>0</v>
      </c>
      <c r="G45" s="38">
        <f>IFERROR(IFERROR(SUM(I45,K45,M45,O45),"нд"),"нд")</f>
        <v>0.115967</v>
      </c>
      <c r="H45" s="38">
        <f t="shared" si="13"/>
        <v>0.126335</v>
      </c>
      <c r="I45" s="38">
        <v>0</v>
      </c>
      <c r="J45" s="38">
        <v>0</v>
      </c>
      <c r="K45" s="38">
        <v>0</v>
      </c>
      <c r="L45" s="38">
        <v>0</v>
      </c>
      <c r="M45" s="38">
        <v>0.115967</v>
      </c>
      <c r="N45" s="38">
        <v>0.126335</v>
      </c>
      <c r="O45" s="38">
        <v>0</v>
      </c>
      <c r="P45" s="38">
        <v>0</v>
      </c>
      <c r="Q45" s="38">
        <f t="shared" si="18"/>
        <v>-0.126335</v>
      </c>
      <c r="R45" s="38">
        <f>IFERROR(IFERROR(SUM(J45,L45,N45,P45,-1*SUM(I45,K45,M45,O45)),"нд"),"нд")</f>
        <v>1.0368000000000002E-2</v>
      </c>
      <c r="S45" s="40">
        <f>IFERROR(IFERROR(IFERROR(R45/(SUM(I45,K45,M45,O45)),"-"),"нд"),"нд")</f>
        <v>8.9404744453163418E-2</v>
      </c>
      <c r="T45" s="37" t="s">
        <v>201</v>
      </c>
    </row>
    <row r="46" spans="1:20" s="42" customFormat="1" ht="78.75" x14ac:dyDescent="0.25">
      <c r="A46" s="35" t="s">
        <v>40</v>
      </c>
      <c r="B46" s="36" t="s">
        <v>167</v>
      </c>
      <c r="C46" s="37" t="s">
        <v>168</v>
      </c>
      <c r="D46" s="38">
        <v>5.3658999999999998E-2</v>
      </c>
      <c r="E46" s="38">
        <v>0</v>
      </c>
      <c r="F46" s="38">
        <f t="shared" si="17"/>
        <v>5.3658999999999998E-2</v>
      </c>
      <c r="G46" s="38" t="s">
        <v>25</v>
      </c>
      <c r="H46" s="38">
        <f t="shared" si="13"/>
        <v>5.3658999999999998E-2</v>
      </c>
      <c r="I46" s="38" t="s">
        <v>25</v>
      </c>
      <c r="J46" s="38">
        <v>0</v>
      </c>
      <c r="K46" s="38" t="s">
        <v>25</v>
      </c>
      <c r="L46" s="38">
        <v>5.3658999999999998E-2</v>
      </c>
      <c r="M46" s="38" t="s">
        <v>25</v>
      </c>
      <c r="N46" s="38">
        <v>0</v>
      </c>
      <c r="O46" s="38" t="s">
        <v>25</v>
      </c>
      <c r="P46" s="38">
        <v>0</v>
      </c>
      <c r="Q46" s="38">
        <f t="shared" si="18"/>
        <v>0</v>
      </c>
      <c r="R46" s="38" t="s">
        <v>25</v>
      </c>
      <c r="S46" s="40" t="s">
        <v>25</v>
      </c>
      <c r="T46" s="37" t="s">
        <v>42</v>
      </c>
    </row>
    <row r="47" spans="1:20" s="42" customFormat="1" ht="94.5" x14ac:dyDescent="0.25">
      <c r="A47" s="35" t="s">
        <v>40</v>
      </c>
      <c r="B47" s="36" t="s">
        <v>169</v>
      </c>
      <c r="C47" s="37" t="s">
        <v>170</v>
      </c>
      <c r="D47" s="38">
        <v>0.103646</v>
      </c>
      <c r="E47" s="38">
        <v>0</v>
      </c>
      <c r="F47" s="38">
        <f t="shared" si="17"/>
        <v>0.103646</v>
      </c>
      <c r="G47" s="38" t="s">
        <v>25</v>
      </c>
      <c r="H47" s="38">
        <f t="shared" ref="H47:H110" si="19">IFERROR(IFERROR(SUM(J47,L47,N47,P47),"нд"),"нд")</f>
        <v>0.103646</v>
      </c>
      <c r="I47" s="38" t="s">
        <v>25</v>
      </c>
      <c r="J47" s="38">
        <v>0</v>
      </c>
      <c r="K47" s="38" t="s">
        <v>25</v>
      </c>
      <c r="L47" s="38">
        <v>0.103646</v>
      </c>
      <c r="M47" s="38" t="s">
        <v>25</v>
      </c>
      <c r="N47" s="38">
        <v>0</v>
      </c>
      <c r="O47" s="38" t="s">
        <v>25</v>
      </c>
      <c r="P47" s="38">
        <v>0</v>
      </c>
      <c r="Q47" s="38">
        <f t="shared" si="18"/>
        <v>0</v>
      </c>
      <c r="R47" s="38" t="s">
        <v>25</v>
      </c>
      <c r="S47" s="40" t="s">
        <v>25</v>
      </c>
      <c r="T47" s="37" t="s">
        <v>181</v>
      </c>
    </row>
    <row r="48" spans="1:20" s="42" customFormat="1" ht="94.5" x14ac:dyDescent="0.25">
      <c r="A48" s="35" t="s">
        <v>40</v>
      </c>
      <c r="B48" s="36" t="s">
        <v>220</v>
      </c>
      <c r="C48" s="37" t="s">
        <v>221</v>
      </c>
      <c r="D48" s="38">
        <v>0</v>
      </c>
      <c r="E48" s="38">
        <v>0</v>
      </c>
      <c r="F48" s="38">
        <f t="shared" si="17"/>
        <v>0</v>
      </c>
      <c r="G48" s="38" t="s">
        <v>25</v>
      </c>
      <c r="H48" s="38">
        <f t="shared" si="19"/>
        <v>5.9089999999999997E-2</v>
      </c>
      <c r="I48" s="38" t="s">
        <v>25</v>
      </c>
      <c r="J48" s="38">
        <v>0</v>
      </c>
      <c r="K48" s="38" t="s">
        <v>25</v>
      </c>
      <c r="L48" s="38">
        <v>0</v>
      </c>
      <c r="M48" s="38" t="s">
        <v>25</v>
      </c>
      <c r="N48" s="38">
        <v>0</v>
      </c>
      <c r="O48" s="38" t="s">
        <v>25</v>
      </c>
      <c r="P48" s="38">
        <v>5.9089999999999997E-2</v>
      </c>
      <c r="Q48" s="38">
        <f t="shared" si="18"/>
        <v>-5.9089999999999997E-2</v>
      </c>
      <c r="R48" s="38" t="s">
        <v>25</v>
      </c>
      <c r="S48" s="40" t="s">
        <v>25</v>
      </c>
      <c r="T48" s="37" t="s">
        <v>42</v>
      </c>
    </row>
    <row r="49" spans="1:20" s="42" customFormat="1" ht="157.5" x14ac:dyDescent="0.25">
      <c r="A49" s="35" t="s">
        <v>40</v>
      </c>
      <c r="B49" s="36" t="s">
        <v>123</v>
      </c>
      <c r="C49" s="37" t="s">
        <v>124</v>
      </c>
      <c r="D49" s="38">
        <v>25.511531000000002</v>
      </c>
      <c r="E49" s="38">
        <v>0</v>
      </c>
      <c r="F49" s="38">
        <f t="shared" si="17"/>
        <v>25.511531000000002</v>
      </c>
      <c r="G49" s="38">
        <f t="shared" ref="G49:G76" si="20">IFERROR(IFERROR(SUM(I49,K49,M49,O49),"нд"),"нд")</f>
        <v>25.042431000000001</v>
      </c>
      <c r="H49" s="38">
        <f t="shared" si="19"/>
        <v>27.507663999999998</v>
      </c>
      <c r="I49" s="38">
        <v>0.84156200000000003</v>
      </c>
      <c r="J49" s="38">
        <v>0.84156200000000003</v>
      </c>
      <c r="K49" s="38">
        <v>0</v>
      </c>
      <c r="L49" s="38">
        <v>0</v>
      </c>
      <c r="M49" s="38">
        <v>24.200869000000001</v>
      </c>
      <c r="N49" s="38">
        <v>26.479444999999998</v>
      </c>
      <c r="O49" s="38">
        <v>0</v>
      </c>
      <c r="P49" s="38">
        <v>0.18665699999999999</v>
      </c>
      <c r="Q49" s="38">
        <f t="shared" si="18"/>
        <v>-1.9961329999999968</v>
      </c>
      <c r="R49" s="38">
        <f t="shared" ref="R49:R76" si="21">IFERROR(IFERROR(SUM(J49,L49,N49,P49,-1*SUM(I49,K49,M49,O49)),"нд"),"нд")</f>
        <v>2.4652329999999978</v>
      </c>
      <c r="S49" s="40">
        <f t="shared" ref="S49:S76" si="22">IFERROR(IFERROR(IFERROR(R49/(SUM(I49,K49,M49,O49)),"-"),"нд"),"нд")</f>
        <v>9.8442239892764308E-2</v>
      </c>
      <c r="T49" s="37" t="s">
        <v>217</v>
      </c>
    </row>
    <row r="50" spans="1:20" s="42" customFormat="1" ht="94.5" x14ac:dyDescent="0.25">
      <c r="A50" s="35" t="s">
        <v>40</v>
      </c>
      <c r="B50" s="36" t="s">
        <v>222</v>
      </c>
      <c r="C50" s="37" t="s">
        <v>125</v>
      </c>
      <c r="D50" s="38">
        <v>23.43573</v>
      </c>
      <c r="E50" s="38">
        <v>0</v>
      </c>
      <c r="F50" s="38">
        <f t="shared" si="17"/>
        <v>23.43573</v>
      </c>
      <c r="G50" s="38">
        <f t="shared" si="20"/>
        <v>23.507253000000002</v>
      </c>
      <c r="H50" s="38">
        <f t="shared" si="19"/>
        <v>23.509119999999999</v>
      </c>
      <c r="I50" s="38">
        <v>0.96749300000000005</v>
      </c>
      <c r="J50" s="38">
        <v>0.96749399999999997</v>
      </c>
      <c r="K50" s="38">
        <v>0</v>
      </c>
      <c r="L50" s="38">
        <v>0</v>
      </c>
      <c r="M50" s="38">
        <v>22.539760000000001</v>
      </c>
      <c r="N50" s="38">
        <v>22.541626000000001</v>
      </c>
      <c r="O50" s="38">
        <v>0</v>
      </c>
      <c r="P50" s="38">
        <v>0</v>
      </c>
      <c r="Q50" s="38">
        <f t="shared" si="18"/>
        <v>-7.3389999999999844E-2</v>
      </c>
      <c r="R50" s="38">
        <f t="shared" si="21"/>
        <v>1.8669999999971765E-3</v>
      </c>
      <c r="S50" s="40">
        <f t="shared" si="22"/>
        <v>7.942229574834526E-5</v>
      </c>
      <c r="T50" s="37" t="s">
        <v>25</v>
      </c>
    </row>
    <row r="51" spans="1:20" s="42" customFormat="1" ht="110.25" x14ac:dyDescent="0.25">
      <c r="A51" s="35" t="s">
        <v>40</v>
      </c>
      <c r="B51" s="36" t="s">
        <v>223</v>
      </c>
      <c r="C51" s="37" t="s">
        <v>126</v>
      </c>
      <c r="D51" s="38">
        <v>1.4750779999999999</v>
      </c>
      <c r="E51" s="38">
        <v>0</v>
      </c>
      <c r="F51" s="38">
        <f t="shared" si="17"/>
        <v>1.4750779999999999</v>
      </c>
      <c r="G51" s="38">
        <f t="shared" si="20"/>
        <v>1.605707</v>
      </c>
      <c r="H51" s="38">
        <f t="shared" si="19"/>
        <v>1.5923449999999999</v>
      </c>
      <c r="I51" s="38">
        <v>0.152059</v>
      </c>
      <c r="J51" s="38">
        <v>0.152059</v>
      </c>
      <c r="K51" s="38">
        <v>0</v>
      </c>
      <c r="L51" s="38">
        <v>0</v>
      </c>
      <c r="M51" s="38">
        <v>1.4536480000000001</v>
      </c>
      <c r="N51" s="38">
        <v>1.440286</v>
      </c>
      <c r="O51" s="38">
        <v>0</v>
      </c>
      <c r="P51" s="38">
        <v>0</v>
      </c>
      <c r="Q51" s="38">
        <f t="shared" si="18"/>
        <v>-0.11726700000000001</v>
      </c>
      <c r="R51" s="38">
        <f t="shared" si="21"/>
        <v>-1.3362000000000096E-2</v>
      </c>
      <c r="S51" s="40">
        <f t="shared" si="22"/>
        <v>-8.3215680071146835E-3</v>
      </c>
      <c r="T51" s="37" t="s">
        <v>25</v>
      </c>
    </row>
    <row r="52" spans="1:20" s="42" customFormat="1" ht="126" x14ac:dyDescent="0.25">
      <c r="A52" s="35" t="s">
        <v>40</v>
      </c>
      <c r="B52" s="36" t="s">
        <v>224</v>
      </c>
      <c r="C52" s="37" t="s">
        <v>127</v>
      </c>
      <c r="D52" s="38">
        <v>4.3018650000000003</v>
      </c>
      <c r="E52" s="38">
        <v>0</v>
      </c>
      <c r="F52" s="38">
        <f t="shared" si="17"/>
        <v>4.3018650000000003</v>
      </c>
      <c r="G52" s="38">
        <f t="shared" si="20"/>
        <v>3.958936</v>
      </c>
      <c r="H52" s="38">
        <f t="shared" si="19"/>
        <v>2.4267780000000001</v>
      </c>
      <c r="I52" s="38">
        <v>0.61917100000000003</v>
      </c>
      <c r="J52" s="38">
        <v>0.61917100000000003</v>
      </c>
      <c r="K52" s="38">
        <v>0</v>
      </c>
      <c r="L52" s="38">
        <v>0</v>
      </c>
      <c r="M52" s="38">
        <v>0</v>
      </c>
      <c r="N52" s="38">
        <v>0</v>
      </c>
      <c r="O52" s="38">
        <v>3.3397649999999999</v>
      </c>
      <c r="P52" s="38">
        <v>1.807607</v>
      </c>
      <c r="Q52" s="38">
        <f t="shared" si="18"/>
        <v>1.8750870000000002</v>
      </c>
      <c r="R52" s="38">
        <f t="shared" si="21"/>
        <v>-1.5321579999999999</v>
      </c>
      <c r="S52" s="40">
        <f t="shared" si="22"/>
        <v>-0.38701257105444492</v>
      </c>
      <c r="T52" s="37" t="s">
        <v>214</v>
      </c>
    </row>
    <row r="53" spans="1:20" s="42" customFormat="1" ht="126" x14ac:dyDescent="0.25">
      <c r="A53" s="35" t="s">
        <v>40</v>
      </c>
      <c r="B53" s="36" t="s">
        <v>225</v>
      </c>
      <c r="C53" s="37" t="s">
        <v>128</v>
      </c>
      <c r="D53" s="38">
        <v>4.10398</v>
      </c>
      <c r="E53" s="38">
        <v>0</v>
      </c>
      <c r="F53" s="38">
        <f t="shared" si="17"/>
        <v>4.10398</v>
      </c>
      <c r="G53" s="38">
        <f t="shared" si="20"/>
        <v>3.992845</v>
      </c>
      <c r="H53" s="38">
        <f t="shared" si="19"/>
        <v>2.206099</v>
      </c>
      <c r="I53" s="38">
        <v>0.65283899999999995</v>
      </c>
      <c r="J53" s="38">
        <v>0.65283800000000003</v>
      </c>
      <c r="K53" s="38">
        <v>0</v>
      </c>
      <c r="L53" s="38">
        <v>0</v>
      </c>
      <c r="M53" s="38">
        <v>0</v>
      </c>
      <c r="N53" s="38">
        <v>0</v>
      </c>
      <c r="O53" s="38">
        <v>3.3400059999999998</v>
      </c>
      <c r="P53" s="38">
        <v>1.553261</v>
      </c>
      <c r="Q53" s="38">
        <f t="shared" si="18"/>
        <v>1.8978809999999999</v>
      </c>
      <c r="R53" s="38">
        <f t="shared" si="21"/>
        <v>-1.7867459999999999</v>
      </c>
      <c r="S53" s="40">
        <f t="shared" si="22"/>
        <v>-0.44748694226798186</v>
      </c>
      <c r="T53" s="37" t="s">
        <v>214</v>
      </c>
    </row>
    <row r="54" spans="1:20" s="42" customFormat="1" ht="126" x14ac:dyDescent="0.25">
      <c r="A54" s="35" t="s">
        <v>40</v>
      </c>
      <c r="B54" s="36" t="s">
        <v>114</v>
      </c>
      <c r="C54" s="37" t="s">
        <v>110</v>
      </c>
      <c r="D54" s="38">
        <v>0.50174099999999999</v>
      </c>
      <c r="E54" s="38">
        <v>6.8555000000000005E-2</v>
      </c>
      <c r="F54" s="38">
        <f t="shared" si="17"/>
        <v>0.43318599999999996</v>
      </c>
      <c r="G54" s="38">
        <f t="shared" si="20"/>
        <v>0.43312400000000001</v>
      </c>
      <c r="H54" s="38">
        <f t="shared" si="19"/>
        <v>0.44100800000000001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0.43312400000000001</v>
      </c>
      <c r="P54" s="38">
        <v>0.44100800000000001</v>
      </c>
      <c r="Q54" s="38">
        <f t="shared" si="18"/>
        <v>-7.8220000000000511E-3</v>
      </c>
      <c r="R54" s="38">
        <f t="shared" si="21"/>
        <v>7.8840000000000021E-3</v>
      </c>
      <c r="S54" s="40">
        <f t="shared" si="22"/>
        <v>1.8202639428893348E-2</v>
      </c>
      <c r="T54" s="37" t="s">
        <v>25</v>
      </c>
    </row>
    <row r="55" spans="1:20" s="42" customFormat="1" ht="126" x14ac:dyDescent="0.25">
      <c r="A55" s="35" t="s">
        <v>40</v>
      </c>
      <c r="B55" s="36" t="s">
        <v>111</v>
      </c>
      <c r="C55" s="37" t="s">
        <v>112</v>
      </c>
      <c r="D55" s="38">
        <v>0.46609499999999998</v>
      </c>
      <c r="E55" s="38">
        <v>4.5100000000000001E-3</v>
      </c>
      <c r="F55" s="38">
        <f t="shared" si="17"/>
        <v>0.46158499999999997</v>
      </c>
      <c r="G55" s="38">
        <f t="shared" si="20"/>
        <v>0.46151700000000001</v>
      </c>
      <c r="H55" s="38">
        <f t="shared" si="19"/>
        <v>0.43543900000000002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0.46151700000000001</v>
      </c>
      <c r="P55" s="38">
        <v>0.43543900000000002</v>
      </c>
      <c r="Q55" s="38">
        <f t="shared" si="18"/>
        <v>2.6145999999999947E-2</v>
      </c>
      <c r="R55" s="38">
        <f t="shared" si="21"/>
        <v>-2.607799999999999E-2</v>
      </c>
      <c r="S55" s="40">
        <f t="shared" si="22"/>
        <v>-5.6504960814011164E-2</v>
      </c>
      <c r="T55" s="37" t="s">
        <v>226</v>
      </c>
    </row>
    <row r="56" spans="1:20" s="42" customFormat="1" ht="141.75" x14ac:dyDescent="0.25">
      <c r="A56" s="35" t="s">
        <v>40</v>
      </c>
      <c r="B56" s="36" t="s">
        <v>133</v>
      </c>
      <c r="C56" s="37" t="s">
        <v>134</v>
      </c>
      <c r="D56" s="38">
        <v>40.686639999999997</v>
      </c>
      <c r="E56" s="38">
        <v>0</v>
      </c>
      <c r="F56" s="38">
        <f t="shared" si="17"/>
        <v>40.686639999999997</v>
      </c>
      <c r="G56" s="38">
        <f t="shared" si="20"/>
        <v>0.59239600000000003</v>
      </c>
      <c r="H56" s="38">
        <f t="shared" si="19"/>
        <v>0.59378299999999995</v>
      </c>
      <c r="I56" s="38">
        <v>0</v>
      </c>
      <c r="J56" s="38">
        <v>0</v>
      </c>
      <c r="K56" s="38">
        <v>0</v>
      </c>
      <c r="L56" s="38">
        <v>0</v>
      </c>
      <c r="M56" s="38">
        <v>0.59239600000000003</v>
      </c>
      <c r="N56" s="38">
        <v>0.59378299999999995</v>
      </c>
      <c r="O56" s="38">
        <v>0</v>
      </c>
      <c r="P56" s="38">
        <v>0</v>
      </c>
      <c r="Q56" s="38">
        <f t="shared" si="18"/>
        <v>40.092856999999995</v>
      </c>
      <c r="R56" s="38">
        <f t="shared" si="21"/>
        <v>1.3869999999999161E-3</v>
      </c>
      <c r="S56" s="40">
        <f t="shared" si="22"/>
        <v>2.3413392392924934E-3</v>
      </c>
      <c r="T56" s="37" t="s">
        <v>25</v>
      </c>
    </row>
    <row r="57" spans="1:20" s="42" customFormat="1" ht="94.5" x14ac:dyDescent="0.25">
      <c r="A57" s="35" t="s">
        <v>40</v>
      </c>
      <c r="B57" s="36" t="s">
        <v>135</v>
      </c>
      <c r="C57" s="37" t="s">
        <v>136</v>
      </c>
      <c r="D57" s="38">
        <v>9.4787999999999997E-2</v>
      </c>
      <c r="E57" s="38">
        <v>0</v>
      </c>
      <c r="F57" s="38">
        <f t="shared" si="17"/>
        <v>9.4787999999999997E-2</v>
      </c>
      <c r="G57" s="38">
        <f t="shared" si="20"/>
        <v>2.0300000000000001E-3</v>
      </c>
      <c r="H57" s="38">
        <f t="shared" si="19"/>
        <v>2.0349999999999999E-3</v>
      </c>
      <c r="I57" s="38">
        <v>0</v>
      </c>
      <c r="J57" s="38">
        <v>0</v>
      </c>
      <c r="K57" s="38">
        <v>0</v>
      </c>
      <c r="L57" s="38">
        <v>0</v>
      </c>
      <c r="M57" s="38">
        <v>2.0300000000000001E-3</v>
      </c>
      <c r="N57" s="38">
        <v>2.0349999999999999E-3</v>
      </c>
      <c r="O57" s="38">
        <v>0</v>
      </c>
      <c r="P57" s="38">
        <v>0</v>
      </c>
      <c r="Q57" s="38">
        <f t="shared" si="18"/>
        <v>9.2753000000000002E-2</v>
      </c>
      <c r="R57" s="38">
        <f t="shared" si="21"/>
        <v>4.9999999999997963E-6</v>
      </c>
      <c r="S57" s="40">
        <f t="shared" si="22"/>
        <v>2.4630541871920176E-3</v>
      </c>
      <c r="T57" s="37" t="s">
        <v>25</v>
      </c>
    </row>
    <row r="58" spans="1:20" s="42" customFormat="1" ht="94.5" x14ac:dyDescent="0.25">
      <c r="A58" s="35" t="s">
        <v>40</v>
      </c>
      <c r="B58" s="36" t="s">
        <v>227</v>
      </c>
      <c r="C58" s="37" t="s">
        <v>137</v>
      </c>
      <c r="D58" s="38">
        <v>29.938852000000001</v>
      </c>
      <c r="E58" s="38">
        <v>0</v>
      </c>
      <c r="F58" s="38">
        <f t="shared" si="17"/>
        <v>29.938852000000001</v>
      </c>
      <c r="G58" s="38">
        <f t="shared" si="20"/>
        <v>0.95868399999999998</v>
      </c>
      <c r="H58" s="38">
        <f t="shared" si="19"/>
        <v>0.96092900000000003</v>
      </c>
      <c r="I58" s="38">
        <v>0</v>
      </c>
      <c r="J58" s="38">
        <v>0</v>
      </c>
      <c r="K58" s="38">
        <v>0</v>
      </c>
      <c r="L58" s="38">
        <v>0</v>
      </c>
      <c r="M58" s="38">
        <v>0.95868399999999998</v>
      </c>
      <c r="N58" s="38">
        <v>0.96092900000000003</v>
      </c>
      <c r="O58" s="38">
        <v>0</v>
      </c>
      <c r="P58" s="38">
        <v>0</v>
      </c>
      <c r="Q58" s="38">
        <f t="shared" si="18"/>
        <v>28.977923000000001</v>
      </c>
      <c r="R58" s="38">
        <f t="shared" si="21"/>
        <v>2.2450000000000525E-3</v>
      </c>
      <c r="S58" s="40">
        <f t="shared" si="22"/>
        <v>2.3417518181173907E-3</v>
      </c>
      <c r="T58" s="37" t="s">
        <v>25</v>
      </c>
    </row>
    <row r="59" spans="1:20" s="42" customFormat="1" ht="94.5" x14ac:dyDescent="0.25">
      <c r="A59" s="35" t="s">
        <v>40</v>
      </c>
      <c r="B59" s="36" t="s">
        <v>228</v>
      </c>
      <c r="C59" s="37" t="s">
        <v>229</v>
      </c>
      <c r="D59" s="38">
        <v>5.6344999999999999E-2</v>
      </c>
      <c r="E59" s="38">
        <v>0</v>
      </c>
      <c r="F59" s="38">
        <f t="shared" si="17"/>
        <v>5.6344999999999999E-2</v>
      </c>
      <c r="G59" s="38">
        <f t="shared" si="20"/>
        <v>5.6344999999999999E-2</v>
      </c>
      <c r="H59" s="38">
        <f t="shared" si="19"/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5.6344999999999999E-2</v>
      </c>
      <c r="P59" s="38">
        <v>0</v>
      </c>
      <c r="Q59" s="38">
        <f t="shared" si="18"/>
        <v>5.6344999999999999E-2</v>
      </c>
      <c r="R59" s="38">
        <f t="shared" si="21"/>
        <v>-5.6344999999999999E-2</v>
      </c>
      <c r="S59" s="40">
        <f t="shared" si="22"/>
        <v>-1</v>
      </c>
      <c r="T59" s="37" t="s">
        <v>130</v>
      </c>
    </row>
    <row r="60" spans="1:20" s="42" customFormat="1" ht="110.25" x14ac:dyDescent="0.25">
      <c r="A60" s="35" t="s">
        <v>40</v>
      </c>
      <c r="B60" s="36" t="s">
        <v>171</v>
      </c>
      <c r="C60" s="37" t="s">
        <v>172</v>
      </c>
      <c r="D60" s="38">
        <v>0</v>
      </c>
      <c r="E60" s="38">
        <v>0</v>
      </c>
      <c r="F60" s="38">
        <f t="shared" si="17"/>
        <v>0</v>
      </c>
      <c r="G60" s="38">
        <f t="shared" si="20"/>
        <v>7.1661000000000002E-2</v>
      </c>
      <c r="H60" s="38">
        <f t="shared" si="19"/>
        <v>7.1661000000000002E-2</v>
      </c>
      <c r="I60" s="38">
        <v>0</v>
      </c>
      <c r="J60" s="38">
        <v>0</v>
      </c>
      <c r="K60" s="38">
        <v>7.1661000000000002E-2</v>
      </c>
      <c r="L60" s="38">
        <v>7.1661000000000002E-2</v>
      </c>
      <c r="M60" s="38">
        <v>0</v>
      </c>
      <c r="N60" s="38">
        <v>0</v>
      </c>
      <c r="O60" s="38">
        <v>0</v>
      </c>
      <c r="P60" s="38">
        <v>0</v>
      </c>
      <c r="Q60" s="38">
        <f t="shared" si="18"/>
        <v>-7.1661000000000002E-2</v>
      </c>
      <c r="R60" s="38">
        <f t="shared" si="21"/>
        <v>0</v>
      </c>
      <c r="S60" s="40">
        <f t="shared" si="22"/>
        <v>0</v>
      </c>
      <c r="T60" s="37" t="s">
        <v>25</v>
      </c>
    </row>
    <row r="61" spans="1:20" s="42" customFormat="1" ht="47.25" x14ac:dyDescent="0.25">
      <c r="A61" s="35" t="s">
        <v>43</v>
      </c>
      <c r="B61" s="36" t="s">
        <v>44</v>
      </c>
      <c r="C61" s="37" t="s">
        <v>24</v>
      </c>
      <c r="D61" s="38">
        <f>IFERROR(SUM(D62,D63),"нд")</f>
        <v>0</v>
      </c>
      <c r="E61" s="38">
        <f>IFERROR(SUM(E62,E63),"нд")</f>
        <v>0</v>
      </c>
      <c r="F61" s="38">
        <f>IFERROR(SUM(F62,F63),"нд")</f>
        <v>0</v>
      </c>
      <c r="G61" s="38">
        <f t="shared" si="20"/>
        <v>0</v>
      </c>
      <c r="H61" s="38">
        <f t="shared" si="19"/>
        <v>0</v>
      </c>
      <c r="I61" s="38">
        <f t="shared" ref="I61:Q61" si="23">IFERROR(SUM(I62,I63),"нд")</f>
        <v>0</v>
      </c>
      <c r="J61" s="38">
        <f t="shared" si="23"/>
        <v>0</v>
      </c>
      <c r="K61" s="38">
        <f t="shared" si="23"/>
        <v>0</v>
      </c>
      <c r="L61" s="38">
        <f t="shared" si="23"/>
        <v>0</v>
      </c>
      <c r="M61" s="38">
        <f t="shared" si="23"/>
        <v>0</v>
      </c>
      <c r="N61" s="38">
        <f t="shared" si="23"/>
        <v>0</v>
      </c>
      <c r="O61" s="38">
        <f t="shared" si="23"/>
        <v>0</v>
      </c>
      <c r="P61" s="38">
        <f t="shared" si="23"/>
        <v>0</v>
      </c>
      <c r="Q61" s="38">
        <f t="shared" si="23"/>
        <v>0</v>
      </c>
      <c r="R61" s="38">
        <f t="shared" si="21"/>
        <v>0</v>
      </c>
      <c r="S61" s="40" t="str">
        <f t="shared" si="22"/>
        <v>-</v>
      </c>
      <c r="T61" s="37" t="s">
        <v>25</v>
      </c>
    </row>
    <row r="62" spans="1:20" s="42" customFormat="1" ht="78.75" x14ac:dyDescent="0.25">
      <c r="A62" s="35" t="s">
        <v>45</v>
      </c>
      <c r="B62" s="36" t="s">
        <v>46</v>
      </c>
      <c r="C62" s="37" t="s">
        <v>24</v>
      </c>
      <c r="D62" s="38">
        <f t="shared" ref="D62:F63" si="24">IFERROR(0,"нд")</f>
        <v>0</v>
      </c>
      <c r="E62" s="38">
        <f t="shared" si="24"/>
        <v>0</v>
      </c>
      <c r="F62" s="38">
        <f t="shared" si="24"/>
        <v>0</v>
      </c>
      <c r="G62" s="38">
        <f t="shared" si="20"/>
        <v>0</v>
      </c>
      <c r="H62" s="38">
        <f t="shared" si="19"/>
        <v>0</v>
      </c>
      <c r="I62" s="38">
        <f t="shared" ref="I62:Q63" si="25">IFERROR(0,"нд")</f>
        <v>0</v>
      </c>
      <c r="J62" s="38">
        <f t="shared" si="25"/>
        <v>0</v>
      </c>
      <c r="K62" s="38">
        <f t="shared" si="25"/>
        <v>0</v>
      </c>
      <c r="L62" s="38">
        <f t="shared" si="25"/>
        <v>0</v>
      </c>
      <c r="M62" s="38">
        <f t="shared" si="25"/>
        <v>0</v>
      </c>
      <c r="N62" s="38">
        <f t="shared" si="25"/>
        <v>0</v>
      </c>
      <c r="O62" s="38">
        <f t="shared" si="25"/>
        <v>0</v>
      </c>
      <c r="P62" s="38">
        <f t="shared" si="25"/>
        <v>0</v>
      </c>
      <c r="Q62" s="38">
        <f t="shared" si="25"/>
        <v>0</v>
      </c>
      <c r="R62" s="38">
        <f t="shared" si="21"/>
        <v>0</v>
      </c>
      <c r="S62" s="40" t="str">
        <f t="shared" si="22"/>
        <v>-</v>
      </c>
      <c r="T62" s="37" t="s">
        <v>25</v>
      </c>
    </row>
    <row r="63" spans="1:20" s="42" customFormat="1" ht="47.25" x14ac:dyDescent="0.25">
      <c r="A63" s="35" t="s">
        <v>47</v>
      </c>
      <c r="B63" s="36" t="s">
        <v>48</v>
      </c>
      <c r="C63" s="37" t="s">
        <v>24</v>
      </c>
      <c r="D63" s="38">
        <f t="shared" si="24"/>
        <v>0</v>
      </c>
      <c r="E63" s="38">
        <f t="shared" si="24"/>
        <v>0</v>
      </c>
      <c r="F63" s="38">
        <f t="shared" si="24"/>
        <v>0</v>
      </c>
      <c r="G63" s="38">
        <f t="shared" si="20"/>
        <v>0</v>
      </c>
      <c r="H63" s="38">
        <f t="shared" si="19"/>
        <v>0</v>
      </c>
      <c r="I63" s="38">
        <f t="shared" si="25"/>
        <v>0</v>
      </c>
      <c r="J63" s="38">
        <f t="shared" si="25"/>
        <v>0</v>
      </c>
      <c r="K63" s="38">
        <f t="shared" si="25"/>
        <v>0</v>
      </c>
      <c r="L63" s="38">
        <f t="shared" si="25"/>
        <v>0</v>
      </c>
      <c r="M63" s="38">
        <f t="shared" si="25"/>
        <v>0</v>
      </c>
      <c r="N63" s="38">
        <f t="shared" si="25"/>
        <v>0</v>
      </c>
      <c r="O63" s="38">
        <f t="shared" si="25"/>
        <v>0</v>
      </c>
      <c r="P63" s="38">
        <f t="shared" si="25"/>
        <v>0</v>
      </c>
      <c r="Q63" s="38">
        <f t="shared" si="25"/>
        <v>0</v>
      </c>
      <c r="R63" s="38">
        <f t="shared" si="21"/>
        <v>0</v>
      </c>
      <c r="S63" s="40" t="str">
        <f t="shared" si="22"/>
        <v>-</v>
      </c>
      <c r="T63" s="37" t="s">
        <v>25</v>
      </c>
    </row>
    <row r="64" spans="1:20" s="42" customFormat="1" ht="63" x14ac:dyDescent="0.25">
      <c r="A64" s="35" t="s">
        <v>49</v>
      </c>
      <c r="B64" s="36" t="s">
        <v>50</v>
      </c>
      <c r="C64" s="37" t="s">
        <v>24</v>
      </c>
      <c r="D64" s="38">
        <f>IFERROR(SUM(D65,D69),"нд")</f>
        <v>0</v>
      </c>
      <c r="E64" s="38">
        <f>IFERROR(SUM(E65,E69),"нд")</f>
        <v>0</v>
      </c>
      <c r="F64" s="38">
        <f>IFERROR(SUM(F65,F69),"нд")</f>
        <v>0</v>
      </c>
      <c r="G64" s="38">
        <f t="shared" si="20"/>
        <v>0</v>
      </c>
      <c r="H64" s="38">
        <f t="shared" si="19"/>
        <v>0</v>
      </c>
      <c r="I64" s="38">
        <f t="shared" ref="I64:Q64" si="26">IFERROR(SUM(I65,I69),"нд")</f>
        <v>0</v>
      </c>
      <c r="J64" s="38">
        <f t="shared" si="26"/>
        <v>0</v>
      </c>
      <c r="K64" s="38">
        <f t="shared" si="26"/>
        <v>0</v>
      </c>
      <c r="L64" s="38">
        <f t="shared" si="26"/>
        <v>0</v>
      </c>
      <c r="M64" s="38">
        <f t="shared" si="26"/>
        <v>0</v>
      </c>
      <c r="N64" s="38">
        <f t="shared" si="26"/>
        <v>0</v>
      </c>
      <c r="O64" s="38">
        <f t="shared" si="26"/>
        <v>0</v>
      </c>
      <c r="P64" s="38">
        <f t="shared" si="26"/>
        <v>0</v>
      </c>
      <c r="Q64" s="38">
        <f t="shared" si="26"/>
        <v>0</v>
      </c>
      <c r="R64" s="38">
        <f t="shared" si="21"/>
        <v>0</v>
      </c>
      <c r="S64" s="40" t="str">
        <f t="shared" si="22"/>
        <v>-</v>
      </c>
      <c r="T64" s="37" t="s">
        <v>25</v>
      </c>
    </row>
    <row r="65" spans="1:20" s="42" customFormat="1" ht="47.25" x14ac:dyDescent="0.25">
      <c r="A65" s="35" t="s">
        <v>51</v>
      </c>
      <c r="B65" s="36" t="s">
        <v>52</v>
      </c>
      <c r="C65" s="37" t="s">
        <v>24</v>
      </c>
      <c r="D65" s="38">
        <f>IFERROR(SUM(D66,D67,D68),"нд")</f>
        <v>0</v>
      </c>
      <c r="E65" s="38">
        <f>IFERROR(SUM(E66,E67,E68),"нд")</f>
        <v>0</v>
      </c>
      <c r="F65" s="38">
        <f>IFERROR(SUM(F66,F67,F68),"нд")</f>
        <v>0</v>
      </c>
      <c r="G65" s="38">
        <f t="shared" si="20"/>
        <v>0</v>
      </c>
      <c r="H65" s="38">
        <f t="shared" si="19"/>
        <v>0</v>
      </c>
      <c r="I65" s="38">
        <f t="shared" ref="I65:Q65" si="27">IFERROR(SUM(I66,I67,I68),"нд")</f>
        <v>0</v>
      </c>
      <c r="J65" s="38">
        <f t="shared" si="27"/>
        <v>0</v>
      </c>
      <c r="K65" s="38">
        <f t="shared" si="27"/>
        <v>0</v>
      </c>
      <c r="L65" s="38">
        <f t="shared" si="27"/>
        <v>0</v>
      </c>
      <c r="M65" s="38">
        <f t="shared" si="27"/>
        <v>0</v>
      </c>
      <c r="N65" s="38">
        <f t="shared" si="27"/>
        <v>0</v>
      </c>
      <c r="O65" s="38">
        <f t="shared" si="27"/>
        <v>0</v>
      </c>
      <c r="P65" s="38">
        <f t="shared" si="27"/>
        <v>0</v>
      </c>
      <c r="Q65" s="38">
        <f t="shared" si="27"/>
        <v>0</v>
      </c>
      <c r="R65" s="38">
        <f t="shared" si="21"/>
        <v>0</v>
      </c>
      <c r="S65" s="40" t="str">
        <f t="shared" si="22"/>
        <v>-</v>
      </c>
      <c r="T65" s="37" t="s">
        <v>25</v>
      </c>
    </row>
    <row r="66" spans="1:20" s="42" customFormat="1" ht="126" x14ac:dyDescent="0.25">
      <c r="A66" s="35" t="s">
        <v>51</v>
      </c>
      <c r="B66" s="36" t="s">
        <v>53</v>
      </c>
      <c r="C66" s="37" t="s">
        <v>24</v>
      </c>
      <c r="D66" s="38">
        <f t="shared" ref="D66:F68" si="28">IFERROR(0,"нд")</f>
        <v>0</v>
      </c>
      <c r="E66" s="38">
        <f t="shared" si="28"/>
        <v>0</v>
      </c>
      <c r="F66" s="38">
        <f t="shared" si="28"/>
        <v>0</v>
      </c>
      <c r="G66" s="38">
        <f t="shared" si="20"/>
        <v>0</v>
      </c>
      <c r="H66" s="38">
        <f t="shared" si="19"/>
        <v>0</v>
      </c>
      <c r="I66" s="38">
        <f t="shared" ref="I66:Q68" si="29">IFERROR(0,"нд")</f>
        <v>0</v>
      </c>
      <c r="J66" s="38">
        <f t="shared" si="29"/>
        <v>0</v>
      </c>
      <c r="K66" s="38">
        <f t="shared" si="29"/>
        <v>0</v>
      </c>
      <c r="L66" s="38">
        <f t="shared" si="29"/>
        <v>0</v>
      </c>
      <c r="M66" s="38">
        <f t="shared" si="29"/>
        <v>0</v>
      </c>
      <c r="N66" s="38">
        <f t="shared" si="29"/>
        <v>0</v>
      </c>
      <c r="O66" s="38">
        <f t="shared" si="29"/>
        <v>0</v>
      </c>
      <c r="P66" s="38">
        <f t="shared" si="29"/>
        <v>0</v>
      </c>
      <c r="Q66" s="38">
        <f t="shared" si="29"/>
        <v>0</v>
      </c>
      <c r="R66" s="38">
        <f t="shared" si="21"/>
        <v>0</v>
      </c>
      <c r="S66" s="40" t="str">
        <f t="shared" si="22"/>
        <v>-</v>
      </c>
      <c r="T66" s="37" t="s">
        <v>25</v>
      </c>
    </row>
    <row r="67" spans="1:20" s="42" customFormat="1" ht="110.25" x14ac:dyDescent="0.25">
      <c r="A67" s="35" t="s">
        <v>51</v>
      </c>
      <c r="B67" s="36" t="s">
        <v>54</v>
      </c>
      <c r="C67" s="37" t="s">
        <v>24</v>
      </c>
      <c r="D67" s="38">
        <f t="shared" si="28"/>
        <v>0</v>
      </c>
      <c r="E67" s="38">
        <f t="shared" si="28"/>
        <v>0</v>
      </c>
      <c r="F67" s="38">
        <f t="shared" si="28"/>
        <v>0</v>
      </c>
      <c r="G67" s="38">
        <f t="shared" si="20"/>
        <v>0</v>
      </c>
      <c r="H67" s="38">
        <f t="shared" si="19"/>
        <v>0</v>
      </c>
      <c r="I67" s="38">
        <f t="shared" si="29"/>
        <v>0</v>
      </c>
      <c r="J67" s="38">
        <f t="shared" si="29"/>
        <v>0</v>
      </c>
      <c r="K67" s="38">
        <f t="shared" si="29"/>
        <v>0</v>
      </c>
      <c r="L67" s="38">
        <f t="shared" si="29"/>
        <v>0</v>
      </c>
      <c r="M67" s="38">
        <f t="shared" si="29"/>
        <v>0</v>
      </c>
      <c r="N67" s="38">
        <f t="shared" si="29"/>
        <v>0</v>
      </c>
      <c r="O67" s="38">
        <f t="shared" si="29"/>
        <v>0</v>
      </c>
      <c r="P67" s="38">
        <f t="shared" si="29"/>
        <v>0</v>
      </c>
      <c r="Q67" s="38">
        <f t="shared" si="29"/>
        <v>0</v>
      </c>
      <c r="R67" s="38">
        <f t="shared" si="21"/>
        <v>0</v>
      </c>
      <c r="S67" s="40" t="str">
        <f t="shared" si="22"/>
        <v>-</v>
      </c>
      <c r="T67" s="37" t="s">
        <v>25</v>
      </c>
    </row>
    <row r="68" spans="1:20" s="42" customFormat="1" ht="110.25" x14ac:dyDescent="0.25">
      <c r="A68" s="35" t="s">
        <v>51</v>
      </c>
      <c r="B68" s="36" t="s">
        <v>55</v>
      </c>
      <c r="C68" s="37" t="s">
        <v>24</v>
      </c>
      <c r="D68" s="38">
        <f t="shared" si="28"/>
        <v>0</v>
      </c>
      <c r="E68" s="38">
        <f t="shared" si="28"/>
        <v>0</v>
      </c>
      <c r="F68" s="38">
        <f t="shared" si="28"/>
        <v>0</v>
      </c>
      <c r="G68" s="38">
        <f t="shared" si="20"/>
        <v>0</v>
      </c>
      <c r="H68" s="38">
        <f t="shared" si="19"/>
        <v>0</v>
      </c>
      <c r="I68" s="38">
        <f t="shared" si="29"/>
        <v>0</v>
      </c>
      <c r="J68" s="38">
        <f t="shared" si="29"/>
        <v>0</v>
      </c>
      <c r="K68" s="38">
        <f t="shared" si="29"/>
        <v>0</v>
      </c>
      <c r="L68" s="38">
        <f t="shared" si="29"/>
        <v>0</v>
      </c>
      <c r="M68" s="38">
        <f t="shared" si="29"/>
        <v>0</v>
      </c>
      <c r="N68" s="38">
        <f t="shared" si="29"/>
        <v>0</v>
      </c>
      <c r="O68" s="38">
        <f t="shared" si="29"/>
        <v>0</v>
      </c>
      <c r="P68" s="38">
        <f t="shared" si="29"/>
        <v>0</v>
      </c>
      <c r="Q68" s="38">
        <f t="shared" si="29"/>
        <v>0</v>
      </c>
      <c r="R68" s="38">
        <f t="shared" si="21"/>
        <v>0</v>
      </c>
      <c r="S68" s="40" t="str">
        <f t="shared" si="22"/>
        <v>-</v>
      </c>
      <c r="T68" s="37" t="s">
        <v>25</v>
      </c>
    </row>
    <row r="69" spans="1:20" s="42" customFormat="1" ht="47.25" x14ac:dyDescent="0.25">
      <c r="A69" s="35" t="s">
        <v>56</v>
      </c>
      <c r="B69" s="36" t="s">
        <v>52</v>
      </c>
      <c r="C69" s="37" t="s">
        <v>24</v>
      </c>
      <c r="D69" s="38">
        <f>IFERROR(SUM(D70,D71,D72),"нд")</f>
        <v>0</v>
      </c>
      <c r="E69" s="38">
        <f>IFERROR(SUM(E70,E71,E72),"нд")</f>
        <v>0</v>
      </c>
      <c r="F69" s="38">
        <f>IFERROR(SUM(F70,F71,F72),"нд")</f>
        <v>0</v>
      </c>
      <c r="G69" s="38">
        <f t="shared" si="20"/>
        <v>0</v>
      </c>
      <c r="H69" s="38">
        <f t="shared" si="19"/>
        <v>0</v>
      </c>
      <c r="I69" s="38">
        <f t="shared" ref="I69:Q69" si="30">IFERROR(SUM(I70,I71,I72),"нд")</f>
        <v>0</v>
      </c>
      <c r="J69" s="38">
        <f t="shared" si="30"/>
        <v>0</v>
      </c>
      <c r="K69" s="38">
        <f t="shared" si="30"/>
        <v>0</v>
      </c>
      <c r="L69" s="38">
        <f t="shared" si="30"/>
        <v>0</v>
      </c>
      <c r="M69" s="38">
        <f t="shared" si="30"/>
        <v>0</v>
      </c>
      <c r="N69" s="38">
        <f t="shared" si="30"/>
        <v>0</v>
      </c>
      <c r="O69" s="38">
        <f t="shared" si="30"/>
        <v>0</v>
      </c>
      <c r="P69" s="38">
        <f t="shared" si="30"/>
        <v>0</v>
      </c>
      <c r="Q69" s="38">
        <f t="shared" si="30"/>
        <v>0</v>
      </c>
      <c r="R69" s="38">
        <f t="shared" si="21"/>
        <v>0</v>
      </c>
      <c r="S69" s="40" t="str">
        <f t="shared" si="22"/>
        <v>-</v>
      </c>
      <c r="T69" s="37" t="s">
        <v>25</v>
      </c>
    </row>
    <row r="70" spans="1:20" s="42" customFormat="1" ht="126" x14ac:dyDescent="0.25">
      <c r="A70" s="35" t="s">
        <v>56</v>
      </c>
      <c r="B70" s="36" t="s">
        <v>53</v>
      </c>
      <c r="C70" s="37" t="s">
        <v>24</v>
      </c>
      <c r="D70" s="38">
        <f t="shared" ref="D70:F72" si="31">IFERROR(0,"нд")</f>
        <v>0</v>
      </c>
      <c r="E70" s="38">
        <f t="shared" si="31"/>
        <v>0</v>
      </c>
      <c r="F70" s="38">
        <f t="shared" si="31"/>
        <v>0</v>
      </c>
      <c r="G70" s="38">
        <f t="shared" si="20"/>
        <v>0</v>
      </c>
      <c r="H70" s="38">
        <f t="shared" si="19"/>
        <v>0</v>
      </c>
      <c r="I70" s="38">
        <f t="shared" ref="I70:Q72" si="32">IFERROR(0,"нд")</f>
        <v>0</v>
      </c>
      <c r="J70" s="38">
        <f t="shared" si="32"/>
        <v>0</v>
      </c>
      <c r="K70" s="38">
        <f t="shared" si="32"/>
        <v>0</v>
      </c>
      <c r="L70" s="38">
        <f t="shared" si="32"/>
        <v>0</v>
      </c>
      <c r="M70" s="38">
        <f t="shared" si="32"/>
        <v>0</v>
      </c>
      <c r="N70" s="38">
        <f t="shared" si="32"/>
        <v>0</v>
      </c>
      <c r="O70" s="38">
        <f t="shared" si="32"/>
        <v>0</v>
      </c>
      <c r="P70" s="38">
        <f t="shared" si="32"/>
        <v>0</v>
      </c>
      <c r="Q70" s="38">
        <f t="shared" si="32"/>
        <v>0</v>
      </c>
      <c r="R70" s="38">
        <f t="shared" si="21"/>
        <v>0</v>
      </c>
      <c r="S70" s="40" t="str">
        <f t="shared" si="22"/>
        <v>-</v>
      </c>
      <c r="T70" s="37" t="s">
        <v>25</v>
      </c>
    </row>
    <row r="71" spans="1:20" s="42" customFormat="1" ht="110.25" x14ac:dyDescent="0.25">
      <c r="A71" s="35" t="s">
        <v>56</v>
      </c>
      <c r="B71" s="36" t="s">
        <v>54</v>
      </c>
      <c r="C71" s="37" t="s">
        <v>24</v>
      </c>
      <c r="D71" s="38">
        <f t="shared" si="31"/>
        <v>0</v>
      </c>
      <c r="E71" s="38">
        <f t="shared" si="31"/>
        <v>0</v>
      </c>
      <c r="F71" s="38">
        <f t="shared" si="31"/>
        <v>0</v>
      </c>
      <c r="G71" s="38">
        <f t="shared" si="20"/>
        <v>0</v>
      </c>
      <c r="H71" s="38">
        <f t="shared" si="19"/>
        <v>0</v>
      </c>
      <c r="I71" s="38">
        <f t="shared" si="32"/>
        <v>0</v>
      </c>
      <c r="J71" s="38">
        <f t="shared" si="32"/>
        <v>0</v>
      </c>
      <c r="K71" s="38">
        <f t="shared" si="32"/>
        <v>0</v>
      </c>
      <c r="L71" s="38">
        <f t="shared" si="32"/>
        <v>0</v>
      </c>
      <c r="M71" s="38">
        <f t="shared" si="32"/>
        <v>0</v>
      </c>
      <c r="N71" s="38">
        <f t="shared" si="32"/>
        <v>0</v>
      </c>
      <c r="O71" s="38">
        <f t="shared" si="32"/>
        <v>0</v>
      </c>
      <c r="P71" s="38">
        <f t="shared" si="32"/>
        <v>0</v>
      </c>
      <c r="Q71" s="38">
        <f t="shared" si="32"/>
        <v>0</v>
      </c>
      <c r="R71" s="38">
        <f t="shared" si="21"/>
        <v>0</v>
      </c>
      <c r="S71" s="40" t="str">
        <f t="shared" si="22"/>
        <v>-</v>
      </c>
      <c r="T71" s="37" t="s">
        <v>25</v>
      </c>
    </row>
    <row r="72" spans="1:20" s="42" customFormat="1" ht="110.25" x14ac:dyDescent="0.25">
      <c r="A72" s="35" t="s">
        <v>56</v>
      </c>
      <c r="B72" s="36" t="s">
        <v>55</v>
      </c>
      <c r="C72" s="37" t="s">
        <v>24</v>
      </c>
      <c r="D72" s="38">
        <f t="shared" si="31"/>
        <v>0</v>
      </c>
      <c r="E72" s="38">
        <f t="shared" si="31"/>
        <v>0</v>
      </c>
      <c r="F72" s="38">
        <f t="shared" si="31"/>
        <v>0</v>
      </c>
      <c r="G72" s="38">
        <f t="shared" si="20"/>
        <v>0</v>
      </c>
      <c r="H72" s="38">
        <f t="shared" si="19"/>
        <v>0</v>
      </c>
      <c r="I72" s="38">
        <f t="shared" si="32"/>
        <v>0</v>
      </c>
      <c r="J72" s="38">
        <f t="shared" si="32"/>
        <v>0</v>
      </c>
      <c r="K72" s="38">
        <f t="shared" si="32"/>
        <v>0</v>
      </c>
      <c r="L72" s="38">
        <f t="shared" si="32"/>
        <v>0</v>
      </c>
      <c r="M72" s="38">
        <f t="shared" si="32"/>
        <v>0</v>
      </c>
      <c r="N72" s="38">
        <f t="shared" si="32"/>
        <v>0</v>
      </c>
      <c r="O72" s="38">
        <f t="shared" si="32"/>
        <v>0</v>
      </c>
      <c r="P72" s="38">
        <f t="shared" si="32"/>
        <v>0</v>
      </c>
      <c r="Q72" s="38">
        <f t="shared" si="32"/>
        <v>0</v>
      </c>
      <c r="R72" s="38">
        <f t="shared" si="21"/>
        <v>0</v>
      </c>
      <c r="S72" s="40" t="str">
        <f t="shared" si="22"/>
        <v>-</v>
      </c>
      <c r="T72" s="37" t="s">
        <v>25</v>
      </c>
    </row>
    <row r="73" spans="1:20" s="42" customFormat="1" ht="94.5" x14ac:dyDescent="0.25">
      <c r="A73" s="35" t="s">
        <v>57</v>
      </c>
      <c r="B73" s="36" t="s">
        <v>58</v>
      </c>
      <c r="C73" s="37" t="s">
        <v>24</v>
      </c>
      <c r="D73" s="38">
        <f>IFERROR(SUM(D74,D75),"нд")</f>
        <v>1.071089</v>
      </c>
      <c r="E73" s="38">
        <f>IFERROR(SUM(E74,E75),"нд")</f>
        <v>0</v>
      </c>
      <c r="F73" s="38">
        <f>IFERROR(SUM(F74,F75),"нд")</f>
        <v>1.071089</v>
      </c>
      <c r="G73" s="38">
        <f t="shared" si="20"/>
        <v>2.8242949999999998</v>
      </c>
      <c r="H73" s="38">
        <f t="shared" si="19"/>
        <v>5.13293</v>
      </c>
      <c r="I73" s="38">
        <f t="shared" ref="I73:Q73" si="33">IFERROR(SUM(I74,I75),"нд")</f>
        <v>0</v>
      </c>
      <c r="J73" s="38">
        <f t="shared" si="33"/>
        <v>0.75156299999999998</v>
      </c>
      <c r="K73" s="38">
        <f t="shared" si="33"/>
        <v>0</v>
      </c>
      <c r="L73" s="38">
        <f t="shared" si="33"/>
        <v>4.9870000000000001E-3</v>
      </c>
      <c r="M73" s="38">
        <f t="shared" si="33"/>
        <v>2.6610869999999998</v>
      </c>
      <c r="N73" s="38">
        <f t="shared" si="33"/>
        <v>4.0572049999999997</v>
      </c>
      <c r="O73" s="38">
        <f t="shared" si="33"/>
        <v>0.16320799999999999</v>
      </c>
      <c r="P73" s="38">
        <f t="shared" si="33"/>
        <v>0.31917499999999999</v>
      </c>
      <c r="Q73" s="38">
        <f t="shared" si="33"/>
        <v>-4.0618410000000003</v>
      </c>
      <c r="R73" s="38">
        <f t="shared" si="21"/>
        <v>2.3086350000000002</v>
      </c>
      <c r="S73" s="40">
        <f t="shared" si="22"/>
        <v>0.81741992249393225</v>
      </c>
      <c r="T73" s="37" t="s">
        <v>25</v>
      </c>
    </row>
    <row r="74" spans="1:20" s="42" customFormat="1" ht="78.75" x14ac:dyDescent="0.25">
      <c r="A74" s="35" t="s">
        <v>59</v>
      </c>
      <c r="B74" s="36" t="s">
        <v>60</v>
      </c>
      <c r="C74" s="37" t="s">
        <v>24</v>
      </c>
      <c r="D74" s="38">
        <f>IFERROR(0,"нд")</f>
        <v>0</v>
      </c>
      <c r="E74" s="38">
        <f>IFERROR(0,"нд")</f>
        <v>0</v>
      </c>
      <c r="F74" s="38">
        <f>IFERROR(0,"нд")</f>
        <v>0</v>
      </c>
      <c r="G74" s="38">
        <f t="shared" si="20"/>
        <v>0</v>
      </c>
      <c r="H74" s="38">
        <f t="shared" si="19"/>
        <v>0</v>
      </c>
      <c r="I74" s="38">
        <f t="shared" ref="I74:Q74" si="34">IFERROR(0,"нд")</f>
        <v>0</v>
      </c>
      <c r="J74" s="38">
        <f t="shared" si="34"/>
        <v>0</v>
      </c>
      <c r="K74" s="38">
        <f t="shared" si="34"/>
        <v>0</v>
      </c>
      <c r="L74" s="38">
        <f t="shared" si="34"/>
        <v>0</v>
      </c>
      <c r="M74" s="38">
        <f t="shared" si="34"/>
        <v>0</v>
      </c>
      <c r="N74" s="38">
        <f t="shared" si="34"/>
        <v>0</v>
      </c>
      <c r="O74" s="38">
        <f t="shared" si="34"/>
        <v>0</v>
      </c>
      <c r="P74" s="38">
        <f t="shared" si="34"/>
        <v>0</v>
      </c>
      <c r="Q74" s="38">
        <f t="shared" si="34"/>
        <v>0</v>
      </c>
      <c r="R74" s="38">
        <f t="shared" si="21"/>
        <v>0</v>
      </c>
      <c r="S74" s="40" t="str">
        <f t="shared" si="22"/>
        <v>-</v>
      </c>
      <c r="T74" s="37" t="s">
        <v>25</v>
      </c>
    </row>
    <row r="75" spans="1:20" s="42" customFormat="1" ht="78.75" x14ac:dyDescent="0.25">
      <c r="A75" s="35" t="s">
        <v>61</v>
      </c>
      <c r="B75" s="36" t="s">
        <v>62</v>
      </c>
      <c r="C75" s="37" t="s">
        <v>24</v>
      </c>
      <c r="D75" s="38">
        <f>IFERROR(SUM(D76:D84),"нд")</f>
        <v>1.071089</v>
      </c>
      <c r="E75" s="38">
        <f>IFERROR(SUM(E76:E84),"нд")</f>
        <v>0</v>
      </c>
      <c r="F75" s="38">
        <f>IFERROR(SUM(F76:F84),"нд")</f>
        <v>1.071089</v>
      </c>
      <c r="G75" s="38">
        <f t="shared" si="20"/>
        <v>2.8242949999999998</v>
      </c>
      <c r="H75" s="38">
        <f t="shared" si="19"/>
        <v>5.13293</v>
      </c>
      <c r="I75" s="38">
        <f t="shared" ref="I75:Q75" si="35">IFERROR(SUM(I76:I84),"нд")</f>
        <v>0</v>
      </c>
      <c r="J75" s="38">
        <f t="shared" si="35"/>
        <v>0.75156299999999998</v>
      </c>
      <c r="K75" s="38">
        <f t="shared" si="35"/>
        <v>0</v>
      </c>
      <c r="L75" s="38">
        <f t="shared" si="35"/>
        <v>4.9870000000000001E-3</v>
      </c>
      <c r="M75" s="38">
        <f t="shared" si="35"/>
        <v>2.6610869999999998</v>
      </c>
      <c r="N75" s="38">
        <f t="shared" si="35"/>
        <v>4.0572049999999997</v>
      </c>
      <c r="O75" s="38">
        <f t="shared" si="35"/>
        <v>0.16320799999999999</v>
      </c>
      <c r="P75" s="38">
        <f t="shared" si="35"/>
        <v>0.31917499999999999</v>
      </c>
      <c r="Q75" s="38">
        <f t="shared" si="35"/>
        <v>-4.0618410000000003</v>
      </c>
      <c r="R75" s="38">
        <f t="shared" si="21"/>
        <v>2.3086350000000002</v>
      </c>
      <c r="S75" s="40">
        <f t="shared" si="22"/>
        <v>0.81741992249393225</v>
      </c>
      <c r="T75" s="37" t="s">
        <v>25</v>
      </c>
    </row>
    <row r="76" spans="1:20" s="42" customFormat="1" ht="157.5" x14ac:dyDescent="0.25">
      <c r="A76" s="35" t="s">
        <v>61</v>
      </c>
      <c r="B76" s="36" t="s">
        <v>182</v>
      </c>
      <c r="C76" s="37" t="s">
        <v>183</v>
      </c>
      <c r="D76" s="38">
        <v>0</v>
      </c>
      <c r="E76" s="38">
        <v>0</v>
      </c>
      <c r="F76" s="38">
        <f t="shared" ref="F76:F84" si="36">IFERROR(SUM(D76,-1*SUM(E76)),"нд")</f>
        <v>0</v>
      </c>
      <c r="G76" s="38">
        <f t="shared" si="20"/>
        <v>2.6074869999999999</v>
      </c>
      <c r="H76" s="38">
        <f t="shared" si="19"/>
        <v>4.0151909999999997</v>
      </c>
      <c r="I76" s="38">
        <v>0</v>
      </c>
      <c r="J76" s="38">
        <v>0</v>
      </c>
      <c r="K76" s="38">
        <v>0</v>
      </c>
      <c r="L76" s="38">
        <v>0</v>
      </c>
      <c r="M76" s="38">
        <v>2.6074869999999999</v>
      </c>
      <c r="N76" s="38">
        <v>4.0151909999999997</v>
      </c>
      <c r="O76" s="38">
        <v>0</v>
      </c>
      <c r="P76" s="38">
        <v>0</v>
      </c>
      <c r="Q76" s="38">
        <f t="shared" ref="Q76:Q84" si="37">IFERROR(SUM(F76,-1*SUM(H76)),"нд")</f>
        <v>-4.0151909999999997</v>
      </c>
      <c r="R76" s="38">
        <f t="shared" si="21"/>
        <v>1.4077039999999998</v>
      </c>
      <c r="S76" s="40">
        <f t="shared" si="22"/>
        <v>0.53986999743431119</v>
      </c>
      <c r="T76" s="37" t="s">
        <v>201</v>
      </c>
    </row>
    <row r="77" spans="1:20" s="42" customFormat="1" ht="141.75" x14ac:dyDescent="0.25">
      <c r="A77" s="35" t="s">
        <v>61</v>
      </c>
      <c r="B77" s="36" t="s">
        <v>138</v>
      </c>
      <c r="C77" s="37" t="s">
        <v>139</v>
      </c>
      <c r="D77" s="38">
        <v>0.75156299999999998</v>
      </c>
      <c r="E77" s="38">
        <v>0</v>
      </c>
      <c r="F77" s="38">
        <f t="shared" si="36"/>
        <v>0.75156299999999998</v>
      </c>
      <c r="G77" s="38" t="s">
        <v>25</v>
      </c>
      <c r="H77" s="38">
        <f t="shared" si="19"/>
        <v>0.75156299999999998</v>
      </c>
      <c r="I77" s="38" t="s">
        <v>25</v>
      </c>
      <c r="J77" s="38">
        <v>0.75156299999999998</v>
      </c>
      <c r="K77" s="38" t="s">
        <v>25</v>
      </c>
      <c r="L77" s="38">
        <v>0</v>
      </c>
      <c r="M77" s="38" t="s">
        <v>25</v>
      </c>
      <c r="N77" s="38">
        <v>0</v>
      </c>
      <c r="O77" s="38" t="s">
        <v>25</v>
      </c>
      <c r="P77" s="38">
        <v>0</v>
      </c>
      <c r="Q77" s="38">
        <f t="shared" si="37"/>
        <v>0</v>
      </c>
      <c r="R77" s="38" t="s">
        <v>25</v>
      </c>
      <c r="S77" s="40" t="s">
        <v>25</v>
      </c>
      <c r="T77" s="37" t="s">
        <v>42</v>
      </c>
    </row>
    <row r="78" spans="1:20" s="42" customFormat="1" ht="110.25" x14ac:dyDescent="0.25">
      <c r="A78" s="35" t="s">
        <v>61</v>
      </c>
      <c r="B78" s="36" t="s">
        <v>184</v>
      </c>
      <c r="C78" s="37" t="s">
        <v>185</v>
      </c>
      <c r="D78" s="38">
        <v>0</v>
      </c>
      <c r="E78" s="38">
        <v>0</v>
      </c>
      <c r="F78" s="38">
        <f t="shared" si="36"/>
        <v>0</v>
      </c>
      <c r="G78" s="38">
        <f>IFERROR(IFERROR(SUM(I78,K78,M78,O78),"нд"),"нд")</f>
        <v>5.3600000000000002E-2</v>
      </c>
      <c r="H78" s="38">
        <f t="shared" si="19"/>
        <v>4.2014000000000003E-2</v>
      </c>
      <c r="I78" s="38">
        <v>0</v>
      </c>
      <c r="J78" s="38">
        <v>0</v>
      </c>
      <c r="K78" s="38">
        <v>0</v>
      </c>
      <c r="L78" s="38">
        <v>0</v>
      </c>
      <c r="M78" s="38">
        <v>5.3600000000000002E-2</v>
      </c>
      <c r="N78" s="38">
        <v>4.2014000000000003E-2</v>
      </c>
      <c r="O78" s="38">
        <v>0</v>
      </c>
      <c r="P78" s="38">
        <v>0</v>
      </c>
      <c r="Q78" s="38">
        <f t="shared" si="37"/>
        <v>-4.2014000000000003E-2</v>
      </c>
      <c r="R78" s="38">
        <f>IFERROR(IFERROR(SUM(J78,L78,N78,P78,-1*SUM(I78,K78,M78,O78)),"нд"),"нд")</f>
        <v>-1.1585999999999999E-2</v>
      </c>
      <c r="S78" s="40">
        <f>IFERROR(IFERROR(IFERROR(R78/(SUM(I78,K78,M78,O78)),"-"),"нд"),"нд")</f>
        <v>-0.21615671641791043</v>
      </c>
      <c r="T78" s="37" t="s">
        <v>201</v>
      </c>
    </row>
    <row r="79" spans="1:20" s="42" customFormat="1" ht="78.75" x14ac:dyDescent="0.25">
      <c r="A79" s="35" t="s">
        <v>61</v>
      </c>
      <c r="B79" s="36" t="s">
        <v>230</v>
      </c>
      <c r="C79" s="37" t="s">
        <v>231</v>
      </c>
      <c r="D79" s="38">
        <v>5.6002000000000003E-2</v>
      </c>
      <c r="E79" s="38">
        <v>0</v>
      </c>
      <c r="F79" s="38">
        <f t="shared" si="36"/>
        <v>5.6002000000000003E-2</v>
      </c>
      <c r="G79" s="38">
        <f>IFERROR(IFERROR(SUM(I79,K79,M79,O79),"нд"),"нд")</f>
        <v>5.6002000000000003E-2</v>
      </c>
      <c r="H79" s="38">
        <f t="shared" si="19"/>
        <v>6.8145999999999998E-2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5.6002000000000003E-2</v>
      </c>
      <c r="P79" s="38">
        <v>6.8145999999999998E-2</v>
      </c>
      <c r="Q79" s="38">
        <f t="shared" si="37"/>
        <v>-1.2143999999999995E-2</v>
      </c>
      <c r="R79" s="38">
        <f>IFERROR(IFERROR(SUM(J79,L79,N79,P79,-1*SUM(I79,K79,M79,O79)),"нд"),"нд")</f>
        <v>1.2143999999999995E-2</v>
      </c>
      <c r="S79" s="40">
        <f>IFERROR(IFERROR(IFERROR(R79/(SUM(I79,K79,M79,O79)),"-"),"нд"),"нд")</f>
        <v>0.2168493982357772</v>
      </c>
      <c r="T79" s="37" t="s">
        <v>209</v>
      </c>
    </row>
    <row r="80" spans="1:20" s="42" customFormat="1" ht="110.25" x14ac:dyDescent="0.25">
      <c r="A80" s="35" t="s">
        <v>61</v>
      </c>
      <c r="B80" s="36" t="s">
        <v>232</v>
      </c>
      <c r="C80" s="37" t="s">
        <v>233</v>
      </c>
      <c r="D80" s="38">
        <v>2.8001999999999999E-2</v>
      </c>
      <c r="E80" s="38">
        <v>0</v>
      </c>
      <c r="F80" s="38">
        <f t="shared" si="36"/>
        <v>2.8001999999999999E-2</v>
      </c>
      <c r="G80" s="38">
        <f>IFERROR(IFERROR(SUM(I80,K80,M80,O80),"нд"),"нд")</f>
        <v>2.8001999999999999E-2</v>
      </c>
      <c r="H80" s="38">
        <f t="shared" si="19"/>
        <v>4.9848999999999997E-2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2.8001999999999999E-2</v>
      </c>
      <c r="P80" s="38">
        <v>4.9848999999999997E-2</v>
      </c>
      <c r="Q80" s="38">
        <f t="shared" si="37"/>
        <v>-2.1846999999999998E-2</v>
      </c>
      <c r="R80" s="38">
        <f>IFERROR(IFERROR(SUM(J80,L80,N80,P80,-1*SUM(I80,K80,M80,O80)),"нд"),"нд")</f>
        <v>2.1846999999999998E-2</v>
      </c>
      <c r="S80" s="40">
        <f>IFERROR(IFERROR(IFERROR(R80/(SUM(I80,K80,M80,O80)),"-"),"нд"),"нд")</f>
        <v>0.78019427183772583</v>
      </c>
      <c r="T80" s="37" t="s">
        <v>217</v>
      </c>
    </row>
    <row r="81" spans="1:20" s="42" customFormat="1" ht="110.25" x14ac:dyDescent="0.25">
      <c r="A81" s="35" t="s">
        <v>61</v>
      </c>
      <c r="B81" s="36" t="s">
        <v>234</v>
      </c>
      <c r="C81" s="37" t="s">
        <v>235</v>
      </c>
      <c r="D81" s="38">
        <v>2.8001999999999999E-2</v>
      </c>
      <c r="E81" s="38">
        <v>0</v>
      </c>
      <c r="F81" s="38">
        <f t="shared" si="36"/>
        <v>2.8001999999999999E-2</v>
      </c>
      <c r="G81" s="38">
        <f>IFERROR(IFERROR(SUM(I81,K81,M81,O81),"нд"),"нд")</f>
        <v>2.8001999999999999E-2</v>
      </c>
      <c r="H81" s="38">
        <f t="shared" si="19"/>
        <v>4.9848999999999997E-2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2.8001999999999999E-2</v>
      </c>
      <c r="P81" s="38">
        <v>4.9848999999999997E-2</v>
      </c>
      <c r="Q81" s="38">
        <f t="shared" si="37"/>
        <v>-2.1846999999999998E-2</v>
      </c>
      <c r="R81" s="38">
        <f>IFERROR(IFERROR(SUM(J81,L81,N81,P81,-1*SUM(I81,K81,M81,O81)),"нд"),"нд")</f>
        <v>2.1846999999999998E-2</v>
      </c>
      <c r="S81" s="40">
        <f>IFERROR(IFERROR(IFERROR(R81/(SUM(I81,K81,M81,O81)),"-"),"нд"),"нд")</f>
        <v>0.78019427183772583</v>
      </c>
      <c r="T81" s="37" t="s">
        <v>217</v>
      </c>
    </row>
    <row r="82" spans="1:20" s="42" customFormat="1" ht="78.75" x14ac:dyDescent="0.25">
      <c r="A82" s="35" t="s">
        <v>61</v>
      </c>
      <c r="B82" s="36" t="s">
        <v>236</v>
      </c>
      <c r="C82" s="37" t="s">
        <v>237</v>
      </c>
      <c r="D82" s="38">
        <v>0.15133099999999999</v>
      </c>
      <c r="E82" s="38">
        <v>0</v>
      </c>
      <c r="F82" s="38">
        <f t="shared" si="36"/>
        <v>0.15133099999999999</v>
      </c>
      <c r="G82" s="38" t="s">
        <v>25</v>
      </c>
      <c r="H82" s="38">
        <f t="shared" si="19"/>
        <v>0.15133099999999999</v>
      </c>
      <c r="I82" s="38" t="s">
        <v>25</v>
      </c>
      <c r="J82" s="38">
        <v>0</v>
      </c>
      <c r="K82" s="38" t="s">
        <v>25</v>
      </c>
      <c r="L82" s="38">
        <v>0</v>
      </c>
      <c r="M82" s="38" t="s">
        <v>25</v>
      </c>
      <c r="N82" s="38">
        <v>0</v>
      </c>
      <c r="O82" s="38" t="s">
        <v>25</v>
      </c>
      <c r="P82" s="38">
        <v>0.15133099999999999</v>
      </c>
      <c r="Q82" s="38">
        <f t="shared" si="37"/>
        <v>0</v>
      </c>
      <c r="R82" s="38" t="s">
        <v>25</v>
      </c>
      <c r="S82" s="40" t="s">
        <v>25</v>
      </c>
      <c r="T82" s="37" t="s">
        <v>42</v>
      </c>
    </row>
    <row r="83" spans="1:20" s="42" customFormat="1" ht="78.75" x14ac:dyDescent="0.25">
      <c r="A83" s="35" t="s">
        <v>61</v>
      </c>
      <c r="B83" s="36" t="s">
        <v>173</v>
      </c>
      <c r="C83" s="37" t="s">
        <v>174</v>
      </c>
      <c r="D83" s="38">
        <v>4.9870000000000001E-3</v>
      </c>
      <c r="E83" s="38">
        <v>0</v>
      </c>
      <c r="F83" s="38">
        <f t="shared" si="36"/>
        <v>4.9870000000000001E-3</v>
      </c>
      <c r="G83" s="38" t="s">
        <v>25</v>
      </c>
      <c r="H83" s="38">
        <f t="shared" si="19"/>
        <v>4.9870000000000001E-3</v>
      </c>
      <c r="I83" s="38" t="s">
        <v>25</v>
      </c>
      <c r="J83" s="38">
        <v>0</v>
      </c>
      <c r="K83" s="38" t="s">
        <v>25</v>
      </c>
      <c r="L83" s="38">
        <v>4.9870000000000001E-3</v>
      </c>
      <c r="M83" s="38" t="s">
        <v>25</v>
      </c>
      <c r="N83" s="38">
        <v>0</v>
      </c>
      <c r="O83" s="38" t="s">
        <v>25</v>
      </c>
      <c r="P83" s="38">
        <v>0</v>
      </c>
      <c r="Q83" s="38">
        <f t="shared" si="37"/>
        <v>0</v>
      </c>
      <c r="R83" s="38" t="s">
        <v>25</v>
      </c>
      <c r="S83" s="40" t="s">
        <v>25</v>
      </c>
      <c r="T83" s="37" t="s">
        <v>42</v>
      </c>
    </row>
    <row r="84" spans="1:20" s="42" customFormat="1" ht="94.5" x14ac:dyDescent="0.25">
      <c r="A84" s="35" t="s">
        <v>61</v>
      </c>
      <c r="B84" s="36" t="s">
        <v>238</v>
      </c>
      <c r="C84" s="37" t="s">
        <v>239</v>
      </c>
      <c r="D84" s="38">
        <v>5.1201999999999998E-2</v>
      </c>
      <c r="E84" s="38">
        <v>0</v>
      </c>
      <c r="F84" s="38">
        <f t="shared" si="36"/>
        <v>5.1201999999999998E-2</v>
      </c>
      <c r="G84" s="38">
        <f t="shared" ref="G84:H120" si="38">IFERROR(IFERROR(SUM(I84,K84,M84,O84),"нд"),"нд")</f>
        <v>5.1201999999999998E-2</v>
      </c>
      <c r="H84" s="38">
        <f t="shared" si="19"/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5.1201999999999998E-2</v>
      </c>
      <c r="P84" s="38">
        <v>0</v>
      </c>
      <c r="Q84" s="38">
        <f t="shared" si="37"/>
        <v>5.1201999999999998E-2</v>
      </c>
      <c r="R84" s="38">
        <f t="shared" ref="R84:R120" si="39">IFERROR(IFERROR(SUM(J84,L84,N84,P84,-1*SUM(I84,K84,M84,O84)),"нд"),"нд")</f>
        <v>-5.1201999999999998E-2</v>
      </c>
      <c r="S84" s="40">
        <f t="shared" ref="S84:S120" si="40">IFERROR(IFERROR(IFERROR(R84/(SUM(I84,K84,M84,O84)),"-"),"нд"),"нд")</f>
        <v>-1</v>
      </c>
      <c r="T84" s="37" t="s">
        <v>130</v>
      </c>
    </row>
    <row r="85" spans="1:20" s="42" customFormat="1" ht="47.25" x14ac:dyDescent="0.25">
      <c r="A85" s="35">
        <v>1.2</v>
      </c>
      <c r="B85" s="36" t="s">
        <v>63</v>
      </c>
      <c r="C85" s="37" t="s">
        <v>24</v>
      </c>
      <c r="D85" s="38">
        <f>IFERROR(SUM(D86,D104,D129,D139),"нд")</f>
        <v>428.80423100000002</v>
      </c>
      <c r="E85" s="38">
        <f>IFERROR(SUM(E86,E104,E129,E139),"нд")</f>
        <v>88.825621999999996</v>
      </c>
      <c r="F85" s="38">
        <f>IFERROR(SUM(F86,F104,F129,F139),"нд")</f>
        <v>339.97860900000001</v>
      </c>
      <c r="G85" s="38">
        <f t="shared" si="38"/>
        <v>349.54245500000002</v>
      </c>
      <c r="H85" s="38">
        <f t="shared" si="19"/>
        <v>290.51347700000002</v>
      </c>
      <c r="I85" s="38">
        <f t="shared" ref="I85:Q85" si="41">IFERROR(SUM(I86,I104,I129,I139),"нд")</f>
        <v>0</v>
      </c>
      <c r="J85" s="38">
        <f t="shared" si="41"/>
        <v>0</v>
      </c>
      <c r="K85" s="38">
        <f t="shared" si="41"/>
        <v>18.020754</v>
      </c>
      <c r="L85" s="38">
        <f t="shared" si="41"/>
        <v>18.020754</v>
      </c>
      <c r="M85" s="38">
        <f t="shared" si="41"/>
        <v>16.128443000000001</v>
      </c>
      <c r="N85" s="38">
        <f t="shared" si="41"/>
        <v>15.399133000000001</v>
      </c>
      <c r="O85" s="38">
        <f t="shared" si="41"/>
        <v>315.393258</v>
      </c>
      <c r="P85" s="38">
        <f t="shared" si="41"/>
        <v>257.09359000000001</v>
      </c>
      <c r="Q85" s="38">
        <f t="shared" si="41"/>
        <v>49.465132000000011</v>
      </c>
      <c r="R85" s="38">
        <f t="shared" si="39"/>
        <v>-59.028977999999995</v>
      </c>
      <c r="S85" s="40">
        <f t="shared" si="40"/>
        <v>-0.16887498830435346</v>
      </c>
      <c r="T85" s="37" t="s">
        <v>25</v>
      </c>
    </row>
    <row r="86" spans="1:20" s="42" customFormat="1" ht="78.75" x14ac:dyDescent="0.25">
      <c r="A86" s="35" t="s">
        <v>64</v>
      </c>
      <c r="B86" s="36" t="s">
        <v>65</v>
      </c>
      <c r="C86" s="37" t="s">
        <v>24</v>
      </c>
      <c r="D86" s="38">
        <f>IFERROR(SUM(D87,D99),"нд")</f>
        <v>39.390577999999998</v>
      </c>
      <c r="E86" s="38">
        <f>IFERROR(SUM(E87,E99),"нд")</f>
        <v>0.56093499999999996</v>
      </c>
      <c r="F86" s="38">
        <f>IFERROR(SUM(F87,F99),"нд")</f>
        <v>38.829642999999997</v>
      </c>
      <c r="G86" s="38">
        <f t="shared" si="38"/>
        <v>39.783715999999998</v>
      </c>
      <c r="H86" s="38">
        <f t="shared" si="19"/>
        <v>28.049448999999999</v>
      </c>
      <c r="I86" s="38">
        <f t="shared" ref="I86:Q86" si="42">IFERROR(SUM(I87,I99),"нд")</f>
        <v>0</v>
      </c>
      <c r="J86" s="38">
        <f t="shared" si="42"/>
        <v>0</v>
      </c>
      <c r="K86" s="38">
        <f t="shared" si="42"/>
        <v>0</v>
      </c>
      <c r="L86" s="38">
        <f t="shared" si="42"/>
        <v>0</v>
      </c>
      <c r="M86" s="38">
        <f t="shared" si="42"/>
        <v>0</v>
      </c>
      <c r="N86" s="38">
        <f t="shared" si="42"/>
        <v>0</v>
      </c>
      <c r="O86" s="38">
        <f t="shared" si="42"/>
        <v>39.783715999999998</v>
      </c>
      <c r="P86" s="38">
        <f t="shared" si="42"/>
        <v>28.049448999999999</v>
      </c>
      <c r="Q86" s="38">
        <f t="shared" si="42"/>
        <v>10.780194</v>
      </c>
      <c r="R86" s="38">
        <f t="shared" si="39"/>
        <v>-11.734266999999999</v>
      </c>
      <c r="S86" s="40">
        <f t="shared" si="40"/>
        <v>-0.29495150729509528</v>
      </c>
      <c r="T86" s="37" t="s">
        <v>25</v>
      </c>
    </row>
    <row r="87" spans="1:20" s="42" customFormat="1" ht="31.5" x14ac:dyDescent="0.25">
      <c r="A87" s="35" t="s">
        <v>66</v>
      </c>
      <c r="B87" s="36" t="s">
        <v>67</v>
      </c>
      <c r="C87" s="37" t="s">
        <v>24</v>
      </c>
      <c r="D87" s="38">
        <f>IFERROR(SUM(D88:D98),"нд")</f>
        <v>29.724365999999996</v>
      </c>
      <c r="E87" s="38">
        <f>IFERROR(SUM(E88:E98),"нд")</f>
        <v>0.56093499999999996</v>
      </c>
      <c r="F87" s="38">
        <f>IFERROR(SUM(F88:F98),"нд")</f>
        <v>29.163430999999996</v>
      </c>
      <c r="G87" s="38">
        <f t="shared" si="38"/>
        <v>29.955680999999998</v>
      </c>
      <c r="H87" s="38">
        <f t="shared" si="19"/>
        <v>28.049448999999999</v>
      </c>
      <c r="I87" s="38">
        <f t="shared" ref="I87:Q87" si="43">IFERROR(SUM(I88:I98),"нд")</f>
        <v>0</v>
      </c>
      <c r="J87" s="38">
        <f t="shared" si="43"/>
        <v>0</v>
      </c>
      <c r="K87" s="38">
        <f t="shared" si="43"/>
        <v>0</v>
      </c>
      <c r="L87" s="38">
        <f t="shared" si="43"/>
        <v>0</v>
      </c>
      <c r="M87" s="38">
        <f t="shared" si="43"/>
        <v>0</v>
      </c>
      <c r="N87" s="38">
        <f t="shared" si="43"/>
        <v>0</v>
      </c>
      <c r="O87" s="38">
        <f t="shared" si="43"/>
        <v>29.955680999999998</v>
      </c>
      <c r="P87" s="38">
        <f t="shared" si="43"/>
        <v>28.049448999999999</v>
      </c>
      <c r="Q87" s="38">
        <f t="shared" si="43"/>
        <v>1.113982</v>
      </c>
      <c r="R87" s="38">
        <f t="shared" si="39"/>
        <v>-1.9062319999999993</v>
      </c>
      <c r="S87" s="40">
        <f t="shared" si="40"/>
        <v>-6.3635074762613458E-2</v>
      </c>
      <c r="T87" s="37" t="s">
        <v>25</v>
      </c>
    </row>
    <row r="88" spans="1:20" s="42" customFormat="1" ht="78.75" x14ac:dyDescent="0.25">
      <c r="A88" s="35" t="s">
        <v>66</v>
      </c>
      <c r="B88" s="36" t="s">
        <v>115</v>
      </c>
      <c r="C88" s="37" t="s">
        <v>113</v>
      </c>
      <c r="D88" s="38">
        <v>15.357535</v>
      </c>
      <c r="E88" s="38">
        <v>0.417217</v>
      </c>
      <c r="F88" s="38">
        <f t="shared" ref="F88:F98" si="44">IFERROR(SUM(D88,-1*SUM(E88)),"нд")</f>
        <v>14.940318</v>
      </c>
      <c r="G88" s="38">
        <f t="shared" si="38"/>
        <v>15.095684</v>
      </c>
      <c r="H88" s="38">
        <f t="shared" si="19"/>
        <v>14.094711999999999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15.095684</v>
      </c>
      <c r="P88" s="38">
        <v>14.094711999999999</v>
      </c>
      <c r="Q88" s="38">
        <f t="shared" ref="Q88:Q98" si="45">IFERROR(SUM(F88,-1*SUM(H88)),"нд")</f>
        <v>0.84560600000000008</v>
      </c>
      <c r="R88" s="38">
        <f t="shared" si="39"/>
        <v>-1.0009720000000009</v>
      </c>
      <c r="S88" s="40">
        <f t="shared" si="40"/>
        <v>-6.6308489234406395E-2</v>
      </c>
      <c r="T88" s="37" t="s">
        <v>25</v>
      </c>
    </row>
    <row r="89" spans="1:20" s="42" customFormat="1" ht="94.5" x14ac:dyDescent="0.25">
      <c r="A89" s="35" t="s">
        <v>66</v>
      </c>
      <c r="B89" s="36" t="s">
        <v>240</v>
      </c>
      <c r="C89" s="37" t="s">
        <v>241</v>
      </c>
      <c r="D89" s="38">
        <v>2.1128589999999998</v>
      </c>
      <c r="E89" s="38">
        <v>0</v>
      </c>
      <c r="F89" s="38">
        <f t="shared" si="44"/>
        <v>2.1128589999999998</v>
      </c>
      <c r="G89" s="38">
        <f t="shared" si="38"/>
        <v>2.1128589999999998</v>
      </c>
      <c r="H89" s="38">
        <f t="shared" si="19"/>
        <v>2.5227710000000001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2.1128589999999998</v>
      </c>
      <c r="P89" s="38">
        <v>2.5227710000000001</v>
      </c>
      <c r="Q89" s="38">
        <f t="shared" si="45"/>
        <v>-0.40991200000000028</v>
      </c>
      <c r="R89" s="38">
        <f t="shared" si="39"/>
        <v>0.40991200000000028</v>
      </c>
      <c r="S89" s="40">
        <f t="shared" si="40"/>
        <v>0.19400821351543113</v>
      </c>
      <c r="T89" s="37" t="s">
        <v>201</v>
      </c>
    </row>
    <row r="90" spans="1:20" s="42" customFormat="1" ht="94.5" x14ac:dyDescent="0.25">
      <c r="A90" s="35" t="s">
        <v>66</v>
      </c>
      <c r="B90" s="36" t="s">
        <v>242</v>
      </c>
      <c r="C90" s="37" t="s">
        <v>243</v>
      </c>
      <c r="D90" s="38">
        <v>2.1126149999999999</v>
      </c>
      <c r="E90" s="38">
        <v>0</v>
      </c>
      <c r="F90" s="38">
        <f t="shared" si="44"/>
        <v>2.1126149999999999</v>
      </c>
      <c r="G90" s="38">
        <f t="shared" si="38"/>
        <v>2.1126149999999999</v>
      </c>
      <c r="H90" s="38">
        <f t="shared" si="19"/>
        <v>2.3712529999999998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2.1126149999999999</v>
      </c>
      <c r="P90" s="38">
        <v>2.3712529999999998</v>
      </c>
      <c r="Q90" s="38">
        <f t="shared" si="45"/>
        <v>-0.25863799999999992</v>
      </c>
      <c r="R90" s="38">
        <f t="shared" si="39"/>
        <v>0.25863799999999992</v>
      </c>
      <c r="S90" s="40">
        <f t="shared" si="40"/>
        <v>0.12242552476433233</v>
      </c>
      <c r="T90" s="37" t="s">
        <v>201</v>
      </c>
    </row>
    <row r="91" spans="1:20" s="42" customFormat="1" ht="94.5" x14ac:dyDescent="0.25">
      <c r="A91" s="35" t="s">
        <v>66</v>
      </c>
      <c r="B91" s="36" t="s">
        <v>244</v>
      </c>
      <c r="C91" s="37" t="s">
        <v>245</v>
      </c>
      <c r="D91" s="38">
        <v>1.6021970000000001</v>
      </c>
      <c r="E91" s="38">
        <v>0</v>
      </c>
      <c r="F91" s="38">
        <f t="shared" si="44"/>
        <v>1.6021970000000001</v>
      </c>
      <c r="G91" s="38">
        <f t="shared" si="38"/>
        <v>1.6021970000000001</v>
      </c>
      <c r="H91" s="38">
        <f t="shared" si="19"/>
        <v>1.7651699999999999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1.6021970000000001</v>
      </c>
      <c r="P91" s="38">
        <v>1.7651699999999999</v>
      </c>
      <c r="Q91" s="38">
        <f t="shared" si="45"/>
        <v>-0.16297299999999981</v>
      </c>
      <c r="R91" s="38">
        <f t="shared" si="39"/>
        <v>0.16297299999999981</v>
      </c>
      <c r="S91" s="40">
        <f t="shared" si="40"/>
        <v>0.101718452849431</v>
      </c>
      <c r="T91" s="37" t="s">
        <v>201</v>
      </c>
    </row>
    <row r="92" spans="1:20" s="42" customFormat="1" ht="94.5" x14ac:dyDescent="0.25">
      <c r="A92" s="35" t="s">
        <v>66</v>
      </c>
      <c r="B92" s="36" t="s">
        <v>246</v>
      </c>
      <c r="C92" s="37" t="s">
        <v>247</v>
      </c>
      <c r="D92" s="38">
        <v>0.81067</v>
      </c>
      <c r="E92" s="38">
        <v>0</v>
      </c>
      <c r="F92" s="38">
        <f t="shared" si="44"/>
        <v>0.81067</v>
      </c>
      <c r="G92" s="38">
        <f t="shared" si="38"/>
        <v>0.81067</v>
      </c>
      <c r="H92" s="38">
        <f t="shared" si="19"/>
        <v>0.88866000000000001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0.81067</v>
      </c>
      <c r="P92" s="38">
        <v>0.88866000000000001</v>
      </c>
      <c r="Q92" s="38">
        <f t="shared" si="45"/>
        <v>-7.7990000000000004E-2</v>
      </c>
      <c r="R92" s="38">
        <f t="shared" si="39"/>
        <v>7.7990000000000004E-2</v>
      </c>
      <c r="S92" s="40">
        <f t="shared" si="40"/>
        <v>9.6204374159645736E-2</v>
      </c>
      <c r="T92" s="37" t="s">
        <v>25</v>
      </c>
    </row>
    <row r="93" spans="1:20" s="42" customFormat="1" ht="94.5" x14ac:dyDescent="0.25">
      <c r="A93" s="35" t="s">
        <v>66</v>
      </c>
      <c r="B93" s="36" t="s">
        <v>248</v>
      </c>
      <c r="C93" s="37" t="s">
        <v>249</v>
      </c>
      <c r="D93" s="38">
        <v>1.282419</v>
      </c>
      <c r="E93" s="38">
        <v>0</v>
      </c>
      <c r="F93" s="38">
        <f t="shared" si="44"/>
        <v>1.282419</v>
      </c>
      <c r="G93" s="38">
        <f t="shared" si="38"/>
        <v>1.282419</v>
      </c>
      <c r="H93" s="38">
        <f t="shared" si="19"/>
        <v>1.471376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1.282419</v>
      </c>
      <c r="P93" s="38">
        <v>1.471376</v>
      </c>
      <c r="Q93" s="38">
        <f t="shared" si="45"/>
        <v>-0.18895700000000004</v>
      </c>
      <c r="R93" s="38">
        <f t="shared" si="39"/>
        <v>0.18895700000000004</v>
      </c>
      <c r="S93" s="40">
        <f t="shared" si="40"/>
        <v>0.14734419873691831</v>
      </c>
      <c r="T93" s="37" t="s">
        <v>201</v>
      </c>
    </row>
    <row r="94" spans="1:20" s="42" customFormat="1" ht="94.5" x14ac:dyDescent="0.25">
      <c r="A94" s="35" t="s">
        <v>66</v>
      </c>
      <c r="B94" s="36" t="s">
        <v>250</v>
      </c>
      <c r="C94" s="37" t="s">
        <v>251</v>
      </c>
      <c r="D94" s="38">
        <v>1.2818560000000001</v>
      </c>
      <c r="E94" s="38">
        <v>0</v>
      </c>
      <c r="F94" s="38">
        <f t="shared" si="44"/>
        <v>1.2818560000000001</v>
      </c>
      <c r="G94" s="38">
        <f t="shared" si="38"/>
        <v>1.2818560000000001</v>
      </c>
      <c r="H94" s="38">
        <f t="shared" si="19"/>
        <v>1.670374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1.2818560000000001</v>
      </c>
      <c r="P94" s="38">
        <v>1.670374</v>
      </c>
      <c r="Q94" s="38">
        <f t="shared" si="45"/>
        <v>-0.38851799999999992</v>
      </c>
      <c r="R94" s="38">
        <f t="shared" si="39"/>
        <v>0.38851799999999992</v>
      </c>
      <c r="S94" s="40">
        <f t="shared" si="40"/>
        <v>0.30309020670028453</v>
      </c>
      <c r="T94" s="37" t="s">
        <v>201</v>
      </c>
    </row>
    <row r="95" spans="1:20" s="42" customFormat="1" ht="94.5" x14ac:dyDescent="0.25">
      <c r="A95" s="35" t="s">
        <v>66</v>
      </c>
      <c r="B95" s="36" t="s">
        <v>252</v>
      </c>
      <c r="C95" s="37" t="s">
        <v>253</v>
      </c>
      <c r="D95" s="38">
        <v>2.1126149999999999</v>
      </c>
      <c r="E95" s="38">
        <v>0</v>
      </c>
      <c r="F95" s="38">
        <f t="shared" si="44"/>
        <v>2.1126149999999999</v>
      </c>
      <c r="G95" s="38">
        <f t="shared" si="38"/>
        <v>2.1126149999999999</v>
      </c>
      <c r="H95" s="38">
        <f t="shared" si="19"/>
        <v>2.3712529999999998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2.1126149999999999</v>
      </c>
      <c r="P95" s="38">
        <v>2.3712529999999998</v>
      </c>
      <c r="Q95" s="38">
        <f t="shared" si="45"/>
        <v>-0.25863799999999992</v>
      </c>
      <c r="R95" s="38">
        <f t="shared" si="39"/>
        <v>0.25863799999999992</v>
      </c>
      <c r="S95" s="40">
        <f t="shared" si="40"/>
        <v>0.12242552476433233</v>
      </c>
      <c r="T95" s="37" t="s">
        <v>201</v>
      </c>
    </row>
    <row r="96" spans="1:20" s="42" customFormat="1" ht="94.5" x14ac:dyDescent="0.25">
      <c r="A96" s="35" t="s">
        <v>66</v>
      </c>
      <c r="B96" s="36" t="s">
        <v>254</v>
      </c>
      <c r="C96" s="37" t="s">
        <v>255</v>
      </c>
      <c r="D96" s="38">
        <v>0.81067</v>
      </c>
      <c r="E96" s="38">
        <v>0</v>
      </c>
      <c r="F96" s="38">
        <f t="shared" si="44"/>
        <v>0.81067</v>
      </c>
      <c r="G96" s="38">
        <f t="shared" si="38"/>
        <v>0.81067</v>
      </c>
      <c r="H96" s="38">
        <f t="shared" si="19"/>
        <v>0.89388000000000001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0.81067</v>
      </c>
      <c r="P96" s="38">
        <v>0.89388000000000001</v>
      </c>
      <c r="Q96" s="38">
        <f t="shared" si="45"/>
        <v>-8.3210000000000006E-2</v>
      </c>
      <c r="R96" s="38">
        <f t="shared" si="39"/>
        <v>8.3210000000000006E-2</v>
      </c>
      <c r="S96" s="40">
        <f t="shared" si="40"/>
        <v>0.10264349241985025</v>
      </c>
      <c r="T96" s="37" t="s">
        <v>201</v>
      </c>
    </row>
    <row r="97" spans="1:20" s="42" customFormat="1" ht="94.5" x14ac:dyDescent="0.25">
      <c r="A97" s="35" t="s">
        <v>66</v>
      </c>
      <c r="B97" s="36" t="s">
        <v>256</v>
      </c>
      <c r="C97" s="37" t="s">
        <v>257</v>
      </c>
      <c r="D97" s="38">
        <v>1.84168</v>
      </c>
      <c r="E97" s="38">
        <v>0</v>
      </c>
      <c r="F97" s="38">
        <f t="shared" si="44"/>
        <v>1.84168</v>
      </c>
      <c r="G97" s="38">
        <f t="shared" si="38"/>
        <v>1.84168</v>
      </c>
      <c r="H97" s="38">
        <f t="shared" si="19"/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1.84168</v>
      </c>
      <c r="P97" s="38">
        <v>0</v>
      </c>
      <c r="Q97" s="38">
        <f t="shared" si="45"/>
        <v>1.84168</v>
      </c>
      <c r="R97" s="38">
        <f t="shared" si="39"/>
        <v>-1.84168</v>
      </c>
      <c r="S97" s="40">
        <f t="shared" si="40"/>
        <v>-1</v>
      </c>
      <c r="T97" s="37" t="s">
        <v>258</v>
      </c>
    </row>
    <row r="98" spans="1:20" s="42" customFormat="1" ht="110.25" x14ac:dyDescent="0.25">
      <c r="A98" s="35" t="s">
        <v>66</v>
      </c>
      <c r="B98" s="36" t="s">
        <v>259</v>
      </c>
      <c r="C98" s="37" t="s">
        <v>260</v>
      </c>
      <c r="D98" s="38">
        <v>0.39924999999999999</v>
      </c>
      <c r="E98" s="38">
        <v>0.14371800000000001</v>
      </c>
      <c r="F98" s="38">
        <f t="shared" si="44"/>
        <v>0.25553199999999998</v>
      </c>
      <c r="G98" s="38">
        <f t="shared" si="38"/>
        <v>0.89241599999999999</v>
      </c>
      <c r="H98" s="38">
        <f t="shared" si="19"/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0.89241599999999999</v>
      </c>
      <c r="P98" s="38">
        <v>0</v>
      </c>
      <c r="Q98" s="38">
        <f t="shared" si="45"/>
        <v>0.25553199999999998</v>
      </c>
      <c r="R98" s="38">
        <f t="shared" si="39"/>
        <v>-0.89241599999999999</v>
      </c>
      <c r="S98" s="40">
        <f t="shared" si="40"/>
        <v>-1</v>
      </c>
      <c r="T98" s="37" t="s">
        <v>261</v>
      </c>
    </row>
    <row r="99" spans="1:20" s="42" customFormat="1" ht="63" x14ac:dyDescent="0.25">
      <c r="A99" s="35" t="s">
        <v>68</v>
      </c>
      <c r="B99" s="36" t="s">
        <v>69</v>
      </c>
      <c r="C99" s="37" t="s">
        <v>24</v>
      </c>
      <c r="D99" s="38">
        <f>IFERROR(SUM(D100:D103),"нд")</f>
        <v>9.6662119999999998</v>
      </c>
      <c r="E99" s="38">
        <f>IFERROR(SUM(E100:E103),"нд")</f>
        <v>0</v>
      </c>
      <c r="F99" s="38">
        <f>IFERROR(SUM(F100:F103),"нд")</f>
        <v>9.6662119999999998</v>
      </c>
      <c r="G99" s="38">
        <f t="shared" si="38"/>
        <v>9.8280350000000016</v>
      </c>
      <c r="H99" s="38">
        <f t="shared" si="19"/>
        <v>0</v>
      </c>
      <c r="I99" s="38">
        <f t="shared" ref="I99:Q99" si="46">IFERROR(SUM(I100:I103),"нд")</f>
        <v>0</v>
      </c>
      <c r="J99" s="38">
        <f t="shared" si="46"/>
        <v>0</v>
      </c>
      <c r="K99" s="38">
        <f t="shared" si="46"/>
        <v>0</v>
      </c>
      <c r="L99" s="38">
        <f t="shared" si="46"/>
        <v>0</v>
      </c>
      <c r="M99" s="38">
        <f t="shared" si="46"/>
        <v>0</v>
      </c>
      <c r="N99" s="38">
        <f t="shared" si="46"/>
        <v>0</v>
      </c>
      <c r="O99" s="38">
        <f t="shared" si="46"/>
        <v>9.8280350000000016</v>
      </c>
      <c r="P99" s="38">
        <f t="shared" si="46"/>
        <v>0</v>
      </c>
      <c r="Q99" s="38">
        <f t="shared" si="46"/>
        <v>9.6662119999999998</v>
      </c>
      <c r="R99" s="38">
        <f t="shared" si="39"/>
        <v>-9.8280350000000016</v>
      </c>
      <c r="S99" s="40">
        <f t="shared" si="40"/>
        <v>-1</v>
      </c>
      <c r="T99" s="37" t="s">
        <v>25</v>
      </c>
    </row>
    <row r="100" spans="1:20" s="42" customFormat="1" ht="78.75" x14ac:dyDescent="0.25">
      <c r="A100" s="35" t="s">
        <v>68</v>
      </c>
      <c r="B100" s="36" t="s">
        <v>140</v>
      </c>
      <c r="C100" s="37" t="s">
        <v>141</v>
      </c>
      <c r="D100" s="38">
        <v>2.2528980000000001</v>
      </c>
      <c r="E100" s="38">
        <v>0</v>
      </c>
      <c r="F100" s="38">
        <f>IFERROR(SUM(D100,-1*SUM(E100)),"нд")</f>
        <v>2.2528980000000001</v>
      </c>
      <c r="G100" s="38">
        <f t="shared" si="38"/>
        <v>2.2906140000000001</v>
      </c>
      <c r="H100" s="38">
        <f t="shared" si="19"/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2.2906140000000001</v>
      </c>
      <c r="P100" s="38">
        <v>0</v>
      </c>
      <c r="Q100" s="38">
        <f>IFERROR(SUM(F100,-1*SUM(H100)),"нд")</f>
        <v>2.2528980000000001</v>
      </c>
      <c r="R100" s="38">
        <f t="shared" si="39"/>
        <v>-2.2906140000000001</v>
      </c>
      <c r="S100" s="40">
        <f t="shared" si="40"/>
        <v>-1</v>
      </c>
      <c r="T100" s="37" t="s">
        <v>186</v>
      </c>
    </row>
    <row r="101" spans="1:20" s="42" customFormat="1" ht="63" x14ac:dyDescent="0.25">
      <c r="A101" s="35" t="s">
        <v>68</v>
      </c>
      <c r="B101" s="36" t="s">
        <v>142</v>
      </c>
      <c r="C101" s="37" t="s">
        <v>143</v>
      </c>
      <c r="D101" s="38">
        <v>2.0607500000000001</v>
      </c>
      <c r="E101" s="38">
        <v>0</v>
      </c>
      <c r="F101" s="38">
        <f>IFERROR(SUM(D101,-1*SUM(E101)),"нд")</f>
        <v>2.0607500000000001</v>
      </c>
      <c r="G101" s="38">
        <f t="shared" si="38"/>
        <v>2.0952489999999999</v>
      </c>
      <c r="H101" s="38">
        <f t="shared" si="19"/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2.0952489999999999</v>
      </c>
      <c r="P101" s="38">
        <v>0</v>
      </c>
      <c r="Q101" s="38">
        <f>IFERROR(SUM(F101,-1*SUM(H101)),"нд")</f>
        <v>2.0607500000000001</v>
      </c>
      <c r="R101" s="38">
        <f t="shared" si="39"/>
        <v>-2.0952489999999999</v>
      </c>
      <c r="S101" s="40">
        <f t="shared" si="40"/>
        <v>-1</v>
      </c>
      <c r="T101" s="37" t="s">
        <v>186</v>
      </c>
    </row>
    <row r="102" spans="1:20" s="42" customFormat="1" ht="78.75" x14ac:dyDescent="0.25">
      <c r="A102" s="35" t="s">
        <v>68</v>
      </c>
      <c r="B102" s="36" t="s">
        <v>144</v>
      </c>
      <c r="C102" s="37" t="s">
        <v>145</v>
      </c>
      <c r="D102" s="38">
        <v>2.7203149999999998</v>
      </c>
      <c r="E102" s="38">
        <v>0</v>
      </c>
      <c r="F102" s="38">
        <f>IFERROR(SUM(D102,-1*SUM(E102)),"нд")</f>
        <v>2.7203149999999998</v>
      </c>
      <c r="G102" s="38">
        <f t="shared" si="38"/>
        <v>2.765857</v>
      </c>
      <c r="H102" s="38">
        <f t="shared" si="19"/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2.765857</v>
      </c>
      <c r="P102" s="38">
        <v>0</v>
      </c>
      <c r="Q102" s="38">
        <f>IFERROR(SUM(F102,-1*SUM(H102)),"нд")</f>
        <v>2.7203149999999998</v>
      </c>
      <c r="R102" s="38">
        <f t="shared" si="39"/>
        <v>-2.765857</v>
      </c>
      <c r="S102" s="40">
        <f t="shared" si="40"/>
        <v>-1</v>
      </c>
      <c r="T102" s="37" t="s">
        <v>186</v>
      </c>
    </row>
    <row r="103" spans="1:20" s="42" customFormat="1" ht="63" x14ac:dyDescent="0.25">
      <c r="A103" s="35" t="s">
        <v>68</v>
      </c>
      <c r="B103" s="36" t="s">
        <v>146</v>
      </c>
      <c r="C103" s="37" t="s">
        <v>147</v>
      </c>
      <c r="D103" s="38">
        <v>2.6322489999999998</v>
      </c>
      <c r="E103" s="38">
        <v>0</v>
      </c>
      <c r="F103" s="38">
        <f>IFERROR(SUM(D103,-1*SUM(E103)),"нд")</f>
        <v>2.6322489999999998</v>
      </c>
      <c r="G103" s="38">
        <f t="shared" si="38"/>
        <v>2.6763150000000002</v>
      </c>
      <c r="H103" s="38">
        <f t="shared" si="19"/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2.6763150000000002</v>
      </c>
      <c r="P103" s="38">
        <v>0</v>
      </c>
      <c r="Q103" s="38">
        <f>IFERROR(SUM(F103,-1*SUM(H103)),"нд")</f>
        <v>2.6322489999999998</v>
      </c>
      <c r="R103" s="38">
        <f t="shared" si="39"/>
        <v>-2.6763150000000002</v>
      </c>
      <c r="S103" s="40">
        <f t="shared" si="40"/>
        <v>-1</v>
      </c>
      <c r="T103" s="37" t="s">
        <v>186</v>
      </c>
    </row>
    <row r="104" spans="1:20" s="42" customFormat="1" ht="47.25" x14ac:dyDescent="0.25">
      <c r="A104" s="35" t="s">
        <v>70</v>
      </c>
      <c r="B104" s="36" t="s">
        <v>71</v>
      </c>
      <c r="C104" s="37" t="s">
        <v>24</v>
      </c>
      <c r="D104" s="38">
        <f>IFERROR(SUM(D105,D122),"нд")</f>
        <v>221.62045800000001</v>
      </c>
      <c r="E104" s="38">
        <f>IFERROR(SUM(E105,E122),"нд")</f>
        <v>25.244408</v>
      </c>
      <c r="F104" s="38">
        <f>IFERROR(SUM(F105,F122),"нд")</f>
        <v>196.37605000000002</v>
      </c>
      <c r="G104" s="38">
        <f t="shared" si="38"/>
        <v>205.14762200000001</v>
      </c>
      <c r="H104" s="38">
        <f t="shared" si="19"/>
        <v>200.41347500000001</v>
      </c>
      <c r="I104" s="38">
        <f t="shared" ref="I104:Q104" si="47">IFERROR(SUM(I105,I122),"нд")</f>
        <v>0</v>
      </c>
      <c r="J104" s="38">
        <f t="shared" si="47"/>
        <v>0</v>
      </c>
      <c r="K104" s="38">
        <f t="shared" si="47"/>
        <v>18.020754</v>
      </c>
      <c r="L104" s="38">
        <f t="shared" si="47"/>
        <v>18.020754</v>
      </c>
      <c r="M104" s="38">
        <f t="shared" si="47"/>
        <v>16.128443000000001</v>
      </c>
      <c r="N104" s="38">
        <f t="shared" si="47"/>
        <v>15.399133000000001</v>
      </c>
      <c r="O104" s="38">
        <f t="shared" si="47"/>
        <v>170.998425</v>
      </c>
      <c r="P104" s="38">
        <f t="shared" si="47"/>
        <v>166.99358799999999</v>
      </c>
      <c r="Q104" s="38">
        <f t="shared" si="47"/>
        <v>-4.0374249999999936</v>
      </c>
      <c r="R104" s="38">
        <f t="shared" si="39"/>
        <v>-4.7341470000000072</v>
      </c>
      <c r="S104" s="40">
        <f t="shared" si="40"/>
        <v>-2.3076782240254324E-2</v>
      </c>
      <c r="T104" s="37" t="s">
        <v>25</v>
      </c>
    </row>
    <row r="105" spans="1:20" s="42" customFormat="1" ht="31.5" x14ac:dyDescent="0.25">
      <c r="A105" s="35" t="s">
        <v>72</v>
      </c>
      <c r="B105" s="36" t="s">
        <v>73</v>
      </c>
      <c r="C105" s="37" t="s">
        <v>24</v>
      </c>
      <c r="D105" s="38">
        <f>IFERROR(SUM(D106:D121),"нд")</f>
        <v>75.505030000000005</v>
      </c>
      <c r="E105" s="38">
        <f>IFERROR(SUM(E106:E121),"нд")</f>
        <v>17.739432999999998</v>
      </c>
      <c r="F105" s="38">
        <f>IFERROR(SUM(F106:F121),"нд")</f>
        <v>57.765597</v>
      </c>
      <c r="G105" s="38">
        <f t="shared" si="38"/>
        <v>66.814580000000007</v>
      </c>
      <c r="H105" s="38">
        <f t="shared" si="19"/>
        <v>67.843375999999992</v>
      </c>
      <c r="I105" s="38">
        <f t="shared" ref="I105:Q105" si="48">IFERROR(SUM(I106:I121),"нд")</f>
        <v>0</v>
      </c>
      <c r="J105" s="38">
        <f t="shared" si="48"/>
        <v>0</v>
      </c>
      <c r="K105" s="38">
        <f t="shared" si="48"/>
        <v>0</v>
      </c>
      <c r="L105" s="38">
        <f t="shared" si="48"/>
        <v>0</v>
      </c>
      <c r="M105" s="38">
        <f t="shared" si="48"/>
        <v>0</v>
      </c>
      <c r="N105" s="38">
        <f t="shared" si="48"/>
        <v>0</v>
      </c>
      <c r="O105" s="38">
        <f t="shared" si="48"/>
        <v>66.814580000000007</v>
      </c>
      <c r="P105" s="38">
        <f t="shared" si="48"/>
        <v>67.843375999999992</v>
      </c>
      <c r="Q105" s="38">
        <f t="shared" si="48"/>
        <v>-10.077778999999998</v>
      </c>
      <c r="R105" s="38">
        <f t="shared" si="39"/>
        <v>1.0287959999999856</v>
      </c>
      <c r="S105" s="40">
        <f t="shared" si="40"/>
        <v>1.5397776952275769E-2</v>
      </c>
      <c r="T105" s="37" t="s">
        <v>25</v>
      </c>
    </row>
    <row r="106" spans="1:20" s="42" customFormat="1" ht="63" x14ac:dyDescent="0.25">
      <c r="A106" s="35" t="s">
        <v>72</v>
      </c>
      <c r="B106" s="36" t="s">
        <v>148</v>
      </c>
      <c r="C106" s="37" t="s">
        <v>149</v>
      </c>
      <c r="D106" s="38">
        <v>16.285753</v>
      </c>
      <c r="E106" s="38">
        <v>1.026716</v>
      </c>
      <c r="F106" s="38">
        <f t="shared" ref="F106:F121" si="49">IFERROR(SUM(D106,-1*SUM(E106)),"нд")</f>
        <v>15.259036999999999</v>
      </c>
      <c r="G106" s="38">
        <f t="shared" si="38"/>
        <v>15.514488999999999</v>
      </c>
      <c r="H106" s="38">
        <f t="shared" si="19"/>
        <v>13.498144999999999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15.514488999999999</v>
      </c>
      <c r="P106" s="38">
        <v>13.498144999999999</v>
      </c>
      <c r="Q106" s="38">
        <f t="shared" ref="Q106:Q121" si="50">IFERROR(SUM(F106,-1*SUM(H106)),"нд")</f>
        <v>1.7608920000000001</v>
      </c>
      <c r="R106" s="38">
        <f t="shared" si="39"/>
        <v>-2.0163440000000001</v>
      </c>
      <c r="S106" s="40">
        <f t="shared" si="40"/>
        <v>-0.12996522154226287</v>
      </c>
      <c r="T106" s="37" t="s">
        <v>201</v>
      </c>
    </row>
    <row r="107" spans="1:20" s="42" customFormat="1" ht="63" x14ac:dyDescent="0.25">
      <c r="A107" s="35" t="s">
        <v>72</v>
      </c>
      <c r="B107" s="36" t="s">
        <v>262</v>
      </c>
      <c r="C107" s="37" t="s">
        <v>263</v>
      </c>
      <c r="D107" s="38">
        <v>23.105487</v>
      </c>
      <c r="E107" s="38">
        <v>0</v>
      </c>
      <c r="F107" s="38">
        <f t="shared" si="49"/>
        <v>23.105487</v>
      </c>
      <c r="G107" s="38">
        <f t="shared" si="38"/>
        <v>1.243493</v>
      </c>
      <c r="H107" s="38">
        <f t="shared" si="19"/>
        <v>1.204464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1.243493</v>
      </c>
      <c r="P107" s="38">
        <v>1.204464</v>
      </c>
      <c r="Q107" s="38">
        <f t="shared" si="50"/>
        <v>21.901022999999999</v>
      </c>
      <c r="R107" s="38">
        <f t="shared" si="39"/>
        <v>-3.902899999999998E-2</v>
      </c>
      <c r="S107" s="40">
        <f t="shared" si="40"/>
        <v>-3.1386586012144807E-2</v>
      </c>
      <c r="T107" s="37" t="s">
        <v>25</v>
      </c>
    </row>
    <row r="108" spans="1:20" s="42" customFormat="1" ht="126" x14ac:dyDescent="0.25">
      <c r="A108" s="35" t="s">
        <v>72</v>
      </c>
      <c r="B108" s="36" t="s">
        <v>264</v>
      </c>
      <c r="C108" s="37" t="s">
        <v>265</v>
      </c>
      <c r="D108" s="38">
        <v>11.684329999999999</v>
      </c>
      <c r="E108" s="38">
        <v>6.2497350000000003</v>
      </c>
      <c r="F108" s="38">
        <f t="shared" si="49"/>
        <v>5.434594999999999</v>
      </c>
      <c r="G108" s="38">
        <f t="shared" si="38"/>
        <v>10.008846999999999</v>
      </c>
      <c r="H108" s="38">
        <f t="shared" si="19"/>
        <v>10.929239000000001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10.008846999999999</v>
      </c>
      <c r="P108" s="38">
        <v>10.929239000000001</v>
      </c>
      <c r="Q108" s="38">
        <f t="shared" si="50"/>
        <v>-5.4946440000000019</v>
      </c>
      <c r="R108" s="38">
        <f t="shared" si="39"/>
        <v>0.92039200000000143</v>
      </c>
      <c r="S108" s="40">
        <f t="shared" si="40"/>
        <v>9.1957844894621873E-2</v>
      </c>
      <c r="T108" s="37" t="s">
        <v>201</v>
      </c>
    </row>
    <row r="109" spans="1:20" s="42" customFormat="1" ht="126" x14ac:dyDescent="0.25">
      <c r="A109" s="35" t="s">
        <v>72</v>
      </c>
      <c r="B109" s="36" t="s">
        <v>266</v>
      </c>
      <c r="C109" s="37" t="s">
        <v>267</v>
      </c>
      <c r="D109" s="38">
        <v>2.4985089999999999</v>
      </c>
      <c r="E109" s="38">
        <v>0.200401</v>
      </c>
      <c r="F109" s="38">
        <f t="shared" si="49"/>
        <v>2.298108</v>
      </c>
      <c r="G109" s="38">
        <f t="shared" si="38"/>
        <v>5.0334120000000002</v>
      </c>
      <c r="H109" s="38">
        <f t="shared" si="19"/>
        <v>4.5843040000000004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5.0334120000000002</v>
      </c>
      <c r="P109" s="38">
        <v>4.5843040000000004</v>
      </c>
      <c r="Q109" s="38">
        <f t="shared" si="50"/>
        <v>-2.2861960000000003</v>
      </c>
      <c r="R109" s="38">
        <f t="shared" si="39"/>
        <v>-0.44910799999999984</v>
      </c>
      <c r="S109" s="40">
        <f t="shared" si="40"/>
        <v>-8.9225360451320068E-2</v>
      </c>
      <c r="T109" s="37" t="s">
        <v>25</v>
      </c>
    </row>
    <row r="110" spans="1:20" s="42" customFormat="1" ht="126" x14ac:dyDescent="0.25">
      <c r="A110" s="35" t="s">
        <v>72</v>
      </c>
      <c r="B110" s="36" t="s">
        <v>268</v>
      </c>
      <c r="C110" s="37" t="s">
        <v>269</v>
      </c>
      <c r="D110" s="38">
        <v>1.618028</v>
      </c>
      <c r="E110" s="38">
        <v>0.155975</v>
      </c>
      <c r="F110" s="38">
        <f t="shared" si="49"/>
        <v>1.462053</v>
      </c>
      <c r="G110" s="38">
        <f t="shared" si="38"/>
        <v>3.5225249999999999</v>
      </c>
      <c r="H110" s="38">
        <f t="shared" si="19"/>
        <v>4.0024179999999996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3.5225249999999999</v>
      </c>
      <c r="P110" s="38">
        <v>4.0024179999999996</v>
      </c>
      <c r="Q110" s="38">
        <f t="shared" si="50"/>
        <v>-2.5403649999999995</v>
      </c>
      <c r="R110" s="38">
        <f t="shared" si="39"/>
        <v>0.47989299999999968</v>
      </c>
      <c r="S110" s="40">
        <f t="shared" si="40"/>
        <v>0.13623551287783611</v>
      </c>
      <c r="T110" s="37" t="s">
        <v>209</v>
      </c>
    </row>
    <row r="111" spans="1:20" s="42" customFormat="1" ht="126" x14ac:dyDescent="0.25">
      <c r="A111" s="35" t="s">
        <v>72</v>
      </c>
      <c r="B111" s="36" t="s">
        <v>270</v>
      </c>
      <c r="C111" s="37" t="s">
        <v>271</v>
      </c>
      <c r="D111" s="38">
        <v>2.4985089999999999</v>
      </c>
      <c r="E111" s="38">
        <v>0.38842399999999999</v>
      </c>
      <c r="F111" s="38">
        <f t="shared" si="49"/>
        <v>2.1100849999999998</v>
      </c>
      <c r="G111" s="38">
        <f t="shared" si="38"/>
        <v>4.9821479999999996</v>
      </c>
      <c r="H111" s="38">
        <f t="shared" si="38"/>
        <v>4.5501449999999997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4.9821479999999996</v>
      </c>
      <c r="P111" s="38">
        <v>4.5501449999999997</v>
      </c>
      <c r="Q111" s="38">
        <f t="shared" si="50"/>
        <v>-2.4400599999999999</v>
      </c>
      <c r="R111" s="38">
        <f t="shared" si="39"/>
        <v>-0.43200299999999991</v>
      </c>
      <c r="S111" s="40">
        <f t="shared" si="40"/>
        <v>-8.6710190062599501E-2</v>
      </c>
      <c r="T111" s="37" t="s">
        <v>25</v>
      </c>
    </row>
    <row r="112" spans="1:20" s="42" customFormat="1" ht="126" x14ac:dyDescent="0.25">
      <c r="A112" s="35" t="s">
        <v>72</v>
      </c>
      <c r="B112" s="36" t="s">
        <v>272</v>
      </c>
      <c r="C112" s="37" t="s">
        <v>273</v>
      </c>
      <c r="D112" s="38">
        <v>2.926698</v>
      </c>
      <c r="E112" s="38">
        <v>0.233538</v>
      </c>
      <c r="F112" s="38">
        <f t="shared" si="49"/>
        <v>2.6931600000000002</v>
      </c>
      <c r="G112" s="38">
        <f t="shared" si="38"/>
        <v>6.8353109999999999</v>
      </c>
      <c r="H112" s="38">
        <f t="shared" si="38"/>
        <v>6.4269160000000003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6.8353109999999999</v>
      </c>
      <c r="P112" s="38">
        <v>6.4269160000000003</v>
      </c>
      <c r="Q112" s="38">
        <f t="shared" si="50"/>
        <v>-3.7337560000000001</v>
      </c>
      <c r="R112" s="38">
        <f t="shared" si="39"/>
        <v>-0.40839499999999962</v>
      </c>
      <c r="S112" s="40">
        <f t="shared" si="40"/>
        <v>-5.9747830054843097E-2</v>
      </c>
      <c r="T112" s="37" t="s">
        <v>25</v>
      </c>
    </row>
    <row r="113" spans="1:20" s="42" customFormat="1" ht="126" x14ac:dyDescent="0.25">
      <c r="A113" s="35" t="s">
        <v>72</v>
      </c>
      <c r="B113" s="36" t="s">
        <v>274</v>
      </c>
      <c r="C113" s="37" t="s">
        <v>275</v>
      </c>
      <c r="D113" s="38">
        <v>1.5373060000000001</v>
      </c>
      <c r="E113" s="38">
        <v>0.16290099999999999</v>
      </c>
      <c r="F113" s="38">
        <f t="shared" si="49"/>
        <v>1.3744050000000001</v>
      </c>
      <c r="G113" s="38">
        <f t="shared" si="38"/>
        <v>3.2143540000000002</v>
      </c>
      <c r="H113" s="38">
        <f t="shared" si="38"/>
        <v>4.5066230000000003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3.2143540000000002</v>
      </c>
      <c r="P113" s="38">
        <v>4.5066230000000003</v>
      </c>
      <c r="Q113" s="38">
        <f t="shared" si="50"/>
        <v>-3.1322179999999999</v>
      </c>
      <c r="R113" s="38">
        <f t="shared" si="39"/>
        <v>1.2922690000000001</v>
      </c>
      <c r="S113" s="40">
        <f t="shared" si="40"/>
        <v>0.40203070352549847</v>
      </c>
      <c r="T113" s="37" t="s">
        <v>209</v>
      </c>
    </row>
    <row r="114" spans="1:20" s="42" customFormat="1" ht="126" x14ac:dyDescent="0.25">
      <c r="A114" s="35" t="s">
        <v>72</v>
      </c>
      <c r="B114" s="36" t="s">
        <v>276</v>
      </c>
      <c r="C114" s="37" t="s">
        <v>277</v>
      </c>
      <c r="D114" s="38">
        <v>1.014221</v>
      </c>
      <c r="E114" s="38">
        <v>8.8104000000000002E-2</v>
      </c>
      <c r="F114" s="38">
        <f t="shared" si="49"/>
        <v>0.92611700000000008</v>
      </c>
      <c r="G114" s="38">
        <f t="shared" si="38"/>
        <v>3.1300309999999998</v>
      </c>
      <c r="H114" s="38">
        <f t="shared" si="38"/>
        <v>2.5173179999999999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3.1300309999999998</v>
      </c>
      <c r="P114" s="38">
        <v>2.5173179999999999</v>
      </c>
      <c r="Q114" s="38">
        <f t="shared" si="50"/>
        <v>-1.5912009999999999</v>
      </c>
      <c r="R114" s="38">
        <f t="shared" si="39"/>
        <v>-0.61271299999999984</v>
      </c>
      <c r="S114" s="40">
        <f t="shared" si="40"/>
        <v>-0.19575301330881384</v>
      </c>
      <c r="T114" s="37" t="s">
        <v>201</v>
      </c>
    </row>
    <row r="115" spans="1:20" s="42" customFormat="1" ht="110.25" x14ac:dyDescent="0.25">
      <c r="A115" s="35" t="s">
        <v>72</v>
      </c>
      <c r="B115" s="36" t="s">
        <v>278</v>
      </c>
      <c r="C115" s="37" t="s">
        <v>279</v>
      </c>
      <c r="D115" s="38">
        <v>1.0604260000000001</v>
      </c>
      <c r="E115" s="38">
        <v>0.12288399999999999</v>
      </c>
      <c r="F115" s="38">
        <f t="shared" si="49"/>
        <v>0.9375420000000001</v>
      </c>
      <c r="G115" s="38">
        <f t="shared" si="38"/>
        <v>3.5255350000000001</v>
      </c>
      <c r="H115" s="38">
        <f t="shared" si="38"/>
        <v>3.0392450000000002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3.5255350000000001</v>
      </c>
      <c r="P115" s="38">
        <v>3.0392450000000002</v>
      </c>
      <c r="Q115" s="38">
        <f t="shared" si="50"/>
        <v>-2.1017030000000001</v>
      </c>
      <c r="R115" s="38">
        <f t="shared" si="39"/>
        <v>-0.48628999999999989</v>
      </c>
      <c r="S115" s="40">
        <f t="shared" si="40"/>
        <v>-0.13793367531452669</v>
      </c>
      <c r="T115" s="37" t="s">
        <v>201</v>
      </c>
    </row>
    <row r="116" spans="1:20" s="42" customFormat="1" ht="126" x14ac:dyDescent="0.25">
      <c r="A116" s="35" t="s">
        <v>72</v>
      </c>
      <c r="B116" s="36" t="s">
        <v>280</v>
      </c>
      <c r="C116" s="37" t="s">
        <v>281</v>
      </c>
      <c r="D116" s="38">
        <v>0.83434600000000003</v>
      </c>
      <c r="E116" s="38">
        <v>0.28808099999999998</v>
      </c>
      <c r="F116" s="38">
        <f t="shared" si="49"/>
        <v>0.546265</v>
      </c>
      <c r="G116" s="38">
        <f t="shared" si="38"/>
        <v>6.0391880000000002</v>
      </c>
      <c r="H116" s="38">
        <f t="shared" si="38"/>
        <v>7.1539679999999999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6.0391880000000002</v>
      </c>
      <c r="P116" s="38">
        <v>7.1539679999999999</v>
      </c>
      <c r="Q116" s="38">
        <f t="shared" si="50"/>
        <v>-6.6077029999999999</v>
      </c>
      <c r="R116" s="38">
        <f t="shared" si="39"/>
        <v>1.1147799999999997</v>
      </c>
      <c r="S116" s="40">
        <f t="shared" si="40"/>
        <v>0.18459104104724006</v>
      </c>
      <c r="T116" s="37" t="s">
        <v>209</v>
      </c>
    </row>
    <row r="117" spans="1:20" s="42" customFormat="1" ht="126" x14ac:dyDescent="0.25">
      <c r="A117" s="35" t="s">
        <v>72</v>
      </c>
      <c r="B117" s="36" t="s">
        <v>282</v>
      </c>
      <c r="C117" s="37" t="s">
        <v>283</v>
      </c>
      <c r="D117" s="38">
        <v>3.6618270000000002</v>
      </c>
      <c r="E117" s="38">
        <v>8.8226739999999992</v>
      </c>
      <c r="F117" s="38">
        <f t="shared" si="49"/>
        <v>-5.1608469999999986</v>
      </c>
      <c r="G117" s="38">
        <f t="shared" si="38"/>
        <v>0.45472699999999999</v>
      </c>
      <c r="H117" s="38">
        <f t="shared" si="38"/>
        <v>0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0.45472699999999999</v>
      </c>
      <c r="P117" s="38">
        <v>0</v>
      </c>
      <c r="Q117" s="38">
        <f t="shared" si="50"/>
        <v>-5.1608469999999986</v>
      </c>
      <c r="R117" s="38">
        <f t="shared" si="39"/>
        <v>-0.45472699999999999</v>
      </c>
      <c r="S117" s="40">
        <f t="shared" si="40"/>
        <v>-1</v>
      </c>
      <c r="T117" s="37" t="s">
        <v>284</v>
      </c>
    </row>
    <row r="118" spans="1:20" s="42" customFormat="1" ht="141.75" x14ac:dyDescent="0.25">
      <c r="A118" s="35" t="s">
        <v>72</v>
      </c>
      <c r="B118" s="36" t="s">
        <v>285</v>
      </c>
      <c r="C118" s="37" t="s">
        <v>286</v>
      </c>
      <c r="D118" s="38">
        <v>0.69421299999999997</v>
      </c>
      <c r="E118" s="38">
        <v>0</v>
      </c>
      <c r="F118" s="38">
        <f t="shared" si="49"/>
        <v>0.69421299999999997</v>
      </c>
      <c r="G118" s="38">
        <f t="shared" si="38"/>
        <v>0.71251399999999998</v>
      </c>
      <c r="H118" s="38">
        <f t="shared" si="38"/>
        <v>8.9248999999999995E-2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0.71251399999999998</v>
      </c>
      <c r="P118" s="38">
        <v>8.9248999999999995E-2</v>
      </c>
      <c r="Q118" s="38">
        <f t="shared" si="50"/>
        <v>0.60496399999999995</v>
      </c>
      <c r="R118" s="38">
        <f t="shared" si="39"/>
        <v>-0.62326499999999996</v>
      </c>
      <c r="S118" s="40">
        <f t="shared" si="40"/>
        <v>-0.87474070684926886</v>
      </c>
      <c r="T118" s="37" t="s">
        <v>287</v>
      </c>
    </row>
    <row r="119" spans="1:20" s="42" customFormat="1" ht="110.25" x14ac:dyDescent="0.25">
      <c r="A119" s="35" t="s">
        <v>72</v>
      </c>
      <c r="B119" s="36" t="s">
        <v>288</v>
      </c>
      <c r="C119" s="37" t="s">
        <v>289</v>
      </c>
      <c r="D119" s="38">
        <v>1.3437330000000001</v>
      </c>
      <c r="E119" s="38">
        <v>0</v>
      </c>
      <c r="F119" s="38">
        <f t="shared" si="49"/>
        <v>1.3437330000000001</v>
      </c>
      <c r="G119" s="38">
        <f t="shared" si="38"/>
        <v>1.3437330000000001</v>
      </c>
      <c r="H119" s="38">
        <f t="shared" si="38"/>
        <v>0.968727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1.3437330000000001</v>
      </c>
      <c r="P119" s="38">
        <v>0.968727</v>
      </c>
      <c r="Q119" s="38">
        <f t="shared" si="50"/>
        <v>0.37500600000000006</v>
      </c>
      <c r="R119" s="38">
        <f t="shared" si="39"/>
        <v>-0.37500600000000006</v>
      </c>
      <c r="S119" s="40">
        <f t="shared" si="40"/>
        <v>-0.2790777632163533</v>
      </c>
      <c r="T119" s="37" t="s">
        <v>201</v>
      </c>
    </row>
    <row r="120" spans="1:20" s="42" customFormat="1" ht="110.25" x14ac:dyDescent="0.25">
      <c r="A120" s="35" t="s">
        <v>72</v>
      </c>
      <c r="B120" s="36" t="s">
        <v>290</v>
      </c>
      <c r="C120" s="37" t="s">
        <v>291</v>
      </c>
      <c r="D120" s="38">
        <v>1.254273</v>
      </c>
      <c r="E120" s="38">
        <v>0</v>
      </c>
      <c r="F120" s="38">
        <f t="shared" si="49"/>
        <v>1.254273</v>
      </c>
      <c r="G120" s="38">
        <f t="shared" si="38"/>
        <v>1.254273</v>
      </c>
      <c r="H120" s="38">
        <f t="shared" si="38"/>
        <v>0.88524400000000003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1.254273</v>
      </c>
      <c r="P120" s="38">
        <v>0.88524400000000003</v>
      </c>
      <c r="Q120" s="38">
        <f t="shared" si="50"/>
        <v>0.36902899999999994</v>
      </c>
      <c r="R120" s="38">
        <f t="shared" si="39"/>
        <v>-0.36902899999999994</v>
      </c>
      <c r="S120" s="40">
        <f t="shared" si="40"/>
        <v>-0.2942174470789054</v>
      </c>
      <c r="T120" s="37" t="s">
        <v>201</v>
      </c>
    </row>
    <row r="121" spans="1:20" s="42" customFormat="1" ht="141.75" x14ac:dyDescent="0.25">
      <c r="A121" s="35" t="s">
        <v>72</v>
      </c>
      <c r="B121" s="36" t="s">
        <v>292</v>
      </c>
      <c r="C121" s="37" t="s">
        <v>293</v>
      </c>
      <c r="D121" s="38">
        <v>3.487371</v>
      </c>
      <c r="E121" s="38">
        <v>0</v>
      </c>
      <c r="F121" s="38">
        <f t="shared" si="49"/>
        <v>3.487371</v>
      </c>
      <c r="G121" s="38" t="s">
        <v>25</v>
      </c>
      <c r="H121" s="38">
        <f t="shared" ref="H121:H162" si="51">IFERROR(IFERROR(SUM(J121,L121,N121,P121),"нд"),"нд")</f>
        <v>3.487371</v>
      </c>
      <c r="I121" s="38" t="s">
        <v>25</v>
      </c>
      <c r="J121" s="38">
        <v>0</v>
      </c>
      <c r="K121" s="38" t="s">
        <v>25</v>
      </c>
      <c r="L121" s="38">
        <v>0</v>
      </c>
      <c r="M121" s="38" t="s">
        <v>25</v>
      </c>
      <c r="N121" s="38">
        <v>0</v>
      </c>
      <c r="O121" s="38" t="s">
        <v>25</v>
      </c>
      <c r="P121" s="38">
        <v>3.487371</v>
      </c>
      <c r="Q121" s="38">
        <f t="shared" si="50"/>
        <v>0</v>
      </c>
      <c r="R121" s="38" t="s">
        <v>25</v>
      </c>
      <c r="S121" s="40" t="s">
        <v>25</v>
      </c>
      <c r="T121" s="37" t="s">
        <v>294</v>
      </c>
    </row>
    <row r="122" spans="1:20" s="42" customFormat="1" ht="47.25" x14ac:dyDescent="0.25">
      <c r="A122" s="35" t="s">
        <v>74</v>
      </c>
      <c r="B122" s="36" t="s">
        <v>75</v>
      </c>
      <c r="C122" s="37" t="s">
        <v>24</v>
      </c>
      <c r="D122" s="38">
        <f>IFERROR(SUM(D123:D128),"нд")</f>
        <v>146.11542800000001</v>
      </c>
      <c r="E122" s="38">
        <f>IFERROR(SUM(E123:E128),"нд")</f>
        <v>7.5049750000000008</v>
      </c>
      <c r="F122" s="38">
        <f>IFERROR(SUM(F123:F128),"нд")</f>
        <v>138.61045300000001</v>
      </c>
      <c r="G122" s="38">
        <f t="shared" ref="G122:G149" si="52">IFERROR(IFERROR(SUM(I122,K122,M122,O122),"нд"),"нд")</f>
        <v>138.33304200000001</v>
      </c>
      <c r="H122" s="38">
        <f t="shared" si="51"/>
        <v>132.570099</v>
      </c>
      <c r="I122" s="38">
        <f t="shared" ref="I122:Q122" si="53">IFERROR(SUM(I123:I128),"нд")</f>
        <v>0</v>
      </c>
      <c r="J122" s="38">
        <f t="shared" si="53"/>
        <v>0</v>
      </c>
      <c r="K122" s="38">
        <f t="shared" si="53"/>
        <v>18.020754</v>
      </c>
      <c r="L122" s="38">
        <f t="shared" si="53"/>
        <v>18.020754</v>
      </c>
      <c r="M122" s="38">
        <f t="shared" si="53"/>
        <v>16.128443000000001</v>
      </c>
      <c r="N122" s="38">
        <f t="shared" si="53"/>
        <v>15.399133000000001</v>
      </c>
      <c r="O122" s="38">
        <f t="shared" si="53"/>
        <v>104.18384500000001</v>
      </c>
      <c r="P122" s="38">
        <f t="shared" si="53"/>
        <v>99.150211999999996</v>
      </c>
      <c r="Q122" s="38">
        <f t="shared" si="53"/>
        <v>6.0403540000000042</v>
      </c>
      <c r="R122" s="38">
        <f t="shared" ref="R122:R149" si="54">IFERROR(IFERROR(SUM(J122,L122,N122,P122,-1*SUM(I122,K122,M122,O122)),"нд"),"нд")</f>
        <v>-5.762943000000007</v>
      </c>
      <c r="S122" s="40">
        <f t="shared" ref="S122:S149" si="55">IFERROR(IFERROR(IFERROR(R122/(SUM(I122,K122,M122,O122)),"-"),"нд"),"нд")</f>
        <v>-4.1659916652451022E-2</v>
      </c>
      <c r="T122" s="37" t="s">
        <v>25</v>
      </c>
    </row>
    <row r="123" spans="1:20" s="42" customFormat="1" ht="63" x14ac:dyDescent="0.25">
      <c r="A123" s="35" t="s">
        <v>74</v>
      </c>
      <c r="B123" s="36" t="s">
        <v>150</v>
      </c>
      <c r="C123" s="37" t="s">
        <v>151</v>
      </c>
      <c r="D123" s="38">
        <v>17.020087</v>
      </c>
      <c r="E123" s="38">
        <v>0.89164399999999999</v>
      </c>
      <c r="F123" s="38">
        <f t="shared" ref="F123:F128" si="56">IFERROR(SUM(D123,-1*SUM(E123)),"нд")</f>
        <v>16.128443000000001</v>
      </c>
      <c r="G123" s="38">
        <f t="shared" si="52"/>
        <v>16.128443000000001</v>
      </c>
      <c r="H123" s="38">
        <f t="shared" si="51"/>
        <v>15.399133000000001</v>
      </c>
      <c r="I123" s="38">
        <v>0</v>
      </c>
      <c r="J123" s="38">
        <v>0</v>
      </c>
      <c r="K123" s="38">
        <v>0</v>
      </c>
      <c r="L123" s="38">
        <v>0</v>
      </c>
      <c r="M123" s="38">
        <v>16.128443000000001</v>
      </c>
      <c r="N123" s="38">
        <v>15.399133000000001</v>
      </c>
      <c r="O123" s="38">
        <v>0</v>
      </c>
      <c r="P123" s="38">
        <v>0</v>
      </c>
      <c r="Q123" s="38">
        <f t="shared" ref="Q123:Q128" si="57">IFERROR(SUM(F123,-1*SUM(H123)),"нд")</f>
        <v>0.7293099999999999</v>
      </c>
      <c r="R123" s="38">
        <f t="shared" si="54"/>
        <v>-0.7293099999999999</v>
      </c>
      <c r="S123" s="40">
        <f t="shared" si="55"/>
        <v>-4.5218872026270597E-2</v>
      </c>
      <c r="T123" s="37" t="s">
        <v>25</v>
      </c>
    </row>
    <row r="124" spans="1:20" s="42" customFormat="1" ht="63" x14ac:dyDescent="0.25">
      <c r="A124" s="35" t="s">
        <v>74</v>
      </c>
      <c r="B124" s="36" t="s">
        <v>152</v>
      </c>
      <c r="C124" s="37" t="s">
        <v>153</v>
      </c>
      <c r="D124" s="38">
        <v>19.934135999999999</v>
      </c>
      <c r="E124" s="38">
        <v>1.2242649999999999</v>
      </c>
      <c r="F124" s="38">
        <f t="shared" si="56"/>
        <v>18.709871</v>
      </c>
      <c r="G124" s="38">
        <f t="shared" si="52"/>
        <v>18.709871</v>
      </c>
      <c r="H124" s="38">
        <f t="shared" si="51"/>
        <v>18.608025000000001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18.709871</v>
      </c>
      <c r="P124" s="38">
        <v>18.608025000000001</v>
      </c>
      <c r="Q124" s="38">
        <f t="shared" si="57"/>
        <v>0.10184599999999833</v>
      </c>
      <c r="R124" s="38">
        <f t="shared" si="54"/>
        <v>-0.10184599999999833</v>
      </c>
      <c r="S124" s="40">
        <f t="shared" si="55"/>
        <v>-5.443436782647958E-3</v>
      </c>
      <c r="T124" s="37" t="s">
        <v>25</v>
      </c>
    </row>
    <row r="125" spans="1:20" s="42" customFormat="1" ht="63" x14ac:dyDescent="0.25">
      <c r="A125" s="35" t="s">
        <v>74</v>
      </c>
      <c r="B125" s="36" t="s">
        <v>295</v>
      </c>
      <c r="C125" s="37" t="s">
        <v>154</v>
      </c>
      <c r="D125" s="38">
        <v>19.144696</v>
      </c>
      <c r="E125" s="38">
        <v>0.84653100000000003</v>
      </c>
      <c r="F125" s="38">
        <f t="shared" si="56"/>
        <v>18.298165000000001</v>
      </c>
      <c r="G125" s="38">
        <f t="shared" si="52"/>
        <v>18.020754</v>
      </c>
      <c r="H125" s="38">
        <f t="shared" si="51"/>
        <v>18.020754</v>
      </c>
      <c r="I125" s="38">
        <v>0</v>
      </c>
      <c r="J125" s="38">
        <v>0</v>
      </c>
      <c r="K125" s="38">
        <v>18.020754</v>
      </c>
      <c r="L125" s="38">
        <v>18.020754</v>
      </c>
      <c r="M125" s="38">
        <v>0</v>
      </c>
      <c r="N125" s="38">
        <v>0</v>
      </c>
      <c r="O125" s="38">
        <v>0</v>
      </c>
      <c r="P125" s="38">
        <v>0</v>
      </c>
      <c r="Q125" s="38">
        <f t="shared" si="57"/>
        <v>0.27741100000000074</v>
      </c>
      <c r="R125" s="38">
        <f t="shared" si="54"/>
        <v>0</v>
      </c>
      <c r="S125" s="40">
        <f t="shared" si="55"/>
        <v>0</v>
      </c>
      <c r="T125" s="37" t="s">
        <v>25</v>
      </c>
    </row>
    <row r="126" spans="1:20" s="42" customFormat="1" ht="63" x14ac:dyDescent="0.25">
      <c r="A126" s="35" t="s">
        <v>74</v>
      </c>
      <c r="B126" s="36" t="s">
        <v>155</v>
      </c>
      <c r="C126" s="37" t="s">
        <v>156</v>
      </c>
      <c r="D126" s="38">
        <v>59.308942000000002</v>
      </c>
      <c r="E126" s="38">
        <v>2.6711399999999998</v>
      </c>
      <c r="F126" s="38">
        <f t="shared" si="56"/>
        <v>56.637802000000001</v>
      </c>
      <c r="G126" s="38">
        <f t="shared" si="52"/>
        <v>56.637802000000001</v>
      </c>
      <c r="H126" s="38">
        <f t="shared" si="51"/>
        <v>53.533240999999997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56.637802000000001</v>
      </c>
      <c r="P126" s="38">
        <v>53.533240999999997</v>
      </c>
      <c r="Q126" s="38">
        <f t="shared" si="57"/>
        <v>3.1045610000000039</v>
      </c>
      <c r="R126" s="38">
        <f t="shared" si="54"/>
        <v>-3.1045610000000039</v>
      </c>
      <c r="S126" s="40">
        <f t="shared" si="55"/>
        <v>-5.481429169867863E-2</v>
      </c>
      <c r="T126" s="37" t="s">
        <v>25</v>
      </c>
    </row>
    <row r="127" spans="1:20" s="42" customFormat="1" ht="63" x14ac:dyDescent="0.25">
      <c r="A127" s="35" t="s">
        <v>74</v>
      </c>
      <c r="B127" s="36" t="s">
        <v>157</v>
      </c>
      <c r="C127" s="37" t="s">
        <v>158</v>
      </c>
      <c r="D127" s="38">
        <v>15.378902</v>
      </c>
      <c r="E127" s="38">
        <v>0.960816</v>
      </c>
      <c r="F127" s="38">
        <f t="shared" si="56"/>
        <v>14.418086000000001</v>
      </c>
      <c r="G127" s="38">
        <f t="shared" si="52"/>
        <v>14.418086000000001</v>
      </c>
      <c r="H127" s="38">
        <f t="shared" si="51"/>
        <v>13.690968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14.418086000000001</v>
      </c>
      <c r="P127" s="38">
        <v>13.690968</v>
      </c>
      <c r="Q127" s="38">
        <f t="shared" si="57"/>
        <v>0.72711800000000082</v>
      </c>
      <c r="R127" s="38">
        <f t="shared" si="54"/>
        <v>-0.72711800000000082</v>
      </c>
      <c r="S127" s="40">
        <f t="shared" si="55"/>
        <v>-5.0430965663542361E-2</v>
      </c>
      <c r="T127" s="37" t="s">
        <v>25</v>
      </c>
    </row>
    <row r="128" spans="1:20" s="42" customFormat="1" ht="63" x14ac:dyDescent="0.25">
      <c r="A128" s="35" t="s">
        <v>74</v>
      </c>
      <c r="B128" s="36" t="s">
        <v>159</v>
      </c>
      <c r="C128" s="37" t="s">
        <v>160</v>
      </c>
      <c r="D128" s="38">
        <v>15.328665000000001</v>
      </c>
      <c r="E128" s="38">
        <v>0.91057900000000003</v>
      </c>
      <c r="F128" s="38">
        <f t="shared" si="56"/>
        <v>14.418086000000001</v>
      </c>
      <c r="G128" s="38">
        <f t="shared" si="52"/>
        <v>14.418086000000001</v>
      </c>
      <c r="H128" s="38">
        <f t="shared" si="51"/>
        <v>13.317978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14.418086000000001</v>
      </c>
      <c r="P128" s="38">
        <v>13.317978</v>
      </c>
      <c r="Q128" s="38">
        <f t="shared" si="57"/>
        <v>1.1001080000000005</v>
      </c>
      <c r="R128" s="38">
        <f t="shared" si="54"/>
        <v>-1.1001080000000005</v>
      </c>
      <c r="S128" s="40">
        <f t="shared" si="55"/>
        <v>-7.6300557508118649E-2</v>
      </c>
      <c r="T128" s="37" t="s">
        <v>25</v>
      </c>
    </row>
    <row r="129" spans="1:20" s="42" customFormat="1" ht="47.25" x14ac:dyDescent="0.25">
      <c r="A129" s="35" t="s">
        <v>76</v>
      </c>
      <c r="B129" s="36" t="s">
        <v>77</v>
      </c>
      <c r="C129" s="37" t="s">
        <v>24</v>
      </c>
      <c r="D129" s="38">
        <f>IFERROR(SUM(D130,D132,D133,D134,D135,D136,D137,D138),"нд")</f>
        <v>90.136926000000003</v>
      </c>
      <c r="E129" s="38">
        <f>IFERROR(SUM(E130,E132,E133,E134,E135,E136,E137,E138),"нд")</f>
        <v>0</v>
      </c>
      <c r="F129" s="38">
        <f>IFERROR(SUM(F130,F132,F133,F134,F135,F136,F137,F138),"нд")</f>
        <v>90.136926000000003</v>
      </c>
      <c r="G129" s="38">
        <f t="shared" si="52"/>
        <v>90.038556999999997</v>
      </c>
      <c r="H129" s="38">
        <f t="shared" si="51"/>
        <v>40.653030000000001</v>
      </c>
      <c r="I129" s="38">
        <f t="shared" ref="I129:Q129" si="58">IFERROR(SUM(I130,I132,I133,I134,I135,I136,I137,I138),"нд")</f>
        <v>0</v>
      </c>
      <c r="J129" s="38">
        <f t="shared" si="58"/>
        <v>0</v>
      </c>
      <c r="K129" s="38">
        <f t="shared" si="58"/>
        <v>0</v>
      </c>
      <c r="L129" s="38">
        <f t="shared" si="58"/>
        <v>0</v>
      </c>
      <c r="M129" s="38">
        <f t="shared" si="58"/>
        <v>0</v>
      </c>
      <c r="N129" s="38">
        <f t="shared" si="58"/>
        <v>0</v>
      </c>
      <c r="O129" s="38">
        <f t="shared" si="58"/>
        <v>90.038556999999997</v>
      </c>
      <c r="P129" s="38">
        <f t="shared" si="58"/>
        <v>40.653030000000001</v>
      </c>
      <c r="Q129" s="38">
        <f t="shared" si="58"/>
        <v>49.483896000000001</v>
      </c>
      <c r="R129" s="38">
        <f t="shared" si="54"/>
        <v>-49.385526999999996</v>
      </c>
      <c r="S129" s="40">
        <f t="shared" si="55"/>
        <v>-0.54849309724055217</v>
      </c>
      <c r="T129" s="37" t="s">
        <v>25</v>
      </c>
    </row>
    <row r="130" spans="1:20" s="42" customFormat="1" ht="47.25" x14ac:dyDescent="0.25">
      <c r="A130" s="35" t="s">
        <v>78</v>
      </c>
      <c r="B130" s="36" t="s">
        <v>79</v>
      </c>
      <c r="C130" s="37" t="s">
        <v>24</v>
      </c>
      <c r="D130" s="38">
        <f>IFERROR(SUM(D131:D131),"нд")</f>
        <v>90.136926000000003</v>
      </c>
      <c r="E130" s="38">
        <f>IFERROR(SUM(E131:E131),"нд")</f>
        <v>0</v>
      </c>
      <c r="F130" s="38">
        <f>IFERROR(SUM(F131:F131),"нд")</f>
        <v>90.136926000000003</v>
      </c>
      <c r="G130" s="38">
        <f t="shared" si="52"/>
        <v>90.038556999999997</v>
      </c>
      <c r="H130" s="38">
        <f t="shared" si="51"/>
        <v>40.653030000000001</v>
      </c>
      <c r="I130" s="38">
        <f t="shared" ref="I130:Q130" si="59">IFERROR(SUM(I131:I131),"нд")</f>
        <v>0</v>
      </c>
      <c r="J130" s="38">
        <f t="shared" si="59"/>
        <v>0</v>
      </c>
      <c r="K130" s="38">
        <f t="shared" si="59"/>
        <v>0</v>
      </c>
      <c r="L130" s="38">
        <f t="shared" si="59"/>
        <v>0</v>
      </c>
      <c r="M130" s="38">
        <f t="shared" si="59"/>
        <v>0</v>
      </c>
      <c r="N130" s="38">
        <f t="shared" si="59"/>
        <v>0</v>
      </c>
      <c r="O130" s="38">
        <f t="shared" si="59"/>
        <v>90.038556999999997</v>
      </c>
      <c r="P130" s="38">
        <f t="shared" si="59"/>
        <v>40.653030000000001</v>
      </c>
      <c r="Q130" s="38">
        <f t="shared" si="59"/>
        <v>49.483896000000001</v>
      </c>
      <c r="R130" s="38">
        <f t="shared" si="54"/>
        <v>-49.385526999999996</v>
      </c>
      <c r="S130" s="40">
        <f t="shared" si="55"/>
        <v>-0.54849309724055217</v>
      </c>
      <c r="T130" s="37" t="s">
        <v>25</v>
      </c>
    </row>
    <row r="131" spans="1:20" s="42" customFormat="1" ht="94.5" x14ac:dyDescent="0.25">
      <c r="A131" s="35" t="s">
        <v>78</v>
      </c>
      <c r="B131" s="36" t="s">
        <v>296</v>
      </c>
      <c r="C131" s="37" t="s">
        <v>161</v>
      </c>
      <c r="D131" s="38">
        <v>90.136926000000003</v>
      </c>
      <c r="E131" s="38">
        <v>0</v>
      </c>
      <c r="F131" s="38">
        <f>IFERROR(SUM(D131,-1*SUM(E131)),"нд")</f>
        <v>90.136926000000003</v>
      </c>
      <c r="G131" s="38">
        <f t="shared" si="52"/>
        <v>90.038556999999997</v>
      </c>
      <c r="H131" s="38">
        <f t="shared" si="51"/>
        <v>40.653030000000001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90.038556999999997</v>
      </c>
      <c r="P131" s="38">
        <v>40.653030000000001</v>
      </c>
      <c r="Q131" s="38">
        <f>IFERROR(SUM(F131,-1*SUM(H131)),"нд")</f>
        <v>49.483896000000001</v>
      </c>
      <c r="R131" s="38">
        <f t="shared" si="54"/>
        <v>-49.385526999999996</v>
      </c>
      <c r="S131" s="40">
        <f t="shared" si="55"/>
        <v>-0.54849309724055217</v>
      </c>
      <c r="T131" s="37" t="s">
        <v>25</v>
      </c>
    </row>
    <row r="132" spans="1:20" s="42" customFormat="1" ht="47.25" x14ac:dyDescent="0.25">
      <c r="A132" s="35" t="s">
        <v>80</v>
      </c>
      <c r="B132" s="36" t="s">
        <v>81</v>
      </c>
      <c r="C132" s="37" t="s">
        <v>24</v>
      </c>
      <c r="D132" s="38">
        <f t="shared" ref="D132:F138" si="60">IFERROR(0,"нд")</f>
        <v>0</v>
      </c>
      <c r="E132" s="38">
        <f t="shared" si="60"/>
        <v>0</v>
      </c>
      <c r="F132" s="38">
        <f t="shared" si="60"/>
        <v>0</v>
      </c>
      <c r="G132" s="38">
        <f t="shared" si="52"/>
        <v>0</v>
      </c>
      <c r="H132" s="38">
        <f t="shared" si="51"/>
        <v>0</v>
      </c>
      <c r="I132" s="38">
        <f t="shared" ref="I132:Q138" si="61">IFERROR(0,"нд")</f>
        <v>0</v>
      </c>
      <c r="J132" s="38">
        <f t="shared" si="61"/>
        <v>0</v>
      </c>
      <c r="K132" s="38">
        <f t="shared" si="61"/>
        <v>0</v>
      </c>
      <c r="L132" s="38">
        <f t="shared" si="61"/>
        <v>0</v>
      </c>
      <c r="M132" s="38">
        <f t="shared" si="61"/>
        <v>0</v>
      </c>
      <c r="N132" s="38">
        <f t="shared" si="61"/>
        <v>0</v>
      </c>
      <c r="O132" s="38">
        <f t="shared" si="61"/>
        <v>0</v>
      </c>
      <c r="P132" s="38">
        <f t="shared" si="61"/>
        <v>0</v>
      </c>
      <c r="Q132" s="38">
        <f t="shared" si="61"/>
        <v>0</v>
      </c>
      <c r="R132" s="38">
        <f t="shared" si="54"/>
        <v>0</v>
      </c>
      <c r="S132" s="40" t="str">
        <f t="shared" si="55"/>
        <v>-</v>
      </c>
      <c r="T132" s="37" t="s">
        <v>25</v>
      </c>
    </row>
    <row r="133" spans="1:20" s="42" customFormat="1" ht="31.5" x14ac:dyDescent="0.25">
      <c r="A133" s="35" t="s">
        <v>82</v>
      </c>
      <c r="B133" s="36" t="s">
        <v>83</v>
      </c>
      <c r="C133" s="37" t="s">
        <v>24</v>
      </c>
      <c r="D133" s="38">
        <f t="shared" si="60"/>
        <v>0</v>
      </c>
      <c r="E133" s="38">
        <f t="shared" si="60"/>
        <v>0</v>
      </c>
      <c r="F133" s="38">
        <f t="shared" si="60"/>
        <v>0</v>
      </c>
      <c r="G133" s="38">
        <f t="shared" si="52"/>
        <v>0</v>
      </c>
      <c r="H133" s="38">
        <f t="shared" si="51"/>
        <v>0</v>
      </c>
      <c r="I133" s="38">
        <f t="shared" si="61"/>
        <v>0</v>
      </c>
      <c r="J133" s="38">
        <f t="shared" si="61"/>
        <v>0</v>
      </c>
      <c r="K133" s="38">
        <f t="shared" si="61"/>
        <v>0</v>
      </c>
      <c r="L133" s="38">
        <f t="shared" si="61"/>
        <v>0</v>
      </c>
      <c r="M133" s="38">
        <f t="shared" si="61"/>
        <v>0</v>
      </c>
      <c r="N133" s="38">
        <f t="shared" si="61"/>
        <v>0</v>
      </c>
      <c r="O133" s="38">
        <f t="shared" si="61"/>
        <v>0</v>
      </c>
      <c r="P133" s="38">
        <f t="shared" si="61"/>
        <v>0</v>
      </c>
      <c r="Q133" s="38">
        <f t="shared" si="61"/>
        <v>0</v>
      </c>
      <c r="R133" s="38">
        <f t="shared" si="54"/>
        <v>0</v>
      </c>
      <c r="S133" s="40" t="str">
        <f t="shared" si="55"/>
        <v>-</v>
      </c>
      <c r="T133" s="37" t="s">
        <v>25</v>
      </c>
    </row>
    <row r="134" spans="1:20" s="42" customFormat="1" ht="47.25" x14ac:dyDescent="0.25">
      <c r="A134" s="35" t="s">
        <v>84</v>
      </c>
      <c r="B134" s="36" t="s">
        <v>85</v>
      </c>
      <c r="C134" s="37" t="s">
        <v>24</v>
      </c>
      <c r="D134" s="38">
        <f t="shared" si="60"/>
        <v>0</v>
      </c>
      <c r="E134" s="38">
        <f t="shared" si="60"/>
        <v>0</v>
      </c>
      <c r="F134" s="38">
        <f t="shared" si="60"/>
        <v>0</v>
      </c>
      <c r="G134" s="38">
        <f t="shared" si="52"/>
        <v>0</v>
      </c>
      <c r="H134" s="38">
        <f t="shared" si="51"/>
        <v>0</v>
      </c>
      <c r="I134" s="38">
        <f t="shared" si="61"/>
        <v>0</v>
      </c>
      <c r="J134" s="38">
        <f t="shared" si="61"/>
        <v>0</v>
      </c>
      <c r="K134" s="38">
        <f t="shared" si="61"/>
        <v>0</v>
      </c>
      <c r="L134" s="38">
        <f t="shared" si="61"/>
        <v>0</v>
      </c>
      <c r="M134" s="38">
        <f t="shared" si="61"/>
        <v>0</v>
      </c>
      <c r="N134" s="38">
        <f t="shared" si="61"/>
        <v>0</v>
      </c>
      <c r="O134" s="38">
        <f t="shared" si="61"/>
        <v>0</v>
      </c>
      <c r="P134" s="38">
        <f t="shared" si="61"/>
        <v>0</v>
      </c>
      <c r="Q134" s="38">
        <f t="shared" si="61"/>
        <v>0</v>
      </c>
      <c r="R134" s="38">
        <f t="shared" si="54"/>
        <v>0</v>
      </c>
      <c r="S134" s="40" t="str">
        <f t="shared" si="55"/>
        <v>-</v>
      </c>
      <c r="T134" s="37" t="s">
        <v>25</v>
      </c>
    </row>
    <row r="135" spans="1:20" s="42" customFormat="1" ht="63" x14ac:dyDescent="0.25">
      <c r="A135" s="35" t="s">
        <v>86</v>
      </c>
      <c r="B135" s="36" t="s">
        <v>87</v>
      </c>
      <c r="C135" s="37" t="s">
        <v>24</v>
      </c>
      <c r="D135" s="38">
        <f t="shared" si="60"/>
        <v>0</v>
      </c>
      <c r="E135" s="38">
        <f t="shared" si="60"/>
        <v>0</v>
      </c>
      <c r="F135" s="38">
        <f t="shared" si="60"/>
        <v>0</v>
      </c>
      <c r="G135" s="38">
        <f t="shared" si="52"/>
        <v>0</v>
      </c>
      <c r="H135" s="38">
        <f t="shared" si="51"/>
        <v>0</v>
      </c>
      <c r="I135" s="38">
        <f t="shared" si="61"/>
        <v>0</v>
      </c>
      <c r="J135" s="38">
        <f t="shared" si="61"/>
        <v>0</v>
      </c>
      <c r="K135" s="38">
        <f t="shared" si="61"/>
        <v>0</v>
      </c>
      <c r="L135" s="38">
        <f t="shared" si="61"/>
        <v>0</v>
      </c>
      <c r="M135" s="38">
        <f t="shared" si="61"/>
        <v>0</v>
      </c>
      <c r="N135" s="38">
        <f t="shared" si="61"/>
        <v>0</v>
      </c>
      <c r="O135" s="38">
        <f t="shared" si="61"/>
        <v>0</v>
      </c>
      <c r="P135" s="38">
        <f t="shared" si="61"/>
        <v>0</v>
      </c>
      <c r="Q135" s="38">
        <f t="shared" si="61"/>
        <v>0</v>
      </c>
      <c r="R135" s="38">
        <f t="shared" si="54"/>
        <v>0</v>
      </c>
      <c r="S135" s="40" t="str">
        <f t="shared" si="55"/>
        <v>-</v>
      </c>
      <c r="T135" s="37" t="s">
        <v>25</v>
      </c>
    </row>
    <row r="136" spans="1:20" s="42" customFormat="1" ht="63" x14ac:dyDescent="0.25">
      <c r="A136" s="35" t="s">
        <v>88</v>
      </c>
      <c r="B136" s="36" t="s">
        <v>89</v>
      </c>
      <c r="C136" s="37" t="s">
        <v>24</v>
      </c>
      <c r="D136" s="38">
        <f t="shared" si="60"/>
        <v>0</v>
      </c>
      <c r="E136" s="38">
        <f t="shared" si="60"/>
        <v>0</v>
      </c>
      <c r="F136" s="38">
        <f t="shared" si="60"/>
        <v>0</v>
      </c>
      <c r="G136" s="38">
        <f t="shared" si="52"/>
        <v>0</v>
      </c>
      <c r="H136" s="38">
        <f t="shared" si="51"/>
        <v>0</v>
      </c>
      <c r="I136" s="38">
        <f t="shared" si="61"/>
        <v>0</v>
      </c>
      <c r="J136" s="38">
        <f t="shared" si="61"/>
        <v>0</v>
      </c>
      <c r="K136" s="38">
        <f t="shared" si="61"/>
        <v>0</v>
      </c>
      <c r="L136" s="38">
        <f t="shared" si="61"/>
        <v>0</v>
      </c>
      <c r="M136" s="38">
        <f t="shared" si="61"/>
        <v>0</v>
      </c>
      <c r="N136" s="38">
        <f t="shared" si="61"/>
        <v>0</v>
      </c>
      <c r="O136" s="38">
        <f t="shared" si="61"/>
        <v>0</v>
      </c>
      <c r="P136" s="38">
        <f t="shared" si="61"/>
        <v>0</v>
      </c>
      <c r="Q136" s="38">
        <f t="shared" si="61"/>
        <v>0</v>
      </c>
      <c r="R136" s="38">
        <f t="shared" si="54"/>
        <v>0</v>
      </c>
      <c r="S136" s="40" t="str">
        <f t="shared" si="55"/>
        <v>-</v>
      </c>
      <c r="T136" s="37" t="s">
        <v>25</v>
      </c>
    </row>
    <row r="137" spans="1:20" s="42" customFormat="1" ht="47.25" x14ac:dyDescent="0.25">
      <c r="A137" s="35" t="s">
        <v>90</v>
      </c>
      <c r="B137" s="36" t="s">
        <v>91</v>
      </c>
      <c r="C137" s="37" t="s">
        <v>24</v>
      </c>
      <c r="D137" s="38">
        <f t="shared" si="60"/>
        <v>0</v>
      </c>
      <c r="E137" s="38">
        <f t="shared" si="60"/>
        <v>0</v>
      </c>
      <c r="F137" s="38">
        <f t="shared" si="60"/>
        <v>0</v>
      </c>
      <c r="G137" s="38">
        <f t="shared" si="52"/>
        <v>0</v>
      </c>
      <c r="H137" s="38">
        <f t="shared" si="51"/>
        <v>0</v>
      </c>
      <c r="I137" s="38">
        <f t="shared" si="61"/>
        <v>0</v>
      </c>
      <c r="J137" s="38">
        <f t="shared" si="61"/>
        <v>0</v>
      </c>
      <c r="K137" s="38">
        <f t="shared" si="61"/>
        <v>0</v>
      </c>
      <c r="L137" s="38">
        <f t="shared" si="61"/>
        <v>0</v>
      </c>
      <c r="M137" s="38">
        <f t="shared" si="61"/>
        <v>0</v>
      </c>
      <c r="N137" s="38">
        <f t="shared" si="61"/>
        <v>0</v>
      </c>
      <c r="O137" s="38">
        <f t="shared" si="61"/>
        <v>0</v>
      </c>
      <c r="P137" s="38">
        <f t="shared" si="61"/>
        <v>0</v>
      </c>
      <c r="Q137" s="38">
        <f t="shared" si="61"/>
        <v>0</v>
      </c>
      <c r="R137" s="38">
        <f t="shared" si="54"/>
        <v>0</v>
      </c>
      <c r="S137" s="40" t="str">
        <f t="shared" si="55"/>
        <v>-</v>
      </c>
      <c r="T137" s="37" t="s">
        <v>25</v>
      </c>
    </row>
    <row r="138" spans="1:20" s="42" customFormat="1" ht="63" x14ac:dyDescent="0.25">
      <c r="A138" s="35" t="s">
        <v>92</v>
      </c>
      <c r="B138" s="36" t="s">
        <v>93</v>
      </c>
      <c r="C138" s="37" t="s">
        <v>24</v>
      </c>
      <c r="D138" s="38">
        <f t="shared" si="60"/>
        <v>0</v>
      </c>
      <c r="E138" s="38">
        <f t="shared" si="60"/>
        <v>0</v>
      </c>
      <c r="F138" s="38">
        <f t="shared" si="60"/>
        <v>0</v>
      </c>
      <c r="G138" s="38">
        <f t="shared" si="52"/>
        <v>0</v>
      </c>
      <c r="H138" s="38">
        <f t="shared" si="51"/>
        <v>0</v>
      </c>
      <c r="I138" s="38">
        <f t="shared" si="61"/>
        <v>0</v>
      </c>
      <c r="J138" s="38">
        <f t="shared" si="61"/>
        <v>0</v>
      </c>
      <c r="K138" s="38">
        <f t="shared" si="61"/>
        <v>0</v>
      </c>
      <c r="L138" s="38">
        <f t="shared" si="61"/>
        <v>0</v>
      </c>
      <c r="M138" s="38">
        <f t="shared" si="61"/>
        <v>0</v>
      </c>
      <c r="N138" s="38">
        <f t="shared" si="61"/>
        <v>0</v>
      </c>
      <c r="O138" s="38">
        <f t="shared" si="61"/>
        <v>0</v>
      </c>
      <c r="P138" s="38">
        <f t="shared" si="61"/>
        <v>0</v>
      </c>
      <c r="Q138" s="38">
        <f t="shared" si="61"/>
        <v>0</v>
      </c>
      <c r="R138" s="38">
        <f t="shared" si="54"/>
        <v>0</v>
      </c>
      <c r="S138" s="40" t="str">
        <f t="shared" si="55"/>
        <v>-</v>
      </c>
      <c r="T138" s="37" t="s">
        <v>25</v>
      </c>
    </row>
    <row r="139" spans="1:20" s="42" customFormat="1" ht="63" x14ac:dyDescent="0.25">
      <c r="A139" s="35" t="s">
        <v>94</v>
      </c>
      <c r="B139" s="36" t="s">
        <v>95</v>
      </c>
      <c r="C139" s="37" t="s">
        <v>24</v>
      </c>
      <c r="D139" s="38">
        <f>IFERROR(SUM(D140,D143),"нд")</f>
        <v>77.656268999999995</v>
      </c>
      <c r="E139" s="38">
        <f>IFERROR(SUM(E140,E143),"нд")</f>
        <v>63.020278999999995</v>
      </c>
      <c r="F139" s="38">
        <f>IFERROR(SUM(F140,F143),"нд")</f>
        <v>14.63599</v>
      </c>
      <c r="G139" s="38">
        <f t="shared" si="52"/>
        <v>14.572559999999999</v>
      </c>
      <c r="H139" s="38">
        <f t="shared" si="51"/>
        <v>21.397523</v>
      </c>
      <c r="I139" s="38">
        <f t="shared" ref="I139:Q139" si="62">IFERROR(SUM(I140,I143),"нд")</f>
        <v>0</v>
      </c>
      <c r="J139" s="38">
        <f t="shared" si="62"/>
        <v>0</v>
      </c>
      <c r="K139" s="38">
        <f t="shared" si="62"/>
        <v>0</v>
      </c>
      <c r="L139" s="38">
        <f t="shared" si="62"/>
        <v>0</v>
      </c>
      <c r="M139" s="38">
        <f t="shared" si="62"/>
        <v>0</v>
      </c>
      <c r="N139" s="38">
        <f t="shared" si="62"/>
        <v>0</v>
      </c>
      <c r="O139" s="38">
        <f t="shared" si="62"/>
        <v>14.572559999999999</v>
      </c>
      <c r="P139" s="38">
        <f t="shared" si="62"/>
        <v>21.397523</v>
      </c>
      <c r="Q139" s="38">
        <f t="shared" si="62"/>
        <v>-6.7615330000000018</v>
      </c>
      <c r="R139" s="38">
        <f t="shared" si="54"/>
        <v>6.8249630000000003</v>
      </c>
      <c r="S139" s="40">
        <f t="shared" si="55"/>
        <v>0.46834344823421559</v>
      </c>
      <c r="T139" s="37" t="s">
        <v>25</v>
      </c>
    </row>
    <row r="140" spans="1:20" s="42" customFormat="1" ht="31.5" x14ac:dyDescent="0.25">
      <c r="A140" s="35" t="s">
        <v>96</v>
      </c>
      <c r="B140" s="36" t="s">
        <v>97</v>
      </c>
      <c r="C140" s="37" t="s">
        <v>24</v>
      </c>
      <c r="D140" s="38">
        <f>IFERROR(SUM(D141:D142),"нд")</f>
        <v>77.656268999999995</v>
      </c>
      <c r="E140" s="38">
        <f>IFERROR(SUM(E141:E142),"нд")</f>
        <v>63.020278999999995</v>
      </c>
      <c r="F140" s="38">
        <f>IFERROR(SUM(F141:F142),"нд")</f>
        <v>14.63599</v>
      </c>
      <c r="G140" s="38">
        <f t="shared" si="52"/>
        <v>14.572559999999999</v>
      </c>
      <c r="H140" s="38">
        <f t="shared" si="51"/>
        <v>21.397523</v>
      </c>
      <c r="I140" s="38">
        <f t="shared" ref="I140:Q140" si="63">IFERROR(SUM(I141:I142),"нд")</f>
        <v>0</v>
      </c>
      <c r="J140" s="38">
        <f t="shared" si="63"/>
        <v>0</v>
      </c>
      <c r="K140" s="38">
        <f t="shared" si="63"/>
        <v>0</v>
      </c>
      <c r="L140" s="38">
        <f t="shared" si="63"/>
        <v>0</v>
      </c>
      <c r="M140" s="38">
        <f t="shared" si="63"/>
        <v>0</v>
      </c>
      <c r="N140" s="38">
        <f t="shared" si="63"/>
        <v>0</v>
      </c>
      <c r="O140" s="38">
        <f t="shared" si="63"/>
        <v>14.572559999999999</v>
      </c>
      <c r="P140" s="38">
        <f t="shared" si="63"/>
        <v>21.397523</v>
      </c>
      <c r="Q140" s="38">
        <f t="shared" si="63"/>
        <v>-6.7615330000000018</v>
      </c>
      <c r="R140" s="38">
        <f t="shared" si="54"/>
        <v>6.8249630000000003</v>
      </c>
      <c r="S140" s="40">
        <f t="shared" si="55"/>
        <v>0.46834344823421559</v>
      </c>
      <c r="T140" s="37" t="s">
        <v>25</v>
      </c>
    </row>
    <row r="141" spans="1:20" s="42" customFormat="1" ht="63" x14ac:dyDescent="0.25">
      <c r="A141" s="35" t="s">
        <v>96</v>
      </c>
      <c r="B141" s="36" t="s">
        <v>98</v>
      </c>
      <c r="C141" s="37" t="s">
        <v>99</v>
      </c>
      <c r="D141" s="38">
        <v>62.259644999999999</v>
      </c>
      <c r="E141" s="38">
        <v>61.894241999999998</v>
      </c>
      <c r="F141" s="38">
        <f>IFERROR(SUM(D141,-1*SUM(E141)),"нд")</f>
        <v>0.36540300000000059</v>
      </c>
      <c r="G141" s="38">
        <f t="shared" si="52"/>
        <v>0.28801500000000002</v>
      </c>
      <c r="H141" s="38">
        <f t="shared" si="51"/>
        <v>0.298508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0.28801500000000002</v>
      </c>
      <c r="P141" s="38">
        <v>0.298508</v>
      </c>
      <c r="Q141" s="38">
        <f>IFERROR(SUM(F141,-1*SUM(H141)),"нд")</f>
        <v>6.6895000000000593E-2</v>
      </c>
      <c r="R141" s="38">
        <f t="shared" si="54"/>
        <v>1.0492999999999975E-2</v>
      </c>
      <c r="S141" s="40">
        <f t="shared" si="55"/>
        <v>3.6432130270992742E-2</v>
      </c>
      <c r="T141" s="37" t="s">
        <v>202</v>
      </c>
    </row>
    <row r="142" spans="1:20" s="42" customFormat="1" ht="63" x14ac:dyDescent="0.25">
      <c r="A142" s="35" t="s">
        <v>96</v>
      </c>
      <c r="B142" s="36" t="s">
        <v>116</v>
      </c>
      <c r="C142" s="37" t="s">
        <v>117</v>
      </c>
      <c r="D142" s="38">
        <v>15.396623999999999</v>
      </c>
      <c r="E142" s="38">
        <v>1.126037</v>
      </c>
      <c r="F142" s="38">
        <f>IFERROR(SUM(D142,-1*SUM(E142)),"нд")</f>
        <v>14.270586999999999</v>
      </c>
      <c r="G142" s="38">
        <f t="shared" si="52"/>
        <v>14.284545</v>
      </c>
      <c r="H142" s="38">
        <f t="shared" si="51"/>
        <v>21.099015000000001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14.284545</v>
      </c>
      <c r="P142" s="38">
        <v>21.099015000000001</v>
      </c>
      <c r="Q142" s="38">
        <f>IFERROR(SUM(F142,-1*SUM(H142)),"нд")</f>
        <v>-6.8284280000000024</v>
      </c>
      <c r="R142" s="38">
        <f t="shared" si="54"/>
        <v>6.8144700000000018</v>
      </c>
      <c r="S142" s="40">
        <f t="shared" si="55"/>
        <v>0.4770519467018377</v>
      </c>
      <c r="T142" s="37" t="s">
        <v>201</v>
      </c>
    </row>
    <row r="143" spans="1:20" s="42" customFormat="1" ht="47.25" x14ac:dyDescent="0.25">
      <c r="A143" s="35" t="s">
        <v>100</v>
      </c>
      <c r="B143" s="36" t="s">
        <v>101</v>
      </c>
      <c r="C143" s="37" t="s">
        <v>24</v>
      </c>
      <c r="D143" s="38">
        <f>IFERROR(0,"нд")</f>
        <v>0</v>
      </c>
      <c r="E143" s="38">
        <f>IFERROR(0,"нд")</f>
        <v>0</v>
      </c>
      <c r="F143" s="38">
        <f>IFERROR(0,"нд")</f>
        <v>0</v>
      </c>
      <c r="G143" s="38">
        <f t="shared" si="52"/>
        <v>0</v>
      </c>
      <c r="H143" s="38">
        <f t="shared" si="51"/>
        <v>0</v>
      </c>
      <c r="I143" s="38">
        <f t="shared" ref="I143:Q143" si="64">IFERROR(0,"нд")</f>
        <v>0</v>
      </c>
      <c r="J143" s="38">
        <f t="shared" si="64"/>
        <v>0</v>
      </c>
      <c r="K143" s="38">
        <f t="shared" si="64"/>
        <v>0</v>
      </c>
      <c r="L143" s="38">
        <f t="shared" si="64"/>
        <v>0</v>
      </c>
      <c r="M143" s="38">
        <f t="shared" si="64"/>
        <v>0</v>
      </c>
      <c r="N143" s="38">
        <f t="shared" si="64"/>
        <v>0</v>
      </c>
      <c r="O143" s="38">
        <f t="shared" si="64"/>
        <v>0</v>
      </c>
      <c r="P143" s="38">
        <f t="shared" si="64"/>
        <v>0</v>
      </c>
      <c r="Q143" s="38">
        <f t="shared" si="64"/>
        <v>0</v>
      </c>
      <c r="R143" s="38">
        <f t="shared" si="54"/>
        <v>0</v>
      </c>
      <c r="S143" s="40" t="str">
        <f t="shared" si="55"/>
        <v>-</v>
      </c>
      <c r="T143" s="37" t="s">
        <v>25</v>
      </c>
    </row>
    <row r="144" spans="1:20" s="42" customFormat="1" ht="63" x14ac:dyDescent="0.25">
      <c r="A144" s="35">
        <v>1.3</v>
      </c>
      <c r="B144" s="36" t="s">
        <v>102</v>
      </c>
      <c r="C144" s="37" t="s">
        <v>24</v>
      </c>
      <c r="D144" s="38">
        <f>IFERROR(SUM(D145,D146),"нд")</f>
        <v>0</v>
      </c>
      <c r="E144" s="38">
        <f>IFERROR(SUM(E145,E146),"нд")</f>
        <v>0</v>
      </c>
      <c r="F144" s="38">
        <f>IFERROR(SUM(F145,F146),"нд")</f>
        <v>0</v>
      </c>
      <c r="G144" s="38">
        <f t="shared" si="52"/>
        <v>0</v>
      </c>
      <c r="H144" s="38">
        <f t="shared" si="51"/>
        <v>0</v>
      </c>
      <c r="I144" s="38">
        <f t="shared" ref="I144:Q144" si="65">IFERROR(SUM(I145,I146),"нд")</f>
        <v>0</v>
      </c>
      <c r="J144" s="38">
        <f t="shared" si="65"/>
        <v>0</v>
      </c>
      <c r="K144" s="38">
        <f t="shared" si="65"/>
        <v>0</v>
      </c>
      <c r="L144" s="38">
        <f t="shared" si="65"/>
        <v>0</v>
      </c>
      <c r="M144" s="38">
        <f t="shared" si="65"/>
        <v>0</v>
      </c>
      <c r="N144" s="38">
        <f t="shared" si="65"/>
        <v>0</v>
      </c>
      <c r="O144" s="38">
        <f t="shared" si="65"/>
        <v>0</v>
      </c>
      <c r="P144" s="38">
        <f t="shared" si="65"/>
        <v>0</v>
      </c>
      <c r="Q144" s="38">
        <f t="shared" si="65"/>
        <v>0</v>
      </c>
      <c r="R144" s="38">
        <f t="shared" si="54"/>
        <v>0</v>
      </c>
      <c r="S144" s="40" t="str">
        <f t="shared" si="55"/>
        <v>-</v>
      </c>
      <c r="T144" s="37" t="s">
        <v>25</v>
      </c>
    </row>
    <row r="145" spans="1:20" s="42" customFormat="1" ht="63" x14ac:dyDescent="0.25">
      <c r="A145" s="35" t="s">
        <v>103</v>
      </c>
      <c r="B145" s="36" t="s">
        <v>104</v>
      </c>
      <c r="C145" s="37" t="s">
        <v>24</v>
      </c>
      <c r="D145" s="38">
        <f t="shared" ref="D145:F146" si="66">IFERROR(0,"нд")</f>
        <v>0</v>
      </c>
      <c r="E145" s="38">
        <f t="shared" si="66"/>
        <v>0</v>
      </c>
      <c r="F145" s="38">
        <f t="shared" si="66"/>
        <v>0</v>
      </c>
      <c r="G145" s="38">
        <f t="shared" si="52"/>
        <v>0</v>
      </c>
      <c r="H145" s="38">
        <f t="shared" si="51"/>
        <v>0</v>
      </c>
      <c r="I145" s="38">
        <f t="shared" ref="I145:Q146" si="67">IFERROR(0,"нд")</f>
        <v>0</v>
      </c>
      <c r="J145" s="38">
        <f t="shared" si="67"/>
        <v>0</v>
      </c>
      <c r="K145" s="38">
        <f t="shared" si="67"/>
        <v>0</v>
      </c>
      <c r="L145" s="38">
        <f t="shared" si="67"/>
        <v>0</v>
      </c>
      <c r="M145" s="38">
        <f t="shared" si="67"/>
        <v>0</v>
      </c>
      <c r="N145" s="38">
        <f t="shared" si="67"/>
        <v>0</v>
      </c>
      <c r="O145" s="38">
        <f t="shared" si="67"/>
        <v>0</v>
      </c>
      <c r="P145" s="38">
        <f t="shared" si="67"/>
        <v>0</v>
      </c>
      <c r="Q145" s="38">
        <f t="shared" si="67"/>
        <v>0</v>
      </c>
      <c r="R145" s="38">
        <f t="shared" si="54"/>
        <v>0</v>
      </c>
      <c r="S145" s="40" t="str">
        <f t="shared" si="55"/>
        <v>-</v>
      </c>
      <c r="T145" s="37" t="s">
        <v>25</v>
      </c>
    </row>
    <row r="146" spans="1:20" s="42" customFormat="1" ht="63" x14ac:dyDescent="0.25">
      <c r="A146" s="35" t="s">
        <v>105</v>
      </c>
      <c r="B146" s="36" t="s">
        <v>106</v>
      </c>
      <c r="C146" s="37" t="s">
        <v>24</v>
      </c>
      <c r="D146" s="38">
        <f t="shared" si="66"/>
        <v>0</v>
      </c>
      <c r="E146" s="38">
        <f t="shared" si="66"/>
        <v>0</v>
      </c>
      <c r="F146" s="38">
        <f t="shared" si="66"/>
        <v>0</v>
      </c>
      <c r="G146" s="38">
        <f t="shared" si="52"/>
        <v>0</v>
      </c>
      <c r="H146" s="38">
        <f t="shared" si="51"/>
        <v>0</v>
      </c>
      <c r="I146" s="38">
        <f t="shared" si="67"/>
        <v>0</v>
      </c>
      <c r="J146" s="38">
        <f t="shared" si="67"/>
        <v>0</v>
      </c>
      <c r="K146" s="38">
        <f t="shared" si="67"/>
        <v>0</v>
      </c>
      <c r="L146" s="38">
        <f t="shared" si="67"/>
        <v>0</v>
      </c>
      <c r="M146" s="38">
        <f t="shared" si="67"/>
        <v>0</v>
      </c>
      <c r="N146" s="38">
        <f t="shared" si="67"/>
        <v>0</v>
      </c>
      <c r="O146" s="38">
        <f t="shared" si="67"/>
        <v>0</v>
      </c>
      <c r="P146" s="38">
        <f t="shared" si="67"/>
        <v>0</v>
      </c>
      <c r="Q146" s="38">
        <f t="shared" si="67"/>
        <v>0</v>
      </c>
      <c r="R146" s="38">
        <f t="shared" si="54"/>
        <v>0</v>
      </c>
      <c r="S146" s="40" t="str">
        <f t="shared" si="55"/>
        <v>-</v>
      </c>
      <c r="T146" s="37" t="s">
        <v>25</v>
      </c>
    </row>
    <row r="147" spans="1:20" s="42" customFormat="1" ht="47.25" x14ac:dyDescent="0.25">
      <c r="A147" s="35">
        <v>1.4</v>
      </c>
      <c r="B147" s="36" t="s">
        <v>107</v>
      </c>
      <c r="C147" s="37" t="s">
        <v>24</v>
      </c>
      <c r="D147" s="38">
        <f>IFERROR(SUM(D148:D150),"нд")</f>
        <v>11.657081000000002</v>
      </c>
      <c r="E147" s="38">
        <f>IFERROR(SUM(E148:E150),"нд")</f>
        <v>0</v>
      </c>
      <c r="F147" s="38">
        <f>IFERROR(SUM(F148:F150),"нд")</f>
        <v>11.657081000000002</v>
      </c>
      <c r="G147" s="38">
        <f t="shared" si="52"/>
        <v>3.0840269999999999</v>
      </c>
      <c r="H147" s="38">
        <f t="shared" si="51"/>
        <v>10.997169000000001</v>
      </c>
      <c r="I147" s="38">
        <f t="shared" ref="I147:Q147" si="68">IFERROR(SUM(I148:I150),"нд")</f>
        <v>0</v>
      </c>
      <c r="J147" s="38">
        <f t="shared" si="68"/>
        <v>0</v>
      </c>
      <c r="K147" s="38">
        <f t="shared" si="68"/>
        <v>0</v>
      </c>
      <c r="L147" s="38">
        <f t="shared" si="68"/>
        <v>0</v>
      </c>
      <c r="M147" s="38">
        <f t="shared" si="68"/>
        <v>0</v>
      </c>
      <c r="N147" s="38">
        <f t="shared" si="68"/>
        <v>0</v>
      </c>
      <c r="O147" s="38">
        <f t="shared" si="68"/>
        <v>3.0840269999999999</v>
      </c>
      <c r="P147" s="38">
        <f t="shared" si="68"/>
        <v>10.997169000000001</v>
      </c>
      <c r="Q147" s="38">
        <f t="shared" si="68"/>
        <v>0.65991199999999994</v>
      </c>
      <c r="R147" s="38">
        <f t="shared" si="54"/>
        <v>7.9131420000000015</v>
      </c>
      <c r="S147" s="40">
        <f t="shared" si="55"/>
        <v>2.5658471861627676</v>
      </c>
      <c r="T147" s="37" t="s">
        <v>25</v>
      </c>
    </row>
    <row r="148" spans="1:20" s="42" customFormat="1" ht="110.25" x14ac:dyDescent="0.25">
      <c r="A148" s="35">
        <v>1.4</v>
      </c>
      <c r="B148" s="36" t="s">
        <v>297</v>
      </c>
      <c r="C148" s="37" t="s">
        <v>298</v>
      </c>
      <c r="D148" s="38">
        <v>0.61417500000000003</v>
      </c>
      <c r="E148" s="38">
        <v>0</v>
      </c>
      <c r="F148" s="38">
        <f>IFERROR(SUM(D148,-1*SUM(E148)),"нд")</f>
        <v>0.61417500000000003</v>
      </c>
      <c r="G148" s="38">
        <f t="shared" si="52"/>
        <v>0.61417500000000003</v>
      </c>
      <c r="H148" s="38">
        <f t="shared" si="51"/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0.61417500000000003</v>
      </c>
      <c r="P148" s="38">
        <v>0</v>
      </c>
      <c r="Q148" s="38">
        <f>IFERROR(SUM(F148,-1*SUM(H148)),"нд")</f>
        <v>0.61417500000000003</v>
      </c>
      <c r="R148" s="38">
        <f t="shared" si="54"/>
        <v>-0.61417500000000003</v>
      </c>
      <c r="S148" s="40">
        <f t="shared" si="55"/>
        <v>-1</v>
      </c>
      <c r="T148" s="37" t="s">
        <v>258</v>
      </c>
    </row>
    <row r="149" spans="1:20" s="42" customFormat="1" ht="94.5" x14ac:dyDescent="0.25">
      <c r="A149" s="35">
        <v>1.4</v>
      </c>
      <c r="B149" s="36" t="s">
        <v>299</v>
      </c>
      <c r="C149" s="37" t="s">
        <v>300</v>
      </c>
      <c r="D149" s="38">
        <v>2.4698519999999999</v>
      </c>
      <c r="E149" s="38">
        <v>0</v>
      </c>
      <c r="F149" s="38">
        <f>IFERROR(SUM(D149,-1*SUM(E149)),"нд")</f>
        <v>2.4698519999999999</v>
      </c>
      <c r="G149" s="38">
        <f t="shared" si="52"/>
        <v>2.4698519999999999</v>
      </c>
      <c r="H149" s="38">
        <f t="shared" si="51"/>
        <v>2.424115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2.4698519999999999</v>
      </c>
      <c r="P149" s="38">
        <v>2.424115</v>
      </c>
      <c r="Q149" s="38">
        <f>IFERROR(SUM(F149,-1*SUM(H149)),"нд")</f>
        <v>4.5736999999999917E-2</v>
      </c>
      <c r="R149" s="38">
        <f t="shared" si="54"/>
        <v>-4.5736999999999917E-2</v>
      </c>
      <c r="S149" s="40">
        <f t="shared" si="55"/>
        <v>-1.8518113635958719E-2</v>
      </c>
      <c r="T149" s="37" t="s">
        <v>25</v>
      </c>
    </row>
    <row r="150" spans="1:20" s="42" customFormat="1" ht="126" x14ac:dyDescent="0.25">
      <c r="A150" s="35">
        <v>1.4</v>
      </c>
      <c r="B150" s="36" t="s">
        <v>301</v>
      </c>
      <c r="C150" s="37" t="s">
        <v>302</v>
      </c>
      <c r="D150" s="38">
        <v>8.5730540000000008</v>
      </c>
      <c r="E150" s="38">
        <v>0</v>
      </c>
      <c r="F150" s="38">
        <f>IFERROR(SUM(D150,-1*SUM(E150)),"нд")</f>
        <v>8.5730540000000008</v>
      </c>
      <c r="G150" s="38" t="s">
        <v>25</v>
      </c>
      <c r="H150" s="38">
        <f t="shared" si="51"/>
        <v>8.5730540000000008</v>
      </c>
      <c r="I150" s="38" t="s">
        <v>25</v>
      </c>
      <c r="J150" s="38">
        <v>0</v>
      </c>
      <c r="K150" s="38" t="s">
        <v>25</v>
      </c>
      <c r="L150" s="38">
        <v>0</v>
      </c>
      <c r="M150" s="38" t="s">
        <v>25</v>
      </c>
      <c r="N150" s="38">
        <v>0</v>
      </c>
      <c r="O150" s="38" t="s">
        <v>25</v>
      </c>
      <c r="P150" s="38">
        <v>8.5730540000000008</v>
      </c>
      <c r="Q150" s="38">
        <f>IFERROR(SUM(F150,-1*SUM(H150)),"нд")</f>
        <v>0</v>
      </c>
      <c r="R150" s="38" t="s">
        <v>25</v>
      </c>
      <c r="S150" s="40" t="s">
        <v>25</v>
      </c>
      <c r="T150" s="37" t="s">
        <v>294</v>
      </c>
    </row>
    <row r="151" spans="1:20" s="42" customFormat="1" ht="47.25" x14ac:dyDescent="0.25">
      <c r="A151" s="35">
        <v>1.5</v>
      </c>
      <c r="B151" s="36" t="s">
        <v>108</v>
      </c>
      <c r="C151" s="37" t="s">
        <v>24</v>
      </c>
      <c r="D151" s="38">
        <f>IFERROR(0,"нд")</f>
        <v>0</v>
      </c>
      <c r="E151" s="38">
        <f>IFERROR(0,"нд")</f>
        <v>0</v>
      </c>
      <c r="F151" s="38">
        <f>IFERROR(0,"нд")</f>
        <v>0</v>
      </c>
      <c r="G151" s="38">
        <f t="shared" ref="G151:G162" si="69">IFERROR(IFERROR(SUM(I151,K151,M151,O151),"нд"),"нд")</f>
        <v>0</v>
      </c>
      <c r="H151" s="38">
        <f t="shared" si="51"/>
        <v>0</v>
      </c>
      <c r="I151" s="38">
        <f t="shared" ref="I151:Q151" si="70">IFERROR(0,"нд")</f>
        <v>0</v>
      </c>
      <c r="J151" s="38">
        <f t="shared" si="70"/>
        <v>0</v>
      </c>
      <c r="K151" s="38">
        <f t="shared" si="70"/>
        <v>0</v>
      </c>
      <c r="L151" s="38">
        <f t="shared" si="70"/>
        <v>0</v>
      </c>
      <c r="M151" s="38">
        <f t="shared" si="70"/>
        <v>0</v>
      </c>
      <c r="N151" s="38">
        <f t="shared" si="70"/>
        <v>0</v>
      </c>
      <c r="O151" s="38">
        <f t="shared" si="70"/>
        <v>0</v>
      </c>
      <c r="P151" s="38">
        <f t="shared" si="70"/>
        <v>0</v>
      </c>
      <c r="Q151" s="38">
        <f t="shared" si="70"/>
        <v>0</v>
      </c>
      <c r="R151" s="38">
        <f t="shared" ref="R151:R162" si="71">IFERROR(IFERROR(SUM(J151,L151,N151,P151,-1*SUM(I151,K151,M151,O151)),"нд"),"нд")</f>
        <v>0</v>
      </c>
      <c r="S151" s="40" t="str">
        <f t="shared" ref="S151:S162" si="72">IFERROR(IFERROR(IFERROR(R151/(SUM(I151,K151,M151,O151)),"-"),"нд"),"нд")</f>
        <v>-</v>
      </c>
      <c r="T151" s="37" t="s">
        <v>25</v>
      </c>
    </row>
    <row r="152" spans="1:20" s="42" customFormat="1" ht="31.5" x14ac:dyDescent="0.25">
      <c r="A152" s="35">
        <v>1.6</v>
      </c>
      <c r="B152" s="36" t="s">
        <v>109</v>
      </c>
      <c r="C152" s="37" t="s">
        <v>24</v>
      </c>
      <c r="D152" s="38">
        <f>IFERROR(SUM(D153:D162),"нд")</f>
        <v>99.313665</v>
      </c>
      <c r="E152" s="38">
        <f>IFERROR(SUM(E153:E162),"нд")</f>
        <v>0</v>
      </c>
      <c r="F152" s="38">
        <f>IFERROR(SUM(F153:F162),"нд")</f>
        <v>99.313665</v>
      </c>
      <c r="G152" s="38">
        <f t="shared" si="69"/>
        <v>45.410761999999998</v>
      </c>
      <c r="H152" s="38">
        <f t="shared" si="51"/>
        <v>11.368075999999999</v>
      </c>
      <c r="I152" s="38">
        <f t="shared" ref="I152:Q152" si="73">IFERROR(SUM(I153:I162),"нд")</f>
        <v>0</v>
      </c>
      <c r="J152" s="38">
        <f t="shared" si="73"/>
        <v>0</v>
      </c>
      <c r="K152" s="38">
        <f t="shared" si="73"/>
        <v>1.5450029999999999</v>
      </c>
      <c r="L152" s="38">
        <f t="shared" si="73"/>
        <v>1.5450029999999999</v>
      </c>
      <c r="M152" s="38">
        <f t="shared" si="73"/>
        <v>0</v>
      </c>
      <c r="N152" s="38">
        <f t="shared" si="73"/>
        <v>0.97362599999999999</v>
      </c>
      <c r="O152" s="38">
        <f t="shared" si="73"/>
        <v>43.865758999999997</v>
      </c>
      <c r="P152" s="38">
        <f t="shared" si="73"/>
        <v>8.8494469999999996</v>
      </c>
      <c r="Q152" s="38">
        <f t="shared" si="73"/>
        <v>87.945588999999998</v>
      </c>
      <c r="R152" s="38">
        <f t="shared" si="71"/>
        <v>-34.042686000000003</v>
      </c>
      <c r="S152" s="40">
        <f t="shared" si="72"/>
        <v>-0.74966119264856212</v>
      </c>
      <c r="T152" s="37" t="s">
        <v>25</v>
      </c>
    </row>
    <row r="153" spans="1:20" s="42" customFormat="1" ht="173.25" x14ac:dyDescent="0.25">
      <c r="A153" s="35">
        <v>1.6</v>
      </c>
      <c r="B153" s="36" t="s">
        <v>303</v>
      </c>
      <c r="C153" s="37" t="s">
        <v>129</v>
      </c>
      <c r="D153" s="38">
        <v>37.389288000000001</v>
      </c>
      <c r="E153" s="38">
        <v>0</v>
      </c>
      <c r="F153" s="38">
        <f t="shared" ref="F153:F162" si="74">IFERROR(SUM(D153,-1*SUM(E153)),"нд")</f>
        <v>37.389288000000001</v>
      </c>
      <c r="G153" s="38">
        <f t="shared" si="69"/>
        <v>0.79269599999999996</v>
      </c>
      <c r="H153" s="38">
        <f t="shared" si="51"/>
        <v>0.79269599999999996</v>
      </c>
      <c r="I153" s="38">
        <v>0</v>
      </c>
      <c r="J153" s="38">
        <v>0</v>
      </c>
      <c r="K153" s="38">
        <v>0.79269599999999996</v>
      </c>
      <c r="L153" s="38">
        <v>0.79269599999999996</v>
      </c>
      <c r="M153" s="38">
        <v>0</v>
      </c>
      <c r="N153" s="38">
        <v>0</v>
      </c>
      <c r="O153" s="38">
        <v>0</v>
      </c>
      <c r="P153" s="38">
        <v>0</v>
      </c>
      <c r="Q153" s="38">
        <f t="shared" ref="Q153:Q162" si="75">IFERROR(SUM(F153,-1*SUM(H153)),"нд")</f>
        <v>36.596592000000001</v>
      </c>
      <c r="R153" s="38">
        <f t="shared" si="71"/>
        <v>0</v>
      </c>
      <c r="S153" s="40">
        <f t="shared" si="72"/>
        <v>0</v>
      </c>
      <c r="T153" s="37" t="s">
        <v>25</v>
      </c>
    </row>
    <row r="154" spans="1:20" s="42" customFormat="1" ht="126" x14ac:dyDescent="0.25">
      <c r="A154" s="35">
        <v>1.6</v>
      </c>
      <c r="B154" s="36" t="s">
        <v>304</v>
      </c>
      <c r="C154" s="37" t="s">
        <v>131</v>
      </c>
      <c r="D154" s="38">
        <v>28.779129999999999</v>
      </c>
      <c r="E154" s="38">
        <v>0</v>
      </c>
      <c r="F154" s="38">
        <f t="shared" si="74"/>
        <v>28.779129999999999</v>
      </c>
      <c r="G154" s="38">
        <f t="shared" si="69"/>
        <v>0.56355900000000003</v>
      </c>
      <c r="H154" s="38">
        <f t="shared" si="51"/>
        <v>0.56355900000000003</v>
      </c>
      <c r="I154" s="38">
        <v>0</v>
      </c>
      <c r="J154" s="38">
        <v>0</v>
      </c>
      <c r="K154" s="38">
        <v>0.56355900000000003</v>
      </c>
      <c r="L154" s="38">
        <v>0.56355900000000003</v>
      </c>
      <c r="M154" s="38">
        <v>0</v>
      </c>
      <c r="N154" s="38">
        <v>0</v>
      </c>
      <c r="O154" s="38">
        <v>0</v>
      </c>
      <c r="P154" s="38">
        <v>0</v>
      </c>
      <c r="Q154" s="38">
        <f t="shared" si="75"/>
        <v>28.215570999999997</v>
      </c>
      <c r="R154" s="38">
        <f t="shared" si="71"/>
        <v>0</v>
      </c>
      <c r="S154" s="40">
        <f t="shared" si="72"/>
        <v>0</v>
      </c>
      <c r="T154" s="37" t="s">
        <v>25</v>
      </c>
    </row>
    <row r="155" spans="1:20" s="42" customFormat="1" ht="126" x14ac:dyDescent="0.25">
      <c r="A155" s="35">
        <v>1.6</v>
      </c>
      <c r="B155" s="36" t="s">
        <v>305</v>
      </c>
      <c r="C155" s="37" t="s">
        <v>132</v>
      </c>
      <c r="D155" s="38">
        <v>1.7691140000000001</v>
      </c>
      <c r="E155" s="38">
        <v>0</v>
      </c>
      <c r="F155" s="38">
        <f t="shared" si="74"/>
        <v>1.7691140000000001</v>
      </c>
      <c r="G155" s="38">
        <f t="shared" si="69"/>
        <v>0.188748</v>
      </c>
      <c r="H155" s="38">
        <f t="shared" si="51"/>
        <v>0.188748</v>
      </c>
      <c r="I155" s="38">
        <v>0</v>
      </c>
      <c r="J155" s="38">
        <v>0</v>
      </c>
      <c r="K155" s="38">
        <v>0.188748</v>
      </c>
      <c r="L155" s="38">
        <v>0.188748</v>
      </c>
      <c r="M155" s="38">
        <v>0</v>
      </c>
      <c r="N155" s="38">
        <v>0</v>
      </c>
      <c r="O155" s="38">
        <v>0</v>
      </c>
      <c r="P155" s="38">
        <v>0</v>
      </c>
      <c r="Q155" s="38">
        <f t="shared" si="75"/>
        <v>1.5803660000000002</v>
      </c>
      <c r="R155" s="38">
        <f t="shared" si="71"/>
        <v>0</v>
      </c>
      <c r="S155" s="40">
        <f t="shared" si="72"/>
        <v>0</v>
      </c>
      <c r="T155" s="37" t="s">
        <v>25</v>
      </c>
    </row>
    <row r="156" spans="1:20" s="42" customFormat="1" ht="47.25" x14ac:dyDescent="0.25">
      <c r="A156" s="35">
        <v>1.6</v>
      </c>
      <c r="B156" s="36" t="s">
        <v>162</v>
      </c>
      <c r="C156" s="37" t="s">
        <v>163</v>
      </c>
      <c r="D156" s="38">
        <v>8.4276540000000004</v>
      </c>
      <c r="E156" s="38">
        <v>0</v>
      </c>
      <c r="F156" s="38">
        <f t="shared" si="74"/>
        <v>8.4276540000000004</v>
      </c>
      <c r="G156" s="38">
        <f t="shared" si="69"/>
        <v>8.26</v>
      </c>
      <c r="H156" s="38">
        <f t="shared" si="51"/>
        <v>6.3135199999999996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8.26</v>
      </c>
      <c r="P156" s="38">
        <v>6.3135199999999996</v>
      </c>
      <c r="Q156" s="38">
        <f t="shared" si="75"/>
        <v>2.1141340000000008</v>
      </c>
      <c r="R156" s="38">
        <f t="shared" si="71"/>
        <v>-1.9464800000000002</v>
      </c>
      <c r="S156" s="40">
        <f t="shared" si="72"/>
        <v>-0.23565133171912836</v>
      </c>
      <c r="T156" s="37" t="s">
        <v>306</v>
      </c>
    </row>
    <row r="157" spans="1:20" s="42" customFormat="1" ht="47.25" x14ac:dyDescent="0.25">
      <c r="A157" s="35">
        <v>1.6</v>
      </c>
      <c r="B157" s="36" t="s">
        <v>164</v>
      </c>
      <c r="C157" s="37" t="s">
        <v>165</v>
      </c>
      <c r="D157" s="38">
        <v>7.0358710000000002</v>
      </c>
      <c r="E157" s="38">
        <v>0</v>
      </c>
      <c r="F157" s="38">
        <f t="shared" si="74"/>
        <v>7.0358710000000002</v>
      </c>
      <c r="G157" s="38">
        <f t="shared" si="69"/>
        <v>7.04</v>
      </c>
      <c r="H157" s="38">
        <f t="shared" si="51"/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7.04</v>
      </c>
      <c r="P157" s="38">
        <v>0</v>
      </c>
      <c r="Q157" s="38">
        <f t="shared" si="75"/>
        <v>7.0358710000000002</v>
      </c>
      <c r="R157" s="38">
        <f t="shared" si="71"/>
        <v>-7.04</v>
      </c>
      <c r="S157" s="40">
        <f t="shared" si="72"/>
        <v>-1</v>
      </c>
      <c r="T157" s="37" t="s">
        <v>258</v>
      </c>
    </row>
    <row r="158" spans="1:20" s="42" customFormat="1" ht="31.5" x14ac:dyDescent="0.25">
      <c r="A158" s="35">
        <v>1.6</v>
      </c>
      <c r="B158" s="36" t="s">
        <v>307</v>
      </c>
      <c r="C158" s="37" t="s">
        <v>308</v>
      </c>
      <c r="D158" s="38">
        <v>11.8</v>
      </c>
      <c r="E158" s="38">
        <v>0</v>
      </c>
      <c r="F158" s="38">
        <f t="shared" si="74"/>
        <v>11.8</v>
      </c>
      <c r="G158" s="38">
        <f t="shared" si="69"/>
        <v>12.5</v>
      </c>
      <c r="H158" s="38">
        <f t="shared" si="51"/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12.5</v>
      </c>
      <c r="P158" s="38">
        <v>0</v>
      </c>
      <c r="Q158" s="38">
        <f t="shared" si="75"/>
        <v>11.8</v>
      </c>
      <c r="R158" s="38">
        <f t="shared" si="71"/>
        <v>-12.5</v>
      </c>
      <c r="S158" s="40">
        <f t="shared" si="72"/>
        <v>-1</v>
      </c>
      <c r="T158" s="37" t="s">
        <v>258</v>
      </c>
    </row>
    <row r="159" spans="1:20" s="42" customFormat="1" ht="47.25" x14ac:dyDescent="0.25">
      <c r="A159" s="35">
        <v>1.6</v>
      </c>
      <c r="B159" s="36" t="s">
        <v>187</v>
      </c>
      <c r="C159" s="37" t="s">
        <v>188</v>
      </c>
      <c r="D159" s="38">
        <v>0</v>
      </c>
      <c r="E159" s="38">
        <v>0</v>
      </c>
      <c r="F159" s="38">
        <f t="shared" si="74"/>
        <v>0</v>
      </c>
      <c r="G159" s="38">
        <f t="shared" si="69"/>
        <v>1.3</v>
      </c>
      <c r="H159" s="38">
        <f t="shared" si="51"/>
        <v>0.87797099999999995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0.87797099999999995</v>
      </c>
      <c r="O159" s="38">
        <v>1.3</v>
      </c>
      <c r="P159" s="38">
        <v>0</v>
      </c>
      <c r="Q159" s="38">
        <f t="shared" si="75"/>
        <v>-0.87797099999999995</v>
      </c>
      <c r="R159" s="38">
        <f t="shared" si="71"/>
        <v>-0.4220290000000001</v>
      </c>
      <c r="S159" s="40">
        <f t="shared" si="72"/>
        <v>-0.32463769230769235</v>
      </c>
      <c r="T159" s="37" t="s">
        <v>309</v>
      </c>
    </row>
    <row r="160" spans="1:20" s="42" customFormat="1" ht="31.5" x14ac:dyDescent="0.25">
      <c r="A160" s="35">
        <v>1.6</v>
      </c>
      <c r="B160" s="36" t="s">
        <v>310</v>
      </c>
      <c r="C160" s="37" t="s">
        <v>166</v>
      </c>
      <c r="D160" s="38">
        <v>2.606608</v>
      </c>
      <c r="E160" s="38">
        <v>0</v>
      </c>
      <c r="F160" s="38">
        <f t="shared" si="74"/>
        <v>2.606608</v>
      </c>
      <c r="G160" s="38">
        <f t="shared" si="69"/>
        <v>2.61</v>
      </c>
      <c r="H160" s="38">
        <f t="shared" si="51"/>
        <v>2.4792000000000001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2.61</v>
      </c>
      <c r="P160" s="38">
        <v>2.4792000000000001</v>
      </c>
      <c r="Q160" s="38">
        <f t="shared" si="75"/>
        <v>0.12740799999999997</v>
      </c>
      <c r="R160" s="38">
        <f t="shared" si="71"/>
        <v>-0.13079999999999981</v>
      </c>
      <c r="S160" s="40">
        <f t="shared" si="72"/>
        <v>-5.0114942528735558E-2</v>
      </c>
      <c r="T160" s="37" t="s">
        <v>25</v>
      </c>
    </row>
    <row r="161" spans="1:20" s="42" customFormat="1" ht="189" x14ac:dyDescent="0.25">
      <c r="A161" s="35">
        <v>1.6</v>
      </c>
      <c r="B161" s="36" t="s">
        <v>189</v>
      </c>
      <c r="C161" s="37" t="s">
        <v>190</v>
      </c>
      <c r="D161" s="38">
        <v>0</v>
      </c>
      <c r="E161" s="38">
        <v>0</v>
      </c>
      <c r="F161" s="38">
        <f t="shared" si="74"/>
        <v>0</v>
      </c>
      <c r="G161" s="38">
        <f t="shared" si="69"/>
        <v>10.649759</v>
      </c>
      <c r="H161" s="38">
        <f t="shared" si="51"/>
        <v>0.15238200000000002</v>
      </c>
      <c r="I161" s="38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9.5655000000000004E-2</v>
      </c>
      <c r="O161" s="38">
        <v>10.649759</v>
      </c>
      <c r="P161" s="38">
        <v>5.6727E-2</v>
      </c>
      <c r="Q161" s="38">
        <f t="shared" si="75"/>
        <v>-0.15238200000000002</v>
      </c>
      <c r="R161" s="38">
        <f t="shared" si="71"/>
        <v>-10.497377</v>
      </c>
      <c r="S161" s="40">
        <f t="shared" si="72"/>
        <v>-0.98569150719748688</v>
      </c>
      <c r="T161" s="37" t="s">
        <v>311</v>
      </c>
    </row>
    <row r="162" spans="1:20" s="42" customFormat="1" ht="63" x14ac:dyDescent="0.25">
      <c r="A162" s="35">
        <v>1.6</v>
      </c>
      <c r="B162" s="36" t="s">
        <v>312</v>
      </c>
      <c r="C162" s="37" t="s">
        <v>313</v>
      </c>
      <c r="D162" s="38">
        <v>1.506</v>
      </c>
      <c r="E162" s="38">
        <v>0</v>
      </c>
      <c r="F162" s="38">
        <f t="shared" si="74"/>
        <v>1.506</v>
      </c>
      <c r="G162" s="38">
        <f t="shared" si="69"/>
        <v>1.506</v>
      </c>
      <c r="H162" s="38">
        <f t="shared" si="51"/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1.506</v>
      </c>
      <c r="P162" s="38">
        <v>0</v>
      </c>
      <c r="Q162" s="38">
        <f t="shared" si="75"/>
        <v>1.506</v>
      </c>
      <c r="R162" s="38">
        <f t="shared" si="71"/>
        <v>-1.506</v>
      </c>
      <c r="S162" s="40">
        <f t="shared" si="72"/>
        <v>-1</v>
      </c>
      <c r="T162" s="37" t="s">
        <v>258</v>
      </c>
    </row>
  </sheetData>
  <autoFilter ref="A18:BO162"/>
  <mergeCells count="25"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A12:T12"/>
    <mergeCell ref="Q15:Q17"/>
    <mergeCell ref="R15:S15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4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2023-05-15T11:36:59Z</dcterms:created>
  <dcterms:modified xsi:type="dcterms:W3CDTF">2025-02-14T12:09:43Z</dcterms:modified>
</cp:coreProperties>
</file>