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6"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<sst xmlns="http://schemas.openxmlformats.org/spreadsheetml/2006/main" count="2219" uniqueCount="475">
  <si>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</si>
  <si>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</si>
  <si>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</si>
  <si>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</si>
  <si>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</si>
  <si>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</si>
  <si>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</si>
  <si>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</si>
  <si>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</si>
  <si>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</si>
  <si>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</si>
  <si>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</si>
  <si>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</si>
  <si>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</si>
  <si>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</si>
  <si>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</si>
  <si>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</si>
  <si>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</si>
  <si>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</si>
  <si>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</si>
  <si>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</si>
  <si>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</si>
  <si>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</si>
  <si>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</si>
  <si>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</si>
  <si>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</si>
  <si>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</si>
  <si>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</si>
  <si>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</si>
  <si>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</si>
  <si>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</si>
  <si>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</si>
  <si>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</si>
  <si>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</si>
  <si>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</si>
  <si>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</si>
  <si>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</si>
  <si>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</si>
  <si>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</si>
  <si>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</si>
  <si>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</si>
  <si>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</si>
  <si>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</si>
  <si>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</si>
  <si>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</si>
  <si>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</si>
  <si>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</si>
  <si>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</si>
  <si>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</si>
  <si>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</si>
  <si>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</si>
  <si>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</si>
  <si>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</si>
  <si>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</si>
  <si>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</si>
  <si>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</si>
  <si>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</si>
  <si>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</si>
  <si>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</si>
  <si>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</si>
  <si>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</si>
  <si>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</si>
  <si>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</si>
  <si>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</si>
  <si>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</si>
  <si>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</si>
  <si>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</si>
  <si>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</si>
  <si>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</si>
  <si>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</si>
  <si>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</si>
  <si>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</si>
  <si>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</si>
  <si>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</si>
  <si>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</si>
  <si>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</si>
  <si>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</si>
  <si>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</si>
  <si>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</si>
  <si>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</si>
  <si>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</si>
  <si>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</si>
  <si>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</si>
  <si>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</si>
  <si>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</si>
  <si>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</si>
  <si>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</si>
  <si>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</si>
  <si>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</si>
  <si>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</si>
  <si>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</si>
  <si>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</si>
  <si>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</si>
  <si>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</si>
  <si>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</si>
  <si>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</si>
  <si>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</si>
  <si>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</si>
  <si>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</si>
  <si>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</si>
  <si>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</si>
  <si>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</si>
  <si>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</si>
  <si>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</si>
  <si>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</si>
  <si>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</si>
  <si>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</si>
  <si>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</si>
  <si>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</si>
  <si>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</si>
  <si>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</si>
  <si>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</si>
  <si>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</si>
  <si>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</si>
  <si>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</si>
  <si>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</si>
  <si>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</si>
  <si>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</si>
  <si>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</si>
  <si>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</si>
  <si>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</si>
  <si>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</si>
  <si>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</si>
  <si>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</si>
  <si>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</si>
  <si>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</si>
  <si>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</si>
  <si>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</si>
  <si>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</si>
  <si>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</si>
  <si>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</si>
  <si>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</si>
  <si>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</si>
  <si>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</si>
  <si>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</si>
  <si>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</si>
  <si>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</si>
  <si>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</si>
  <si>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</si>
  <si>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</si>
  <si>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</si>
  <si>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</si>
  <si>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</si>
  <si>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</si>
  <si>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</si>
  <si>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</si>
  <si>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</si>
  <si>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</si>
  <si>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</si>
  <si>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</si>
  <si>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</si>
  <si>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</si>
  <si>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</si>
  <si>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</si>
  <si>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</si>
  <si>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</si>
  <si>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</si>
  <si>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</si>
  <si>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</si>
  <si>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</si>
  <si>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</si>
  <si>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</si>
  <si>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</si>
  <si>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</si>
  <si>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</si>
  <si>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</si>
  <si>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</si>
  <si>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</si>
  <si>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</si>
  <si>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</si>
  <si>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</si>
  <si>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</si>
  <si>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</si>
  <si>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</si>
  <si>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</si>
  <si>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</si>
  <si>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</si>
  <si>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</si>
  <si>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</si>
  <si>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</si>
  <si>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</si>
  <si>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</si>
  <si>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</si>
  <si>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</si>
  <si>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</si>
  <si>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</si>
  <si>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</si>
  <si>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</si>
  <si>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</si>
  <si>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</si>
  <si>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</si>
  <si>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</si>
  <si>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</si>
  <si>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</si>
  <si>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</si>
  <si>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</si>
  <si>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</si>
  <si>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</si>
  <si>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</si>
  <si>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</si>
  <si>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</si>
  <si>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</si>
  <si>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</si>
  <si>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</si>
  <si>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</si>
  <si>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</si>
  <si>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</si>
  <si>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</si>
  <si>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</si>
  <si>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</si>
  <si>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</si>
  <si>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</si>
  <si>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</si>
  <si>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</si>
  <si>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</si>
  <si>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</si>
  <si>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</si>
  <si>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</si>
  <si>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</si>
  <si>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</si>
  <si>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</si>
  <si>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</si>
  <si>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</si>
  <si>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</si>
  <si>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</si>
  <si>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</si>
  <si>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</si>
  <si>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</si>
  <si>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</si>
  <si>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</si>
  <si>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</si>
  <si>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</si>
  <si>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</si>
  <si>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</si>
  <si>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</si>
  <si>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</si>
  <si>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</si>
  <si>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</si>
  <si>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</si>
  <si>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</si>
  <si>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</si>
  <si>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</si>
  <si>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</si>
  <si>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</si>
  <si>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</si>
  <si>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</si>
  <si>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</si>
  <si>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</si>
  <si>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</si>
  <si>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</si>
  <si>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</si>
  <si>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</si>
  <si>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</si>
  <si>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</si>
  <si>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</si>
  <si>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</si>
  <si>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</si>
  <si>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</si>
  <si>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</si>
  <si>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</si>
  <si>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12.520 млн.руб/км_x000d_
</t>
  </si>
  <si>
    <t>нд</t>
  </si>
  <si>
    <t xml:space="preserve">Вынос КЛ 6 кВ протяженностью  0,210 км из зоны строительства с целью исполнения  договора оказания дополнительных услуг с  Заявителем ООО Гипростроймост № 518 от 14.12.2022 г._x000d_
</t>
  </si>
  <si>
    <t>4.6.</t>
  </si>
  <si>
    <t>З</t>
  </si>
  <si>
    <t>Не требуется</t>
  </si>
  <si>
    <t>местный</t>
  </si>
  <si>
    <t>не требуется</t>
  </si>
  <si>
    <t>Исполнение обязательств по договору с ООО Гипростроймост № 518 от 14.12.2022 г.</t>
  </si>
  <si>
    <t>2026 год</t>
  </si>
  <si>
    <t>2025 год</t>
  </si>
  <si>
    <t>по состоянию на 01.01.2024 года</t>
  </si>
  <si>
    <t>1.2.2.1 Реконструкция линий электропередачи</t>
  </si>
  <si>
    <t>Вынос КЛ 6 кВ протяженностью  0,210 км из зоны строительства с целью исполнения  договора оказания дополнительных услуг с  Заявителем ООО Гипростроймост № 518 от 14.12.2022 г._x000d_
0.494/Замена линий электропередачи (Lnз_лэп)_x000d_
-0,0012006936/SAIDI (∆Пsaidi)_x000d_
-0,0005843882/SAIFI (∆Пsaifi)_x000d_
-4,415/Изменение объема недоотпущенной электрической энергии (∆Пens)_x000d_
7,422135/Oбъем финансирования для обеспечения деятельности сетевой организации (Фхо)_x000d_
0.304 Км/Увеличение протяженности ЛЭП ( ∆Lnлэп ) Уровнем высшего напряжения  10 кВ (СН2)</t>
  </si>
  <si>
    <t>ТГЭС</t>
  </si>
  <si>
    <t>Тульская область</t>
  </si>
  <si>
    <t>г. Тула</t>
  </si>
  <si>
    <t>Реконструкция КЛ 6 кВ ТП 6/0,4 кВ №357 - РП 6 кВ №4 ф.9 ПС 110/10 кВ №392 Фрунзенская с изменением границ полосы отвода и охранных зон протяженностью 0,210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</si>
  <si>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</si>
  <si>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</si>
  <si>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</si>
  <si>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</si>
  <si>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</si>
  <si>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</si>
  <si>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</si>
  <si>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</si>
  <si>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</si>
  <si>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0.494 Км_x000d_
</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</si>
  <si>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</si>
  <si>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</si>
  <si>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</si>
  <si>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</si>
  <si>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</si>
  <si>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</si>
  <si>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</si>
  <si>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</si>
  <si>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</si>
  <si>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</si>
  <si>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</si>
  <si>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</si>
  <si>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</si>
  <si>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</si>
  <si>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</si>
  <si>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</si>
  <si>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</si>
  <si>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</si>
  <si>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</si>
  <si>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</si>
  <si>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</si>
  <si>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</si>
  <si>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</si>
  <si>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</si>
  <si>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</si>
  <si>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</si>
  <si>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</si>
  <si>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</si>
  <si>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</si>
  <si>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</si>
  <si>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</si>
  <si>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</si>
  <si>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</si>
  <si>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</si>
  <si>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</si>
  <si>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</si>
  <si>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</si>
  <si>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</si>
  <si>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</si>
  <si>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</si>
  <si>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</si>
  <si>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</si>
  <si>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</si>
  <si>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</si>
  <si>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</si>
  <si>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</si>
  <si>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</si>
  <si>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</si>
  <si>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</si>
  <si>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</si>
  <si>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</si>
  <si>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</si>
  <si>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</si>
  <si>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</si>
  <si>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</si>
  <si>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</si>
  <si>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t>
  </si>
  <si>
    <t xml:space="preserve"> год</t>
  </si>
  <si>
    <t>2029 год</t>
  </si>
  <si>
    <t>Год раскрытия информации: 2025 год</t>
  </si>
  <si>
    <t>Акционерное общество "Тульские городские электрические сети"</t>
  </si>
  <si>
    <t>N_ТГС-031-027</t>
  </si>
  <si>
    <t>Реконструкция КЛ 6 кВ ТП 6/0,4 кВ №357 - РП 6 кВ №4 ф.9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0,532 км)</t>
  </si>
  <si>
    <t>+</t>
  </si>
  <si>
    <t>При реализации проекта этапность не предусмотрена.</t>
  </si>
  <si>
    <t>22.05.2023</t>
  </si>
  <si>
    <t>20.07.2023</t>
  </si>
  <si>
    <t>29.12.2023</t>
  </si>
  <si>
    <t>11.01.2024</t>
  </si>
  <si>
    <t>27.12.2023</t>
  </si>
  <si>
    <t>31.03.2024</t>
  </si>
  <si>
    <t>31.05.2024</t>
  </si>
  <si>
    <t>31.07.2024</t>
  </si>
  <si>
    <t>31.08.2024</t>
  </si>
  <si>
    <t>30.09.2024</t>
  </si>
  <si>
    <t>31.10.2024</t>
  </si>
  <si>
    <t>30.11.2024</t>
  </si>
  <si>
    <t>2028 год</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</si>
  <si>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</si>
  <si>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</si>
  <si>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</si>
  <si>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</si>
  <si>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</si>
  <si>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</si>
  <si>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</si>
  <si>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</si>
  <si>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</si>
  <si>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</si>
  <si>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</si>
  <si>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</si>
  <si>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</si>
  <si>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</si>
  <si>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</si>
  <si>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</si>
  <si>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</si>
  <si>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</si>
  <si>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</si>
  <si>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</si>
  <si>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</si>
  <si>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</si>
  <si>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</si>
  <si>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</si>
  <si>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</si>
  <si>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</si>
  <si>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</si>
  <si>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</si>
  <si>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</si>
  <si>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</si>
  <si>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</si>
  <si>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</si>
  <si>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</si>
  <si>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</si>
  <si>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</si>
  <si>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6кВ ТП 357 - РП 6 кВ 4 ф. 9</t>
  </si>
  <si>
    <t>1000000126 / 1803220625101</t>
  </si>
  <si>
    <t>3.4.7.3 / 4.12.</t>
  </si>
  <si>
    <t>Кол-вовозможных повреждений заложено на уровне 15% от уровня 2019г.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2023 год принято на уровне факта 2022г. Данные в стб 23-25 - это разница между ожидаемыми значениями показателей надежности и фактом 2019г</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</si>
  <si>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</si>
  <si>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</si>
  <si>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</si>
  <si>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</si>
  <si>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</si>
  <si>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</si>
  <si>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</si>
  <si>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</si>
  <si>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</si>
  <si>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</si>
  <si>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</si>
  <si>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</si>
  <si>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</si>
  <si>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</si>
  <si>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</si>
  <si>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</si>
  <si>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</si>
  <si>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</si>
  <si>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</si>
  <si>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</si>
  <si>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</si>
  <si>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</si>
  <si>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</si>
  <si>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ТП 6/0,4 кВ №357 - РП 6 кВ №4 ф.9 ПС 110/10 кВ №392 Фрунзенская</t>
  </si>
  <si>
    <t>АСБл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</si>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</sst>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447</v>
      </c>
      <c r="C19" s="313" t="s">
        <v>448</v>
      </c>
      <c r="D19" s="312" t="s">
        <v>449</v>
      </c>
      <c r="E19" s="312" t="s">
        <v>450</v>
      </c>
      <c r="F19" s="312" t="s">
        <v>451</v>
      </c>
      <c r="G19" s="312" t="s">
        <v>452</v>
      </c>
      <c r="H19" s="312" t="s">
        <v>453</v>
      </c>
      <c r="I19" s="312" t="s">
        <v>454</v>
      </c>
      <c r="J19" s="312" t="s">
        <v>455</v>
      </c>
      <c r="K19" s="312" t="s">
        <v>408</v>
      </c>
      <c r="L19" s="312" t="s">
        <v>456</v>
      </c>
      <c r="M19" s="312" t="s">
        <v>457</v>
      </c>
      <c r="N19" s="312" t="s">
        <v>458</v>
      </c>
      <c r="O19" s="312" t="s">
        <v>459</v>
      </c>
      <c r="P19" s="312" t="s">
        <v>460</v>
      </c>
      <c r="Q19" s="312" t="s">
        <v>461</v>
      </c>
      <c r="R19" s="312"/>
      <c r="S19" s="314" t="s">
        <v>462</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463</v>
      </c>
      <c r="R20" s="317" t="s">
        <v>464</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465</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466</v>
      </c>
      <c r="C21" s="323"/>
      <c r="D21" s="324" t="s">
        <v>467</v>
      </c>
      <c r="E21" s="322" t="s">
        <v>468</v>
      </c>
      <c r="F21" s="323"/>
      <c r="G21" s="322" t="s">
        <v>469</v>
      </c>
      <c r="H21" s="323"/>
      <c r="I21" s="322" t="s">
        <v>470</v>
      </c>
      <c r="J21" s="323"/>
      <c r="K21" s="324" t="s">
        <v>471</v>
      </c>
      <c r="L21" s="322" t="s">
        <v>472</v>
      </c>
      <c r="M21" s="323"/>
      <c r="N21" s="322" t="s">
        <v>473</v>
      </c>
      <c r="O21" s="323"/>
      <c r="P21" s="324" t="s">
        <v>474</v>
      </c>
      <c r="Q21" s="283" t="s">
        <v>418</v>
      </c>
      <c r="R21" s="285"/>
      <c r="S21" s="283" t="s">
        <v>419</v>
      </c>
      <c r="T21" s="284"/>
    </row>
    <row r="22" spans="1:20" ht="204.75" customHeight="1">
      <c r="A22" s="325"/>
      <c r="B22" s="326"/>
      <c r="C22" s="327"/>
      <c r="D22" s="328"/>
      <c r="E22" s="326"/>
      <c r="F22" s="327"/>
      <c r="G22" s="326"/>
      <c r="H22" s="327"/>
      <c r="I22" s="326"/>
      <c r="J22" s="327"/>
      <c r="K22" s="329"/>
      <c r="L22" s="326"/>
      <c r="M22" s="327"/>
      <c r="N22" s="326"/>
      <c r="O22" s="327"/>
      <c r="P22" s="329"/>
      <c r="Q22" s="290" t="s">
        <v>422</v>
      </c>
      <c r="R22" s="290" t="s">
        <v>423</v>
      </c>
      <c r="S22" s="290" t="s">
        <v>424</v>
      </c>
      <c r="T22" s="290" t="s">
        <v>425</v>
      </c>
    </row>
    <row r="23" spans="1:20" ht="51.75" customHeight="1">
      <c r="A23" s="330"/>
      <c r="B23" s="331" t="s">
        <v>426</v>
      </c>
      <c r="C23" s="331" t="s">
        <v>427</v>
      </c>
      <c r="D23" s="329"/>
      <c r="E23" s="331" t="s">
        <v>426</v>
      </c>
      <c r="F23" s="331" t="s">
        <v>427</v>
      </c>
      <c r="G23" s="331" t="s">
        <v>426</v>
      </c>
      <c r="H23" s="331" t="s">
        <v>427</v>
      </c>
      <c r="I23" s="331" t="s">
        <v>426</v>
      </c>
      <c r="J23" s="331" t="s">
        <v>427</v>
      </c>
      <c r="K23" s="331" t="s">
        <v>426</v>
      </c>
      <c r="L23" s="331" t="s">
        <v>426</v>
      </c>
      <c r="M23" s="331" t="s">
        <v>427</v>
      </c>
      <c r="N23" s="331" t="s">
        <v>426</v>
      </c>
      <c r="O23" s="331" t="s">
        <v>427</v>
      </c>
      <c r="P23" s="329" t="s">
        <v>426</v>
      </c>
      <c r="Q23" s="290" t="s">
        <v>426</v>
      </c>
      <c r="R23" s="290" t="s">
        <v>426</v>
      </c>
      <c r="S23" s="290" t="s">
        <v>426</v>
      </c>
      <c r="T23" s="290" t="s">
        <v>426</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79"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spans="1:27" ht="25.5" customHeight="1">
      <c r="A1" s="27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405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c r="A20" s="279"/>
    </row>
    <row r="21" spans="1:27" ht="15.75" customHeight="1">
      <c r="A21" s="280" t="s">
        <v>1</v>
      </c>
      <c r="B21" s="281" t="s">
        <v>406</v>
      </c>
      <c r="C21" s="282"/>
      <c r="D21" s="281" t="s">
        <v>407</v>
      </c>
      <c r="E21" s="282"/>
      <c r="F21" s="283" t="s">
        <v>408</v>
      </c>
      <c r="G21" s="284"/>
      <c r="H21" s="284"/>
      <c r="I21" s="285"/>
      <c r="J21" s="280" t="s">
        <v>409</v>
      </c>
      <c r="K21" s="281" t="s">
        <v>410</v>
      </c>
      <c r="L21" s="282"/>
      <c r="M21" s="281" t="s">
        <v>411</v>
      </c>
      <c r="N21" s="282"/>
      <c r="O21" s="281" t="s">
        <v>412</v>
      </c>
      <c r="P21" s="282"/>
      <c r="Q21" s="281" t="s">
        <v>413</v>
      </c>
      <c r="R21" s="282"/>
      <c r="S21" s="280" t="s">
        <v>414</v>
      </c>
      <c r="T21" s="280" t="s">
        <v>415</v>
      </c>
      <c r="U21" s="280" t="s">
        <v>416</v>
      </c>
      <c r="V21" s="281" t="s">
        <v>417</v>
      </c>
      <c r="W21" s="282"/>
      <c r="X21" s="283" t="s">
        <v>418</v>
      </c>
      <c r="Y21" s="284"/>
      <c r="Z21" s="283" t="s">
        <v>419</v>
      </c>
      <c r="AA21" s="284"/>
    </row>
    <row r="22" spans="1:27" ht="216" customHeight="1">
      <c r="A22" s="286"/>
      <c r="B22" s="287"/>
      <c r="C22" s="288"/>
      <c r="D22" s="287"/>
      <c r="E22" s="288"/>
      <c r="F22" s="283" t="s">
        <v>420</v>
      </c>
      <c r="G22" s="285"/>
      <c r="H22" s="283" t="s">
        <v>421</v>
      </c>
      <c r="I22" s="285"/>
      <c r="J22" s="289"/>
      <c r="K22" s="287"/>
      <c r="L22" s="288"/>
      <c r="M22" s="287"/>
      <c r="N22" s="288"/>
      <c r="O22" s="287"/>
      <c r="P22" s="288"/>
      <c r="Q22" s="287"/>
      <c r="R22" s="288"/>
      <c r="S22" s="289"/>
      <c r="T22" s="289"/>
      <c r="U22" s="289"/>
      <c r="V22" s="287"/>
      <c r="W22" s="288"/>
      <c r="X22" s="290" t="s">
        <v>422</v>
      </c>
      <c r="Y22" s="290" t="s">
        <v>423</v>
      </c>
      <c r="Z22" s="290" t="s">
        <v>424</v>
      </c>
      <c r="AA22" s="290" t="s">
        <v>425</v>
      </c>
    </row>
    <row r="23" spans="1:27" ht="60" customHeight="1">
      <c r="A23" s="289"/>
      <c r="B23" s="289" t="s">
        <v>426</v>
      </c>
      <c r="C23" s="289" t="s">
        <v>427</v>
      </c>
      <c r="D23" s="289" t="s">
        <v>426</v>
      </c>
      <c r="E23" s="289" t="s">
        <v>427</v>
      </c>
      <c r="F23" s="289" t="s">
        <v>426</v>
      </c>
      <c r="G23" s="289" t="s">
        <v>427</v>
      </c>
      <c r="H23" s="289" t="s">
        <v>426</v>
      </c>
      <c r="I23" s="289" t="s">
        <v>427</v>
      </c>
      <c r="J23" s="289" t="s">
        <v>426</v>
      </c>
      <c r="K23" s="289" t="s">
        <v>426</v>
      </c>
      <c r="L23" s="289" t="s">
        <v>427</v>
      </c>
      <c r="M23" s="289" t="s">
        <v>426</v>
      </c>
      <c r="N23" s="289" t="s">
        <v>427</v>
      </c>
      <c r="O23" s="289" t="s">
        <v>426</v>
      </c>
      <c r="P23" s="289" t="s">
        <v>427</v>
      </c>
      <c r="Q23" s="289" t="s">
        <v>426</v>
      </c>
      <c r="R23" s="289" t="s">
        <v>427</v>
      </c>
      <c r="S23" s="289" t="s">
        <v>426</v>
      </c>
      <c r="T23" s="289" t="s">
        <v>426</v>
      </c>
      <c r="U23" s="289" t="s">
        <v>426</v>
      </c>
      <c r="V23" s="289" t="s">
        <v>426</v>
      </c>
      <c r="W23" s="289" t="s">
        <v>427</v>
      </c>
      <c r="X23" s="289" t="s">
        <v>426</v>
      </c>
      <c r="Y23" s="289" t="s">
        <v>426</v>
      </c>
      <c r="Z23" s="290" t="s">
        <v>426</v>
      </c>
      <c r="AA23" s="290" t="s">
        <v>426</v>
      </c>
    </row>
    <row r="24" spans="1:27" ht="15.7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279" customFormat="1" ht="15.75">
      <c r="A25" s="278">
        <v>1</v>
      </c>
      <c r="B25" s="278" t="s">
        <v>428</v>
      </c>
      <c r="C25" s="278" t="s">
        <v>428</v>
      </c>
      <c r="D25" s="278" t="s">
        <v>428</v>
      </c>
      <c r="E25" s="278" t="s">
        <v>428</v>
      </c>
      <c r="F25" s="278">
        <v>6</v>
      </c>
      <c r="G25" s="278">
        <v>6</v>
      </c>
      <c r="H25" s="278">
        <v>6</v>
      </c>
      <c r="I25" s="278">
        <v>6</v>
      </c>
      <c r="J25" s="278">
        <v>1978</v>
      </c>
      <c r="K25" s="278">
        <v>1</v>
      </c>
      <c r="L25" s="278">
        <v>1</v>
      </c>
      <c r="M25" s="278">
        <v>120</v>
      </c>
      <c r="N25" s="278">
        <v>120</v>
      </c>
      <c r="O25" s="278" t="s">
        <v>429</v>
      </c>
      <c r="P25" s="278" t="s">
        <v>429</v>
      </c>
      <c r="Q25" s="278">
        <v>0.873</v>
      </c>
      <c r="R25" s="278">
        <v>1</v>
      </c>
      <c r="S25" s="278" t="s">
        <v>182</v>
      </c>
      <c r="T25" s="278">
        <v>2022</v>
      </c>
      <c r="U25" s="278">
        <v>19</v>
      </c>
      <c r="V25" s="278" t="s">
        <v>430</v>
      </c>
      <c r="W25" s="278" t="s">
        <v>430</v>
      </c>
      <c r="X25" s="278" t="s">
        <v>182</v>
      </c>
      <c r="Y25" s="278" t="s">
        <v>182</v>
      </c>
      <c r="Z25" s="292" t="s">
        <v>182</v>
      </c>
      <c r="AA25" s="292" t="s">
        <v>182</v>
      </c>
    </row>
    <row r="26" spans="24:27" ht="15.75">
      <c r="X26" s="293"/>
      <c r="Y26" s="294"/>
      <c r="Z26" s="295"/>
      <c r="AA26" s="295"/>
    </row>
    <row r="27" spans="1:27" s="296" customFormat="1" ht="12.75">
      <c r="A27" s="297"/>
      <c r="B27" s="297"/>
      <c r="C27" s="297"/>
      <c r="E27" s="297"/>
      <c r="X27" s="298"/>
      <c r="Y27" s="298"/>
      <c r="Z27" s="298"/>
      <c r="AA27" s="298"/>
    </row>
    <row r="28" spans="1:3" s="296" customFormat="1" ht="12.75">
      <c r="A28" s="297"/>
      <c r="B28" s="297"/>
      <c r="C28" s="2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375</v>
      </c>
      <c r="B23" s="266"/>
      <c r="C23" s="266"/>
      <c r="D23" s="266"/>
      <c r="E23" s="266"/>
      <c r="F23" s="266"/>
      <c r="G23" s="266"/>
      <c r="H23" s="266"/>
      <c r="I23" s="266"/>
      <c r="J23" s="266"/>
      <c r="K23" s="266"/>
      <c r="L23" s="267"/>
      <c r="M23" s="268" t="s">
        <v>376</v>
      </c>
      <c r="N23" s="268"/>
      <c r="O23" s="268"/>
      <c r="P23" s="268"/>
      <c r="Q23" s="268"/>
      <c r="R23" s="268"/>
      <c r="S23" s="268"/>
      <c r="T23" s="268"/>
      <c r="U23" s="268"/>
      <c r="V23" s="268"/>
      <c r="W23" s="268"/>
      <c r="X23" s="268"/>
      <c r="Y23" s="268"/>
      <c r="Z23" s="268"/>
    </row>
    <row r="24" spans="1:26" ht="151.5" customHeight="1">
      <c r="A24" s="268" t="s">
        <v>377</v>
      </c>
      <c r="B24" s="269" t="s">
        <v>378</v>
      </c>
      <c r="C24" s="268" t="s">
        <v>379</v>
      </c>
      <c r="D24" s="268" t="s">
        <v>380</v>
      </c>
      <c r="E24" s="268" t="s">
        <v>381</v>
      </c>
      <c r="F24" s="268" t="s">
        <v>382</v>
      </c>
      <c r="G24" s="268" t="s">
        <v>383</v>
      </c>
      <c r="H24" s="268" t="s">
        <v>384</v>
      </c>
      <c r="I24" s="268" t="s">
        <v>385</v>
      </c>
      <c r="J24" s="268" t="s">
        <v>386</v>
      </c>
      <c r="K24" s="269" t="s">
        <v>387</v>
      </c>
      <c r="L24" s="269" t="s">
        <v>388</v>
      </c>
      <c r="M24" s="270" t="s">
        <v>389</v>
      </c>
      <c r="N24" s="269" t="s">
        <v>390</v>
      </c>
      <c r="O24" s="268" t="s">
        <v>391</v>
      </c>
      <c r="P24" s="268" t="s">
        <v>392</v>
      </c>
      <c r="Q24" s="268" t="s">
        <v>393</v>
      </c>
      <c r="R24" s="268" t="s">
        <v>384</v>
      </c>
      <c r="S24" s="268" t="s">
        <v>394</v>
      </c>
      <c r="T24" s="268" t="s">
        <v>395</v>
      </c>
      <c r="U24" s="268" t="s">
        <v>396</v>
      </c>
      <c r="V24" s="268" t="s">
        <v>393</v>
      </c>
      <c r="W24" s="271" t="s">
        <v>397</v>
      </c>
      <c r="X24" s="271" t="s">
        <v>398</v>
      </c>
      <c r="Y24" s="271" t="s">
        <v>399</v>
      </c>
      <c r="Z24" s="272" t="s">
        <v>400</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v>2019</v>
      </c>
      <c r="B26" s="273" t="s">
        <v>401</v>
      </c>
      <c r="C26" s="273">
        <v>1.8140000000000001</v>
      </c>
      <c r="D26" s="273">
        <v>30</v>
      </c>
      <c r="E26" s="274">
        <v>2.50</v>
      </c>
      <c r="F26" s="274">
        <v>54.42</v>
      </c>
      <c r="G26" s="274">
        <v>4.535</v>
      </c>
      <c r="H26" s="273">
        <v>42844</v>
      </c>
      <c r="I26" s="275">
        <v>0.0012701895247876015</v>
      </c>
      <c r="J26" s="275">
        <v>0.00070021473251797217</v>
      </c>
      <c r="K26" s="273" t="s">
        <v>402</v>
      </c>
      <c r="L26" s="273" t="s">
        <v>403</v>
      </c>
      <c r="M26" s="273">
        <v>2023</v>
      </c>
      <c r="N26" s="273">
        <v>5</v>
      </c>
      <c r="O26" s="273">
        <v>3</v>
      </c>
      <c r="P26" s="273">
        <v>0.60</v>
      </c>
      <c r="Q26" s="275">
        <v>1.3899184581171237E-05</v>
      </c>
      <c r="R26" s="273">
        <v>43168</v>
      </c>
      <c r="S26" s="275">
        <v>6.9495922905856187E-05</v>
      </c>
      <c r="T26" s="275">
        <v>0.00011582653817642698</v>
      </c>
      <c r="U26" s="274">
        <v>0.12</v>
      </c>
      <c r="V26" s="275">
        <v>1.3899184581171237E-05</v>
      </c>
      <c r="W26" s="275">
        <v>-0.0012006936018817453</v>
      </c>
      <c r="X26" s="275">
        <v>-0.00058438819434154517</v>
      </c>
      <c r="Y26" s="274">
        <v>-4.415</v>
      </c>
      <c r="Z26" s="276" t="s">
        <v>404</v>
      </c>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431</v>
      </c>
      <c r="C19" s="299" t="s">
        <v>432</v>
      </c>
      <c r="D19" s="299" t="s">
        <v>433</v>
      </c>
      <c r="E19" s="300" t="s">
        <v>434</v>
      </c>
      <c r="F19" s="301"/>
      <c r="G19" s="301"/>
      <c r="H19" s="301"/>
      <c r="I19" s="302"/>
      <c r="J19" s="299" t="s">
        <v>435</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436</v>
      </c>
      <c r="F20" s="303" t="s">
        <v>437</v>
      </c>
      <c r="G20" s="303" t="s">
        <v>438</v>
      </c>
      <c r="H20" s="303" t="s">
        <v>439</v>
      </c>
      <c r="I20" s="303" t="s">
        <v>72</v>
      </c>
      <c r="J20" s="303" t="s">
        <v>440</v>
      </c>
      <c r="K20" s="303" t="s">
        <v>441</v>
      </c>
      <c r="L20" s="304" t="s">
        <v>442</v>
      </c>
      <c r="M20" s="305" t="s">
        <v>443</v>
      </c>
      <c r="N20" s="305" t="s">
        <v>444</v>
      </c>
      <c r="O20" s="305" t="s">
        <v>445</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N_ТГС-031-027</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КЛ 6 кВ ТП 6/0,4 кВ №357 - РП 6 кВ №4 ф.9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0,532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261</v>
      </c>
      <c r="D34" s="121" t="s">
        <v>355</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261</v>
      </c>
      <c r="D40" s="121" t="s">
        <v>359</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261</v>
      </c>
      <c r="D44" s="121" t="s">
        <v>360</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362</v>
      </c>
      <c r="E49" s="121" t="s">
        <v>261</v>
      </c>
      <c r="F49" s="121" t="s">
        <v>261</v>
      </c>
      <c r="G49" s="121" t="s">
        <v>261</v>
      </c>
      <c r="H49" s="121" t="s">
        <v>261</v>
      </c>
      <c r="I49" s="121" t="s">
        <v>261</v>
      </c>
      <c r="J49" s="150" t="s">
        <v>261</v>
      </c>
    </row>
    <row r="50" spans="1:10" ht="63">
      <c r="A50" s="149" t="s">
        <v>140</v>
      </c>
      <c r="B50" s="52" t="s">
        <v>204</v>
      </c>
      <c r="C50" s="121" t="s">
        <v>261</v>
      </c>
      <c r="D50" s="121" t="s">
        <v>363</v>
      </c>
      <c r="E50" s="121" t="s">
        <v>261</v>
      </c>
      <c r="F50" s="121" t="s">
        <v>261</v>
      </c>
      <c r="G50" s="121" t="s">
        <v>261</v>
      </c>
      <c r="H50" s="121" t="s">
        <v>261</v>
      </c>
      <c r="I50" s="121" t="s">
        <v>261</v>
      </c>
      <c r="J50" s="150" t="s">
        <v>261</v>
      </c>
    </row>
    <row r="51" spans="1:10" ht="31.5">
      <c r="A51" s="149" t="s">
        <v>138</v>
      </c>
      <c r="B51" s="52" t="s">
        <v>206</v>
      </c>
      <c r="C51" s="121" t="s">
        <v>261</v>
      </c>
      <c r="D51" s="121" t="s">
        <v>364</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364</v>
      </c>
      <c r="E53" s="121" t="s">
        <v>261</v>
      </c>
      <c r="F53" s="121" t="s">
        <v>261</v>
      </c>
      <c r="G53" s="121" t="s">
        <v>261</v>
      </c>
      <c r="H53" s="121" t="s">
        <v>261</v>
      </c>
      <c r="I53" s="121" t="s">
        <v>261</v>
      </c>
      <c r="J53" s="150" t="s">
        <v>261</v>
      </c>
    </row>
    <row r="54" spans="1:10" ht="16.5" thickBot="1">
      <c r="A54" s="151" t="s">
        <v>263</v>
      </c>
      <c r="B54" s="152" t="s">
        <v>137</v>
      </c>
      <c r="C54" s="153" t="s">
        <v>261</v>
      </c>
      <c r="D54" s="153" t="s">
        <v>364</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365</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6.3272690000000003</v>
      </c>
      <c r="D24" s="159">
        <v>7.4221349999999999</v>
      </c>
      <c r="E24" s="159">
        <v>7.1340539999999999</v>
      </c>
      <c r="F24" s="159">
        <v>0</v>
      </c>
      <c r="G24" s="159">
        <v>7.1340539999999999</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6.3272690000000003</v>
      </c>
      <c r="D29" s="124">
        <v>7.4221349999999999</v>
      </c>
      <c r="E29" s="124">
        <v>7.1340539999999999</v>
      </c>
      <c r="F29" s="124">
        <v>0</v>
      </c>
      <c r="G29" s="124">
        <v>7.1340539999999999</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5.2727240000000002</v>
      </c>
      <c r="D30" s="159">
        <v>6.1851130000000003</v>
      </c>
      <c r="E30" s="159">
        <v>5.9450450000000004</v>
      </c>
      <c r="F30" s="159">
        <v>0</v>
      </c>
      <c r="G30" s="159">
        <v>5.9450450000000004</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0.22231200000000001</v>
      </c>
      <c r="D31" s="124">
        <v>0.22231200000000001</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4.9517850000000001</v>
      </c>
      <c r="D32" s="124">
        <v>5.9401080000000004</v>
      </c>
      <c r="E32" s="124">
        <v>5.9401080000000004</v>
      </c>
      <c r="F32" s="124">
        <v>0</v>
      </c>
      <c r="G32" s="124">
        <v>5.9401080000000004</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0.098627000000000006</v>
      </c>
      <c r="D34" s="124">
        <v>0.022693000000000001</v>
      </c>
      <c r="E34" s="124">
        <v>0.0049370000000000004</v>
      </c>
      <c r="F34" s="124">
        <v>0</v>
      </c>
      <c r="G34" s="124">
        <v>0.0049370000000000004</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0.53200000000000003</v>
      </c>
      <c r="D41" s="124">
        <v>0.49399999999999999</v>
      </c>
      <c r="E41" s="124">
        <v>0.49399999999999999</v>
      </c>
      <c r="F41" s="124">
        <v>0</v>
      </c>
      <c r="G41" s="124">
        <v>0.49399999999999999</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0.53200000000000003</v>
      </c>
      <c r="D49" s="124">
        <v>0.49399999999999999</v>
      </c>
      <c r="E49" s="124">
        <v>0.49399999999999999</v>
      </c>
      <c r="F49" s="124">
        <v>0</v>
      </c>
      <c r="G49" s="124">
        <v>0.49399999999999999</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5.2727240000000002</v>
      </c>
      <c r="D52" s="124">
        <v>6.1851130000000003</v>
      </c>
      <c r="E52" s="124">
        <v>6.1851130000000003</v>
      </c>
      <c r="F52" s="124">
        <v>0</v>
      </c>
      <c r="G52" s="124">
        <v>6.1851130000000003</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0.53200000000000003</v>
      </c>
      <c r="D56" s="124">
        <v>0.49399999999999999</v>
      </c>
      <c r="E56" s="124">
        <v>0.49399999999999999</v>
      </c>
      <c r="F56" s="124">
        <v>0</v>
      </c>
      <c r="G56" s="124">
        <v>0.49399999999999999</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0.19</v>
      </c>
      <c r="D63" s="124">
        <v>0.19</v>
      </c>
      <c r="E63" s="124">
        <v>0.19</v>
      </c>
      <c r="F63" s="124">
        <v>0</v>
      </c>
      <c r="G63" s="124">
        <v>0.19</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N_ТГС-031-027</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КЛ 6 кВ ТП 6/0,4 кВ №357 - РП 6 кВ №4 ф.9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0,532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8">
        <v>1</v>
      </c>
      <c r="B26" s="258" t="s">
        <v>274</v>
      </c>
      <c r="C26" s="258" t="s">
        <v>285</v>
      </c>
      <c r="D26" s="258">
        <v>2024</v>
      </c>
      <c r="E26" s="258"/>
      <c r="F26" s="258" t="s">
        <v>261</v>
      </c>
      <c r="G26" s="258"/>
      <c r="H26" s="258"/>
      <c r="I26" s="258"/>
      <c r="J26" s="258"/>
      <c r="K26" s="258">
        <v>0.49399999999999999</v>
      </c>
      <c r="L26" s="258"/>
      <c r="M26" s="258" t="s">
        <v>344</v>
      </c>
      <c r="N26" s="258" t="s">
        <v>366</v>
      </c>
      <c r="O26" s="258" t="s">
        <v>367</v>
      </c>
      <c r="P26" s="258">
        <v>2378.7222299999999</v>
      </c>
      <c r="Q26" s="258" t="s">
        <v>368</v>
      </c>
      <c r="R26" s="258">
        <v>2378.7222299999999</v>
      </c>
      <c r="S26" s="258"/>
      <c r="T26" s="258" t="s">
        <v>369</v>
      </c>
      <c r="U26" s="258"/>
      <c r="V26" s="258"/>
      <c r="W26" s="258"/>
      <c r="X26" s="258"/>
      <c r="Y26" s="258"/>
      <c r="Z26" s="258"/>
      <c r="AA26" s="258"/>
      <c r="AB26" s="258">
        <v>2377.8888999999999</v>
      </c>
      <c r="AC26" s="258" t="s">
        <v>370</v>
      </c>
      <c r="AD26" s="258">
        <v>2853.46668</v>
      </c>
      <c r="AE26" s="258">
        <v>2853.46668</v>
      </c>
      <c r="AF26" s="258">
        <v>32312263712</v>
      </c>
      <c r="AG26" s="258" t="s">
        <v>371</v>
      </c>
      <c r="AH26" s="258"/>
      <c r="AI26" s="258" t="s">
        <v>372</v>
      </c>
      <c r="AJ26" s="258"/>
      <c r="AK26" s="258" t="s">
        <v>373</v>
      </c>
      <c r="AL26" s="258"/>
      <c r="AM26" s="258"/>
      <c r="AN26" s="258"/>
      <c r="AO26" s="258"/>
      <c r="AP26" s="258"/>
      <c r="AQ26" s="258" t="s">
        <v>374</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N_ТГС-031-027</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КЛ 6 кВ ТП 6/0,4 кВ №357 - РП 6 кВ №4 ф.9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0,532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КЛ 6 кВ ТП 6/0,4 кВ №357 - РП 6 кВ №4 ф.9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0,532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7.4221349999999999</v>
      </c>
    </row>
    <row r="28" spans="1:2" ht="16.5" thickBot="1">
      <c r="A28" s="90" t="s">
        <v>291</v>
      </c>
      <c r="B28" s="91" t="s">
        <v>368</v>
      </c>
    </row>
    <row r="29" spans="1:2" ht="29.25" thickBot="1">
      <c r="A29" s="92" t="s">
        <v>293</v>
      </c>
      <c r="B29" s="93">
        <v>2.8530000000000002</v>
      </c>
    </row>
    <row r="30" spans="1:2" ht="29.25" thickBot="1">
      <c r="A30" s="92" t="s">
        <v>294</v>
      </c>
      <c r="B30" s="94">
        <v>2.8530000000000002</v>
      </c>
    </row>
    <row r="31" spans="1:2" ht="16.5" thickBot="1">
      <c r="A31" s="95" t="s">
        <v>295</v>
      </c>
      <c r="B31" s="95"/>
    </row>
    <row r="32" spans="1:2" ht="29.25" thickBot="1">
      <c r="A32" s="92" t="s">
        <v>296</v>
      </c>
      <c r="B32" s="95" t="s">
        <v>370</v>
      </c>
    </row>
    <row r="33" spans="1:2" ht="16.5" thickBot="1">
      <c r="A33" s="95" t="s">
        <v>341</v>
      </c>
      <c r="B33" s="95">
        <v>2.8530000000000002</v>
      </c>
    </row>
    <row r="34" spans="1:2" ht="16.5" thickBot="1">
      <c r="A34" s="95" t="s">
        <v>297</v>
      </c>
      <c r="B34" s="118">
        <f>IFERROR(T8R33/T8R27,"-")</f>
        <v>0.38439074471159584</v>
      </c>
    </row>
    <row r="35" spans="1:2" ht="16.5" thickBot="1">
      <c r="A35" s="95" t="s">
        <v>298</v>
      </c>
      <c r="B35" s="95">
        <v>7.3949999999999996</v>
      </c>
    </row>
    <row r="36" spans="1:2" ht="16.5" thickBot="1">
      <c r="A36" s="95" t="s">
        <v>299</v>
      </c>
      <c r="B36" s="95">
        <v>6.1619999999999999</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0.38439074471159584</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0.99998181116349938</v>
      </c>
    </row>
    <row r="53" spans="1:2" ht="16.5" thickBot="1">
      <c r="A53" s="99" t="s">
        <v>307</v>
      </c>
      <c r="B53" s="100">
        <v>7.4219999999999997</v>
      </c>
    </row>
    <row r="54" spans="1:2" ht="16.5" thickBot="1">
      <c r="A54" s="99" t="s">
        <v>308</v>
      </c>
      <c r="B54" s="120">
        <v>1</v>
      </c>
    </row>
    <row r="55" spans="1:2" ht="16.5" thickBot="1">
      <c r="A55" s="101" t="s">
        <v>309</v>
      </c>
      <c r="B55" s="102">
        <v>6.1849999999999996</v>
      </c>
    </row>
    <row r="56" spans="1:2" ht="15.75" customHeight="1">
      <c r="A56" s="96" t="s">
        <v>310</v>
      </c>
      <c r="B56" s="103"/>
    </row>
    <row r="57" spans="1:2" ht="15.75">
      <c r="A57" s="104" t="s">
        <v>311</v>
      </c>
      <c r="B57" s="105"/>
    </row>
    <row r="58" spans="1:2" ht="30">
      <c r="A58" s="104" t="s">
        <v>312</v>
      </c>
      <c r="B58" s="105" t="s">
        <v>370</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267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