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<sst xmlns="http://schemas.openxmlformats.org/spreadsheetml/2006/main" count="2217" uniqueCount="473">
  <si>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</si>
  <si>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</si>
  <si>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</si>
  <si>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</si>
  <si>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</si>
  <si>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</si>
  <si>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</si>
  <si>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</si>
  <si>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</si>
  <si>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</si>
  <si>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</si>
  <si>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</si>
  <si>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</si>
  <si>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</si>
  <si>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</si>
  <si>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</si>
  <si>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</si>
  <si>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</si>
  <si>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</si>
  <si>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</si>
  <si>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</si>
  <si>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</si>
  <si>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</si>
  <si>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</si>
  <si>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</si>
  <si>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</si>
  <si>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</si>
  <si>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</si>
  <si>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</si>
  <si>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</si>
  <si>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</si>
  <si>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</si>
  <si>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</si>
  <si>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</si>
  <si>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</si>
  <si>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</si>
  <si>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</si>
  <si>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</si>
  <si>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</si>
  <si>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</si>
  <si>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</si>
  <si>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</si>
  <si>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</si>
  <si>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</si>
  <si>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</si>
  <si>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</si>
  <si>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</si>
  <si>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</si>
  <si>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</si>
  <si>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</si>
  <si>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</si>
  <si>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</si>
  <si>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</si>
  <si>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</si>
  <si>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</si>
  <si>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</si>
  <si>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</si>
  <si>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</si>
  <si>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</si>
  <si>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</si>
  <si>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</si>
  <si>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</si>
  <si>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</si>
  <si>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</si>
  <si>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</si>
  <si>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</si>
  <si>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</si>
  <si>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</si>
  <si>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</si>
  <si>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</si>
  <si>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</si>
  <si>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</si>
  <si>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</si>
  <si>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</si>
  <si>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</si>
  <si>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</si>
  <si>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</si>
  <si>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</si>
  <si>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</si>
  <si>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</si>
  <si>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</si>
  <si>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</si>
  <si>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</si>
  <si>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</si>
  <si>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</si>
  <si>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</si>
  <si>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</si>
  <si>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</si>
  <si>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</si>
  <si>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</si>
  <si>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</si>
  <si>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</si>
  <si>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</si>
  <si>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</si>
  <si>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</si>
  <si>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</si>
  <si>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</si>
  <si>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</si>
  <si>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</si>
  <si>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</si>
  <si>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</si>
  <si>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</si>
  <si>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</si>
  <si>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</si>
  <si>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</si>
  <si>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</si>
  <si>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</si>
  <si>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</si>
  <si>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</si>
  <si>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</si>
  <si>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</si>
  <si>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</si>
  <si>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</si>
  <si>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</si>
  <si>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</si>
  <si>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</si>
  <si>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</si>
  <si>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</si>
  <si>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</si>
  <si>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</si>
  <si>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</si>
  <si>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</si>
  <si>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</si>
  <si>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</si>
  <si>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</si>
  <si>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</si>
  <si>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</si>
  <si>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</si>
  <si>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</si>
  <si>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</si>
  <si>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</si>
  <si>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</si>
  <si>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</si>
  <si>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</si>
  <si>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</si>
  <si>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</si>
  <si>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</si>
  <si>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</si>
  <si>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</si>
  <si>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</si>
  <si>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</si>
  <si>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</si>
  <si>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</si>
  <si>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</si>
  <si>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</si>
  <si>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</si>
  <si>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</si>
  <si>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</si>
  <si>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</si>
  <si>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</si>
  <si>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</si>
  <si>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</si>
  <si>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</si>
  <si>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</si>
  <si>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</si>
  <si>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</si>
  <si>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</si>
  <si>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</si>
  <si>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</si>
  <si>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</si>
  <si>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</si>
  <si>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</si>
  <si>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</si>
  <si>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</si>
  <si>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</si>
  <si>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</si>
  <si>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</si>
  <si>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</si>
  <si>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</si>
  <si>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</si>
  <si>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</si>
  <si>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</si>
  <si>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</si>
  <si>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</si>
  <si>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</si>
  <si>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</si>
  <si>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</si>
  <si>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</si>
  <si>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</si>
  <si>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</si>
  <si>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</si>
  <si>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</si>
  <si>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</si>
  <si>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</si>
  <si>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</si>
  <si>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</si>
  <si>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</si>
  <si>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</si>
  <si>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</si>
  <si>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</si>
  <si>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</si>
  <si>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</si>
  <si>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</si>
  <si>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</si>
  <si>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</si>
  <si>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</si>
  <si>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</si>
  <si>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</si>
  <si>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</si>
  <si>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</si>
  <si>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</si>
  <si>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</si>
  <si>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</si>
  <si>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</si>
  <si>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</si>
  <si>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</si>
  <si>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</si>
  <si>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</si>
  <si>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</si>
  <si>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</si>
  <si>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</si>
  <si>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</si>
  <si>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</si>
  <si>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</si>
  <si>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</si>
  <si>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</si>
  <si>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</si>
  <si>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</si>
  <si>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</si>
  <si>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</si>
  <si>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</si>
  <si>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</si>
  <si>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</si>
  <si>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</si>
  <si>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</si>
  <si>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</si>
  <si>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</si>
  <si>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</si>
  <si>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</si>
  <si>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</si>
  <si>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</si>
  <si>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</si>
  <si>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</si>
  <si>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</si>
  <si>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</si>
  <si>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</si>
  <si>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</si>
  <si>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</si>
  <si>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</si>
  <si>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</si>
  <si>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</si>
  <si>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</si>
  <si>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</si>
  <si>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</si>
  <si>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</si>
  <si>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</si>
  <si>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</si>
  <si>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</si>
  <si>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</si>
  <si>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</si>
  <si>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</si>
  <si>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</si>
  <si>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</si>
  <si>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</si>
  <si>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</si>
  <si>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</si>
  <si>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</si>
  <si>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</si>
  <si>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</si>
  <si>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</si>
  <si>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9.214 млн.руб/км_x000d_
</t>
  </si>
  <si>
    <t>нд</t>
  </si>
  <si>
    <t xml:space="preserve">Вынос КЛ 6 кВ протяженностью  0,240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</si>
  <si>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</si>
  <si>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</si>
  <si>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</si>
  <si>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</si>
  <si>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</si>
  <si>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</si>
  <si>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</si>
  <si>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</si>
  <si>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</si>
  <si>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</si>
  <si>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КЛ 6 кВ протяженностью  0,240 км из зоны строительства с целью исполнения  договора оказания дополнительных услуг с  Заявителем ООО Гипростроймост № 518 от 14.12.2022 г._x000d_
0.235/Замена линий электропередачи (Lnз_лэп)_x000d_
2,598414/Oбъем финансирования для обеспечения деятельности сетевой организации (Фхо)_x000d_
0.025 Км/Увеличение протяженности ЛЭП ( ∆Lnлэп ) Уровнем высшего напряжения  10 кВ (СН2)</t>
  </si>
  <si>
    <t>ТГЭС</t>
  </si>
  <si>
    <t>Тульская область</t>
  </si>
  <si>
    <t>г. Тула</t>
  </si>
  <si>
    <t>Реконструкция КЛ 6 кВ ТП 6/0,4 кВ №120 – ТП 6/0,4 кВ №60 ф.9 ПС 110/6 кВ №392 Фрунзенская с изменением границ полосы отвода и охранных зон протяженностью 0,240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</si>
  <si>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</si>
  <si>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</si>
  <si>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</si>
  <si>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</si>
  <si>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</si>
  <si>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</si>
  <si>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</si>
  <si>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</si>
  <si>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</si>
  <si>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0.235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</si>
  <si>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</si>
  <si>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</si>
  <si>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</si>
  <si>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</si>
  <si>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</si>
  <si>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</si>
  <si>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</si>
  <si>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</si>
  <si>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</si>
  <si>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</si>
  <si>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</si>
  <si>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</si>
  <si>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</si>
  <si>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</si>
  <si>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</si>
  <si>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</si>
  <si>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</si>
  <si>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</si>
  <si>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</si>
  <si>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</si>
  <si>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</si>
  <si>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</si>
  <si>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</si>
  <si>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</si>
  <si>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</si>
  <si>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</si>
  <si>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</si>
  <si>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</si>
  <si>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</si>
  <si>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</si>
  <si>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</si>
  <si>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</si>
  <si>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</si>
  <si>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</si>
  <si>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</si>
  <si>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</si>
  <si>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</si>
  <si>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</si>
  <si>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</si>
  <si>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</si>
  <si>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</si>
  <si>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</si>
  <si>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</si>
  <si>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</si>
  <si>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</si>
  <si>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</si>
  <si>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</si>
  <si>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</si>
  <si>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</si>
  <si>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</si>
  <si>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</si>
  <si>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</si>
  <si>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</si>
  <si>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</si>
  <si>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</si>
  <si>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</si>
  <si>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</si>
  <si>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</si>
  <si>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</si>
  <si>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</si>
  <si>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</si>
  <si>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N_ТГС-031-025</t>
  </si>
  <si>
    <t>Реконструкция КЛ 6 кВ ТП 6/0,4 кВ №120 – ТП 6/0,4 кВ №60 ф.9 ПС 110/6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0,275 км)</t>
  </si>
  <si>
    <t>+</t>
  </si>
  <si>
    <t>При реализации проекта этапность не предусмотрена.</t>
  </si>
  <si>
    <t>22.05.2023</t>
  </si>
  <si>
    <t>20.07.2023</t>
  </si>
  <si>
    <t>29.12.2023</t>
  </si>
  <si>
    <t>11.01.2024</t>
  </si>
  <si>
    <t>27.12.2023</t>
  </si>
  <si>
    <t>31.03.2024</t>
  </si>
  <si>
    <t>31.05.2024</t>
  </si>
  <si>
    <t>31.07.2024</t>
  </si>
  <si>
    <t>31.08.2024</t>
  </si>
  <si>
    <t>30.09.2024</t>
  </si>
  <si>
    <t>31.10.2024</t>
  </si>
  <si>
    <t>30.11.2024</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</si>
  <si>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</si>
  <si>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</si>
  <si>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</si>
  <si>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</si>
  <si>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</si>
  <si>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</si>
  <si>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</si>
  <si>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</si>
  <si>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</si>
  <si>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</si>
  <si>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</si>
  <si>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</si>
  <si>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</si>
  <si>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</si>
  <si>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</si>
  <si>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</si>
  <si>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</si>
  <si>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</si>
  <si>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</si>
  <si>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</si>
  <si>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</si>
  <si>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</si>
  <si>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</si>
  <si>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</si>
  <si>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</si>
  <si>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</si>
  <si>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</si>
  <si>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</si>
  <si>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</si>
  <si>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</si>
  <si>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</si>
  <si>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</si>
  <si>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</si>
  <si>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</si>
  <si>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</si>
  <si>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</si>
  <si>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Тп 120 - ТП 60 ф.9</t>
  </si>
  <si>
    <t>За период с 2018 по 2022гг прекращений передачи электроэнергии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</si>
  <si>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</si>
  <si>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</si>
  <si>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</si>
  <si>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</si>
  <si>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</si>
  <si>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</si>
  <si>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</si>
  <si>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</si>
  <si>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</si>
  <si>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</si>
  <si>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</si>
  <si>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</si>
  <si>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</si>
  <si>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</si>
  <si>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</si>
  <si>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</si>
  <si>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</si>
  <si>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</si>
  <si>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</si>
  <si>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</si>
  <si>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</si>
  <si>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</si>
  <si>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</si>
  <si>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6/0,4 кВ №120 – ТП 6/0,4 кВ №60 ф.9 ПС 110/6 кВ №392 Фрунзенская</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</si>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</sst>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445</v>
      </c>
      <c r="C19" s="313" t="s">
        <v>446</v>
      </c>
      <c r="D19" s="312" t="s">
        <v>447</v>
      </c>
      <c r="E19" s="312" t="s">
        <v>448</v>
      </c>
      <c r="F19" s="312" t="s">
        <v>449</v>
      </c>
      <c r="G19" s="312" t="s">
        <v>450</v>
      </c>
      <c r="H19" s="312" t="s">
        <v>451</v>
      </c>
      <c r="I19" s="312" t="s">
        <v>452</v>
      </c>
      <c r="J19" s="312" t="s">
        <v>453</v>
      </c>
      <c r="K19" s="312" t="s">
        <v>406</v>
      </c>
      <c r="L19" s="312" t="s">
        <v>454</v>
      </c>
      <c r="M19" s="312" t="s">
        <v>455</v>
      </c>
      <c r="N19" s="312" t="s">
        <v>456</v>
      </c>
      <c r="O19" s="312" t="s">
        <v>457</v>
      </c>
      <c r="P19" s="312" t="s">
        <v>458</v>
      </c>
      <c r="Q19" s="312" t="s">
        <v>459</v>
      </c>
      <c r="R19" s="312"/>
      <c r="S19" s="314" t="s">
        <v>460</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461</v>
      </c>
      <c r="R20" s="317" t="s">
        <v>462</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463</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464</v>
      </c>
      <c r="C21" s="323"/>
      <c r="D21" s="324" t="s">
        <v>465</v>
      </c>
      <c r="E21" s="322" t="s">
        <v>466</v>
      </c>
      <c r="F21" s="323"/>
      <c r="G21" s="322" t="s">
        <v>467</v>
      </c>
      <c r="H21" s="323"/>
      <c r="I21" s="322" t="s">
        <v>468</v>
      </c>
      <c r="J21" s="323"/>
      <c r="K21" s="324" t="s">
        <v>469</v>
      </c>
      <c r="L21" s="322" t="s">
        <v>470</v>
      </c>
      <c r="M21" s="323"/>
      <c r="N21" s="322" t="s">
        <v>471</v>
      </c>
      <c r="O21" s="323"/>
      <c r="P21" s="324" t="s">
        <v>472</v>
      </c>
      <c r="Q21" s="283" t="s">
        <v>416</v>
      </c>
      <c r="R21" s="285"/>
      <c r="S21" s="283" t="s">
        <v>417</v>
      </c>
      <c r="T21" s="284"/>
    </row>
    <row r="22" spans="1:20" ht="204.75" customHeight="1">
      <c r="A22" s="325"/>
      <c r="B22" s="326"/>
      <c r="C22" s="327"/>
      <c r="D22" s="328"/>
      <c r="E22" s="326"/>
      <c r="F22" s="327"/>
      <c r="G22" s="326"/>
      <c r="H22" s="327"/>
      <c r="I22" s="326"/>
      <c r="J22" s="327"/>
      <c r="K22" s="329"/>
      <c r="L22" s="326"/>
      <c r="M22" s="327"/>
      <c r="N22" s="326"/>
      <c r="O22" s="327"/>
      <c r="P22" s="329"/>
      <c r="Q22" s="290" t="s">
        <v>420</v>
      </c>
      <c r="R22" s="290" t="s">
        <v>421</v>
      </c>
      <c r="S22" s="290" t="s">
        <v>422</v>
      </c>
      <c r="T22" s="290" t="s">
        <v>423</v>
      </c>
    </row>
    <row r="23" spans="1:20" ht="51.75" customHeight="1">
      <c r="A23" s="330"/>
      <c r="B23" s="331" t="s">
        <v>424</v>
      </c>
      <c r="C23" s="331" t="s">
        <v>425</v>
      </c>
      <c r="D23" s="329"/>
      <c r="E23" s="331" t="s">
        <v>424</v>
      </c>
      <c r="F23" s="331" t="s">
        <v>425</v>
      </c>
      <c r="G23" s="331" t="s">
        <v>424</v>
      </c>
      <c r="H23" s="331" t="s">
        <v>425</v>
      </c>
      <c r="I23" s="331" t="s">
        <v>424</v>
      </c>
      <c r="J23" s="331" t="s">
        <v>425</v>
      </c>
      <c r="K23" s="331" t="s">
        <v>424</v>
      </c>
      <c r="L23" s="331" t="s">
        <v>424</v>
      </c>
      <c r="M23" s="331" t="s">
        <v>425</v>
      </c>
      <c r="N23" s="331" t="s">
        <v>424</v>
      </c>
      <c r="O23" s="331" t="s">
        <v>425</v>
      </c>
      <c r="P23" s="329" t="s">
        <v>424</v>
      </c>
      <c r="Q23" s="290" t="s">
        <v>424</v>
      </c>
      <c r="R23" s="290" t="s">
        <v>424</v>
      </c>
      <c r="S23" s="290" t="s">
        <v>424</v>
      </c>
      <c r="T23" s="290" t="s">
        <v>424</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404</v>
      </c>
      <c r="C21" s="282"/>
      <c r="D21" s="281" t="s">
        <v>405</v>
      </c>
      <c r="E21" s="282"/>
      <c r="F21" s="283" t="s">
        <v>406</v>
      </c>
      <c r="G21" s="284"/>
      <c r="H21" s="284"/>
      <c r="I21" s="285"/>
      <c r="J21" s="280" t="s">
        <v>407</v>
      </c>
      <c r="K21" s="281" t="s">
        <v>408</v>
      </c>
      <c r="L21" s="282"/>
      <c r="M21" s="281" t="s">
        <v>409</v>
      </c>
      <c r="N21" s="282"/>
      <c r="O21" s="281" t="s">
        <v>410</v>
      </c>
      <c r="P21" s="282"/>
      <c r="Q21" s="281" t="s">
        <v>411</v>
      </c>
      <c r="R21" s="282"/>
      <c r="S21" s="280" t="s">
        <v>412</v>
      </c>
      <c r="T21" s="280" t="s">
        <v>413</v>
      </c>
      <c r="U21" s="280" t="s">
        <v>414</v>
      </c>
      <c r="V21" s="281" t="s">
        <v>415</v>
      </c>
      <c r="W21" s="282"/>
      <c r="X21" s="283" t="s">
        <v>416</v>
      </c>
      <c r="Y21" s="284"/>
      <c r="Z21" s="283" t="s">
        <v>417</v>
      </c>
      <c r="AA21" s="284"/>
    </row>
    <row r="22" spans="1:27" ht="216" customHeight="1">
      <c r="A22" s="286"/>
      <c r="B22" s="287"/>
      <c r="C22" s="288"/>
      <c r="D22" s="287"/>
      <c r="E22" s="288"/>
      <c r="F22" s="283" t="s">
        <v>418</v>
      </c>
      <c r="G22" s="285"/>
      <c r="H22" s="283" t="s">
        <v>419</v>
      </c>
      <c r="I22" s="285"/>
      <c r="J22" s="289"/>
      <c r="K22" s="287"/>
      <c r="L22" s="288"/>
      <c r="M22" s="287"/>
      <c r="N22" s="288"/>
      <c r="O22" s="287"/>
      <c r="P22" s="288"/>
      <c r="Q22" s="287"/>
      <c r="R22" s="288"/>
      <c r="S22" s="289"/>
      <c r="T22" s="289"/>
      <c r="U22" s="289"/>
      <c r="V22" s="287"/>
      <c r="W22" s="288"/>
      <c r="X22" s="290" t="s">
        <v>420</v>
      </c>
      <c r="Y22" s="290" t="s">
        <v>421</v>
      </c>
      <c r="Z22" s="290" t="s">
        <v>422</v>
      </c>
      <c r="AA22" s="290" t="s">
        <v>423</v>
      </c>
    </row>
    <row r="23" spans="1:27" ht="60" customHeight="1">
      <c r="A23" s="289"/>
      <c r="B23" s="289" t="s">
        <v>424</v>
      </c>
      <c r="C23" s="289" t="s">
        <v>425</v>
      </c>
      <c r="D23" s="289" t="s">
        <v>424</v>
      </c>
      <c r="E23" s="289" t="s">
        <v>425</v>
      </c>
      <c r="F23" s="289" t="s">
        <v>424</v>
      </c>
      <c r="G23" s="289" t="s">
        <v>425</v>
      </c>
      <c r="H23" s="289" t="s">
        <v>424</v>
      </c>
      <c r="I23" s="289" t="s">
        <v>425</v>
      </c>
      <c r="J23" s="289" t="s">
        <v>424</v>
      </c>
      <c r="K23" s="289" t="s">
        <v>424</v>
      </c>
      <c r="L23" s="289" t="s">
        <v>425</v>
      </c>
      <c r="M23" s="289" t="s">
        <v>424</v>
      </c>
      <c r="N23" s="289" t="s">
        <v>425</v>
      </c>
      <c r="O23" s="289" t="s">
        <v>424</v>
      </c>
      <c r="P23" s="289" t="s">
        <v>425</v>
      </c>
      <c r="Q23" s="289" t="s">
        <v>424</v>
      </c>
      <c r="R23" s="289" t="s">
        <v>425</v>
      </c>
      <c r="S23" s="289" t="s">
        <v>424</v>
      </c>
      <c r="T23" s="289" t="s">
        <v>424</v>
      </c>
      <c r="U23" s="289" t="s">
        <v>424</v>
      </c>
      <c r="V23" s="289" t="s">
        <v>424</v>
      </c>
      <c r="W23" s="289" t="s">
        <v>425</v>
      </c>
      <c r="X23" s="289" t="s">
        <v>424</v>
      </c>
      <c r="Y23" s="289" t="s">
        <v>424</v>
      </c>
      <c r="Z23" s="290" t="s">
        <v>424</v>
      </c>
      <c r="AA23" s="290" t="s">
        <v>424</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426</v>
      </c>
      <c r="C25" s="278" t="s">
        <v>426</v>
      </c>
      <c r="D25" s="278" t="s">
        <v>426</v>
      </c>
      <c r="E25" s="278" t="s">
        <v>426</v>
      </c>
      <c r="F25" s="278">
        <v>6</v>
      </c>
      <c r="G25" s="278">
        <v>6</v>
      </c>
      <c r="H25" s="278">
        <v>6</v>
      </c>
      <c r="I25" s="278">
        <v>6</v>
      </c>
      <c r="J25" s="278">
        <v>1951</v>
      </c>
      <c r="K25" s="278">
        <v>1</v>
      </c>
      <c r="L25" s="278">
        <v>1</v>
      </c>
      <c r="M25" s="278">
        <v>120</v>
      </c>
      <c r="N25" s="278">
        <v>120</v>
      </c>
      <c r="O25" s="278" t="s">
        <v>427</v>
      </c>
      <c r="P25" s="278" t="s">
        <v>427</v>
      </c>
      <c r="Q25" s="278">
        <v>0.775</v>
      </c>
      <c r="R25" s="278">
        <v>1</v>
      </c>
      <c r="S25" s="278" t="s">
        <v>182</v>
      </c>
      <c r="T25" s="278">
        <v>2022</v>
      </c>
      <c r="U25" s="278">
        <v>0</v>
      </c>
      <c r="V25" s="278" t="s">
        <v>428</v>
      </c>
      <c r="W25" s="278" t="s">
        <v>428</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375</v>
      </c>
      <c r="B23" s="266"/>
      <c r="C23" s="266"/>
      <c r="D23" s="266"/>
      <c r="E23" s="266"/>
      <c r="F23" s="266"/>
      <c r="G23" s="266"/>
      <c r="H23" s="266"/>
      <c r="I23" s="266"/>
      <c r="J23" s="266"/>
      <c r="K23" s="266"/>
      <c r="L23" s="267"/>
      <c r="M23" s="268" t="s">
        <v>376</v>
      </c>
      <c r="N23" s="268"/>
      <c r="O23" s="268"/>
      <c r="P23" s="268"/>
      <c r="Q23" s="268"/>
      <c r="R23" s="268"/>
      <c r="S23" s="268"/>
      <c r="T23" s="268"/>
      <c r="U23" s="268"/>
      <c r="V23" s="268"/>
      <c r="W23" s="268"/>
      <c r="X23" s="268"/>
      <c r="Y23" s="268"/>
      <c r="Z23" s="268"/>
    </row>
    <row r="24" spans="1:26" ht="151.5" customHeight="1">
      <c r="A24" s="268" t="s">
        <v>377</v>
      </c>
      <c r="B24" s="269" t="s">
        <v>378</v>
      </c>
      <c r="C24" s="268" t="s">
        <v>379</v>
      </c>
      <c r="D24" s="268" t="s">
        <v>380</v>
      </c>
      <c r="E24" s="268" t="s">
        <v>381</v>
      </c>
      <c r="F24" s="268" t="s">
        <v>382</v>
      </c>
      <c r="G24" s="268" t="s">
        <v>383</v>
      </c>
      <c r="H24" s="268" t="s">
        <v>384</v>
      </c>
      <c r="I24" s="268" t="s">
        <v>385</v>
      </c>
      <c r="J24" s="268" t="s">
        <v>386</v>
      </c>
      <c r="K24" s="269" t="s">
        <v>387</v>
      </c>
      <c r="L24" s="269" t="s">
        <v>388</v>
      </c>
      <c r="M24" s="270" t="s">
        <v>389</v>
      </c>
      <c r="N24" s="269" t="s">
        <v>390</v>
      </c>
      <c r="O24" s="268" t="s">
        <v>391</v>
      </c>
      <c r="P24" s="268" t="s">
        <v>392</v>
      </c>
      <c r="Q24" s="268" t="s">
        <v>393</v>
      </c>
      <c r="R24" s="268" t="s">
        <v>384</v>
      </c>
      <c r="S24" s="268" t="s">
        <v>394</v>
      </c>
      <c r="T24" s="268" t="s">
        <v>395</v>
      </c>
      <c r="U24" s="268" t="s">
        <v>396</v>
      </c>
      <c r="V24" s="268" t="s">
        <v>393</v>
      </c>
      <c r="W24" s="271" t="s">
        <v>397</v>
      </c>
      <c r="X24" s="271" t="s">
        <v>398</v>
      </c>
      <c r="Y24" s="271" t="s">
        <v>399</v>
      </c>
      <c r="Z24" s="272" t="s">
        <v>400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401</v>
      </c>
      <c r="C26" s="273">
        <v>0</v>
      </c>
      <c r="D26" s="273">
        <v>0</v>
      </c>
      <c r="E26" s="274">
        <v>0</v>
      </c>
      <c r="F26" s="274">
        <v>0</v>
      </c>
      <c r="G26" s="274">
        <v>0</v>
      </c>
      <c r="H26" s="273">
        <v>0</v>
      </c>
      <c r="I26" s="273">
        <v>0</v>
      </c>
      <c r="J26" s="273">
        <v>0</v>
      </c>
      <c r="K26" s="273">
        <v>0</v>
      </c>
      <c r="L26" s="273">
        <v>0</v>
      </c>
      <c r="M26" s="273">
        <v>2023</v>
      </c>
      <c r="N26" s="273"/>
      <c r="O26" s="273"/>
      <c r="P26" s="273"/>
      <c r="Q26" s="275"/>
      <c r="R26" s="273"/>
      <c r="S26" s="275"/>
      <c r="T26" s="275"/>
      <c r="U26" s="274"/>
      <c r="V26" s="275"/>
      <c r="W26" s="275"/>
      <c r="X26" s="275"/>
      <c r="Y26" s="274"/>
      <c r="Z26" s="276" t="s">
        <v>402</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429</v>
      </c>
      <c r="C19" s="299" t="s">
        <v>430</v>
      </c>
      <c r="D19" s="299" t="s">
        <v>431</v>
      </c>
      <c r="E19" s="300" t="s">
        <v>432</v>
      </c>
      <c r="F19" s="301"/>
      <c r="G19" s="301"/>
      <c r="H19" s="301"/>
      <c r="I19" s="302"/>
      <c r="J19" s="299" t="s">
        <v>433</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434</v>
      </c>
      <c r="F20" s="303" t="s">
        <v>435</v>
      </c>
      <c r="G20" s="303" t="s">
        <v>436</v>
      </c>
      <c r="H20" s="303" t="s">
        <v>437</v>
      </c>
      <c r="I20" s="303" t="s">
        <v>72</v>
      </c>
      <c r="J20" s="303" t="s">
        <v>438</v>
      </c>
      <c r="K20" s="303" t="s">
        <v>439</v>
      </c>
      <c r="L20" s="304" t="s">
        <v>440</v>
      </c>
      <c r="M20" s="305" t="s">
        <v>441</v>
      </c>
      <c r="N20" s="305" t="s">
        <v>442</v>
      </c>
      <c r="O20" s="305" t="s">
        <v>443</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N_ТГС-031-025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ТП 6/0,4 кВ №120 – ТП 6/0,4 кВ №60 ф.9 ПС 110/6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0,275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3.2181350000000002</v>
      </c>
      <c r="D24" s="159">
        <v>2.598414</v>
      </c>
      <c r="E24" s="159">
        <v>2.51031</v>
      </c>
      <c r="F24" s="159">
        <v>0</v>
      </c>
      <c r="G24" s="159">
        <v>2.51031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3.2181350000000002</v>
      </c>
      <c r="D29" s="124">
        <v>2.598414</v>
      </c>
      <c r="E29" s="124">
        <v>2.51031</v>
      </c>
      <c r="F29" s="124">
        <v>0</v>
      </c>
      <c r="G29" s="124">
        <v>2.51031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2.6817790000000001</v>
      </c>
      <c r="D30" s="159">
        <v>2.1653449999999999</v>
      </c>
      <c r="E30" s="159">
        <v>2.0919249999999998</v>
      </c>
      <c r="F30" s="159">
        <v>0</v>
      </c>
      <c r="G30" s="159">
        <v>2.0919249999999998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0.067989999999999995</v>
      </c>
      <c r="D31" s="124">
        <v>0.067989999999999995</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2.5645989999999999</v>
      </c>
      <c r="D32" s="124">
        <v>2.086989</v>
      </c>
      <c r="E32" s="124">
        <v>2.086989</v>
      </c>
      <c r="F32" s="124">
        <v>0</v>
      </c>
      <c r="G32" s="124">
        <v>2.086989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0.049189999999999998</v>
      </c>
      <c r="D34" s="124">
        <v>0.010366</v>
      </c>
      <c r="E34" s="124">
        <v>0.0049360000000000003</v>
      </c>
      <c r="F34" s="124">
        <v>0</v>
      </c>
      <c r="G34" s="124">
        <v>0.0049360000000000003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0.27500000000000002</v>
      </c>
      <c r="D41" s="124">
        <v>0.23499999999999999</v>
      </c>
      <c r="E41" s="124">
        <v>0.23499999999999999</v>
      </c>
      <c r="F41" s="124">
        <v>0</v>
      </c>
      <c r="G41" s="124">
        <v>0.23499999999999999</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0.27500000000000002</v>
      </c>
      <c r="D49" s="124">
        <v>0.23499999999999999</v>
      </c>
      <c r="E49" s="124">
        <v>0.23499999999999999</v>
      </c>
      <c r="F49" s="124">
        <v>0</v>
      </c>
      <c r="G49" s="124">
        <v>0.23499999999999999</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2.6817790000000001</v>
      </c>
      <c r="D52" s="124">
        <v>2.1653449999999999</v>
      </c>
      <c r="E52" s="124">
        <v>2.1653449999999999</v>
      </c>
      <c r="F52" s="124">
        <v>0</v>
      </c>
      <c r="G52" s="124">
        <v>2.1653449999999999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0.27500000000000002</v>
      </c>
      <c r="D56" s="124">
        <v>0.23499999999999999</v>
      </c>
      <c r="E56" s="124">
        <v>0.23499999999999999</v>
      </c>
      <c r="F56" s="124">
        <v>0</v>
      </c>
      <c r="G56" s="124">
        <v>0.23499999999999999</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0.20999999999999999</v>
      </c>
      <c r="D63" s="124">
        <v>0.20999999999999999</v>
      </c>
      <c r="E63" s="124">
        <v>0.20999999999999999</v>
      </c>
      <c r="F63" s="124">
        <v>0</v>
      </c>
      <c r="G63" s="124">
        <v>0.20999999999999999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N_ТГС-031-025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ТП 6/0,4 кВ №120 – ТП 6/0,4 кВ №60 ф.9 ПС 110/6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0,275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2024</v>
      </c>
      <c r="E26" s="258"/>
      <c r="F26" s="258" t="s">
        <v>261</v>
      </c>
      <c r="G26" s="258"/>
      <c r="H26" s="258"/>
      <c r="I26" s="258"/>
      <c r="J26" s="258"/>
      <c r="K26" s="258">
        <v>0.23499999999999999</v>
      </c>
      <c r="L26" s="258"/>
      <c r="M26" s="258" t="s">
        <v>344</v>
      </c>
      <c r="N26" s="258" t="s">
        <v>366</v>
      </c>
      <c r="O26" s="258" t="s">
        <v>367</v>
      </c>
      <c r="P26" s="258">
        <v>2378.7222299999999</v>
      </c>
      <c r="Q26" s="258" t="s">
        <v>368</v>
      </c>
      <c r="R26" s="258">
        <v>2378.7222299999999</v>
      </c>
      <c r="S26" s="258"/>
      <c r="T26" s="258" t="s">
        <v>369</v>
      </c>
      <c r="U26" s="258"/>
      <c r="V26" s="258"/>
      <c r="W26" s="258"/>
      <c r="X26" s="258"/>
      <c r="Y26" s="258"/>
      <c r="Z26" s="258"/>
      <c r="AA26" s="258"/>
      <c r="AB26" s="258">
        <v>2377.8888999999999</v>
      </c>
      <c r="AC26" s="258" t="s">
        <v>370</v>
      </c>
      <c r="AD26" s="258">
        <v>2853.46668</v>
      </c>
      <c r="AE26" s="258">
        <v>2853.46668</v>
      </c>
      <c r="AF26" s="258">
        <v>32312263712</v>
      </c>
      <c r="AG26" s="258" t="s">
        <v>371</v>
      </c>
      <c r="AH26" s="258"/>
      <c r="AI26" s="258" t="s">
        <v>372</v>
      </c>
      <c r="AJ26" s="258"/>
      <c r="AK26" s="258" t="s">
        <v>373</v>
      </c>
      <c r="AL26" s="258"/>
      <c r="AM26" s="258"/>
      <c r="AN26" s="258"/>
      <c r="AO26" s="258"/>
      <c r="AP26" s="258"/>
      <c r="AQ26" s="258" t="s">
        <v>374</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N_ТГС-031-025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ТП 6/0,4 кВ №120 – ТП 6/0,4 кВ №60 ф.9 ПС 110/6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0,275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ТП 6/0,4 кВ №120 – ТП 6/0,4 кВ №60 ф.9 ПС 110/6 кВ №392 Фрунзенская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0,275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2.598414</v>
      </c>
    </row>
    <row r="28" spans="1:2" ht="16.5" thickBot="1">
      <c r="A28" s="90" t="s">
        <v>291</v>
      </c>
      <c r="B28" s="91" t="s">
        <v>368</v>
      </c>
    </row>
    <row r="29" spans="1:2" ht="29.25" thickBot="1">
      <c r="A29" s="92" t="s">
        <v>293</v>
      </c>
      <c r="B29" s="93">
        <v>2.8530000000000002</v>
      </c>
    </row>
    <row r="30" spans="1:2" ht="29.25" thickBot="1">
      <c r="A30" s="92" t="s">
        <v>294</v>
      </c>
      <c r="B30" s="94">
        <v>2.8530000000000002</v>
      </c>
    </row>
    <row r="31" spans="1:2" ht="16.5" thickBot="1">
      <c r="A31" s="95" t="s">
        <v>295</v>
      </c>
      <c r="B31" s="95"/>
    </row>
    <row r="32" spans="1:2" ht="29.25" thickBot="1">
      <c r="A32" s="92" t="s">
        <v>296</v>
      </c>
      <c r="B32" s="95" t="s">
        <v>370</v>
      </c>
    </row>
    <row r="33" spans="1:2" ht="16.5" thickBot="1">
      <c r="A33" s="95" t="s">
        <v>341</v>
      </c>
      <c r="B33" s="95">
        <v>2.8530000000000002</v>
      </c>
    </row>
    <row r="34" spans="1:2" ht="16.5" thickBot="1">
      <c r="A34" s="95" t="s">
        <v>297</v>
      </c>
      <c r="B34" s="118">
        <f>IFERROR(T8R33/T8R27,"-")</f>
        <v>1.0979774585574125</v>
      </c>
    </row>
    <row r="35" spans="1:2" ht="16.5" thickBot="1">
      <c r="A35" s="95" t="s">
        <v>298</v>
      </c>
      <c r="B35" s="95">
        <v>2.5859999999999999</v>
      </c>
    </row>
    <row r="36" spans="1:2" ht="16.5" thickBot="1">
      <c r="A36" s="95" t="s">
        <v>299</v>
      </c>
      <c r="B36" s="95">
        <v>2.1549999999999998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1.0979774585574125</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0.99984067204071403</v>
      </c>
    </row>
    <row r="53" spans="1:2" ht="16.5" thickBot="1">
      <c r="A53" s="99" t="s">
        <v>307</v>
      </c>
      <c r="B53" s="100">
        <v>2.5979999999999999</v>
      </c>
    </row>
    <row r="54" spans="1:2" ht="16.5" thickBot="1">
      <c r="A54" s="99" t="s">
        <v>308</v>
      </c>
      <c r="B54" s="120">
        <v>1</v>
      </c>
    </row>
    <row r="55" spans="1:2" ht="16.5" thickBot="1">
      <c r="A55" s="101" t="s">
        <v>309</v>
      </c>
      <c r="B55" s="102">
        <v>2.165</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