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5"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<sst xmlns="http://schemas.openxmlformats.org/spreadsheetml/2006/main" count="2219" uniqueCount="475">
  <si>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</si>
  <si>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</si>
  <si>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</si>
  <si>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</si>
  <si>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</si>
  <si>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</si>
  <si>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</si>
  <si>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</si>
  <si>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</si>
  <si>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</si>
  <si>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</si>
  <si>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</si>
  <si>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</si>
  <si>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</si>
  <si>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</si>
  <si>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</si>
  <si>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</si>
  <si>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</si>
  <si>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</si>
  <si>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</si>
  <si>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</si>
  <si>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</si>
  <si>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</si>
  <si>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</si>
  <si>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</si>
  <si>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</si>
  <si>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</si>
  <si>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</si>
  <si>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</si>
  <si>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</si>
  <si>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</si>
  <si>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</si>
  <si>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</si>
  <si>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</si>
  <si>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</si>
  <si>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</si>
  <si>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</si>
  <si>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</si>
  <si>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</si>
  <si>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</si>
  <si>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</si>
  <si>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</si>
  <si>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</si>
  <si>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</si>
  <si>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</si>
  <si>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</si>
  <si>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</si>
  <si>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</si>
  <si>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</si>
  <si>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</si>
  <si>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</si>
  <si>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</si>
  <si>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</si>
  <si>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</si>
  <si>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</si>
  <si>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</si>
  <si>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</si>
  <si>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</si>
  <si>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</si>
  <si>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</si>
  <si>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</si>
  <si>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</si>
  <si>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</si>
  <si>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</si>
  <si>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</si>
  <si>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</si>
  <si>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</si>
  <si>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</si>
  <si>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</si>
  <si>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</si>
  <si>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</si>
  <si>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</si>
  <si>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</si>
  <si>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</si>
  <si>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</si>
  <si>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</si>
  <si>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</si>
  <si>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</si>
  <si>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</si>
  <si>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</si>
  <si>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</si>
  <si>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</si>
  <si>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</si>
  <si>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</si>
  <si>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</si>
  <si>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</si>
  <si>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</si>
  <si>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</si>
  <si>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</si>
  <si>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</si>
  <si>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</si>
  <si>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</si>
  <si>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</si>
  <si>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</si>
  <si>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</si>
  <si>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</si>
  <si>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</si>
  <si>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</si>
  <si>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</si>
  <si>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</si>
  <si>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</si>
  <si>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</si>
  <si>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</si>
  <si>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</si>
  <si>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</si>
  <si>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</si>
  <si>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</si>
  <si>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</si>
  <si>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</si>
  <si>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</si>
  <si>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</si>
  <si>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</si>
  <si>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</si>
  <si>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</si>
  <si>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</si>
  <si>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</si>
  <si>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</si>
  <si>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</si>
  <si>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</si>
  <si>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</si>
  <si>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</si>
  <si>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</si>
  <si>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</si>
  <si>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</si>
  <si>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</si>
  <si>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</si>
  <si>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</si>
  <si>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</si>
  <si>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</si>
  <si>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</si>
  <si>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</si>
  <si>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</si>
  <si>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</si>
  <si>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</si>
  <si>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</si>
  <si>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</si>
  <si>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</si>
  <si>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</si>
  <si>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</si>
  <si>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</si>
  <si>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</si>
  <si>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</si>
  <si>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</si>
  <si>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</si>
  <si>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</si>
  <si>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</si>
  <si>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</si>
  <si>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</si>
  <si>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</si>
  <si>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</si>
  <si>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</si>
  <si>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</si>
  <si>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</si>
  <si>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</si>
  <si>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</si>
  <si>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</si>
  <si>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</si>
  <si>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</si>
  <si>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</si>
  <si>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</si>
  <si>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</si>
  <si>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</si>
  <si>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</si>
  <si>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</si>
  <si>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</si>
  <si>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</si>
  <si>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</si>
  <si>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</si>
  <si>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</si>
  <si>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</si>
  <si>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</si>
  <si>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</si>
  <si>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</si>
  <si>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</si>
  <si>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</si>
  <si>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</si>
  <si>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</si>
  <si>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</si>
  <si>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</si>
  <si>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</si>
  <si>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</si>
  <si>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</si>
  <si>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</si>
  <si>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</si>
  <si>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</si>
  <si>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</si>
  <si>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</si>
  <si>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</si>
  <si>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</si>
  <si>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</si>
  <si>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</si>
  <si>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</si>
  <si>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</si>
  <si>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</si>
  <si>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</si>
  <si>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</si>
  <si>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</si>
  <si>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</si>
  <si>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</si>
  <si>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</si>
  <si>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</si>
  <si>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</si>
  <si>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</si>
  <si>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</si>
  <si>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</si>
  <si>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</si>
  <si>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</si>
  <si>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</si>
  <si>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</si>
  <si>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</si>
  <si>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</si>
  <si>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</si>
  <si>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</si>
  <si>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</si>
  <si>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</si>
  <si>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</si>
  <si>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</si>
  <si>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</si>
  <si>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</si>
  <si>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</si>
  <si>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</si>
  <si>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</si>
  <si>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</si>
  <si>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</si>
  <si>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</si>
  <si>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</si>
  <si>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</si>
  <si>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</si>
  <si>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</si>
  <si>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</si>
  <si>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</si>
  <si>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</si>
  <si>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</si>
  <si>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</si>
  <si>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</si>
  <si>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</si>
  <si>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</si>
  <si>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</si>
  <si>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</si>
  <si>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</si>
  <si>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</si>
  <si>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</si>
  <si>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</si>
  <si>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</si>
  <si>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</si>
  <si>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</si>
  <si>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</si>
  <si>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</si>
  <si>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</si>
  <si>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</si>
  <si>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</si>
  <si>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</si>
  <si>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</si>
  <si>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</si>
  <si>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</si>
  <si>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</si>
  <si>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</si>
  <si>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</si>
  <si>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</si>
  <si>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</si>
  <si>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11.917 млн.руб/км_x000d_
</t>
  </si>
  <si>
    <t>нд</t>
  </si>
  <si>
    <t xml:space="preserve">Вынос КЛ 10 кВ протяженностью  0,260 км из зоны строительства с целью исполнения  договора оказания дополнительных услуг с  Заявителем ООО Гипростроймост № 518 от 14.12.2022 г._x000d_
</t>
  </si>
  <si>
    <t>4.6.</t>
  </si>
  <si>
    <t>З</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</si>
  <si>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</si>
  <si>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</si>
  <si>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</si>
  <si>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</si>
  <si>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</si>
  <si>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</si>
  <si>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</si>
  <si>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</si>
  <si>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Вынос КЛ 10 кВ протяженностью  0,260 км из зоны строительства с целью исполнения  договора оказания дополнительных услуг с  Заявителем ООО Гипростроймост № 518 от 14.12.2022 г._x000d_
0.290/Замена линий электропередачи (Lnз_лэп)_x000d_
-0,0016880236/SAIDI (∆Пsaidi)_x000d_
-0,0008199155/SAIFI (∆Пsaifi)_x000d_
-7,214/Изменение объема недоотпущенной электрической энергии (∆Пens)_x000d_
4,147251/Oбъем финансирования для обеспечения деятельности сетевой организации (Фхо)_x000d_
0.050 Км/Увеличение протяженности ЛЭП ( ∆Lnлэп ) Уровнем высшего напряжения  10 кВ (СН2)</t>
  </si>
  <si>
    <t>ТГЭС</t>
  </si>
  <si>
    <t>Тульская область</t>
  </si>
  <si>
    <t>г. Тула</t>
  </si>
  <si>
    <t>Реконструкция  КЛ 10 кВ РП 10/0,4 кВ №68 - ф.36 ПС 110/10 кВ №392 Фрунзенская с изменением границ полосы отвода и охранных зон протяженностью 0,260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</si>
  <si>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</si>
  <si>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</si>
  <si>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</si>
  <si>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</si>
  <si>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</si>
  <si>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</si>
  <si>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</si>
  <si>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</si>
  <si>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</si>
  <si>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0.290 Км_x000d_
</t>
  </si>
  <si>
    <t>Срок ввода объекта</t>
  </si>
  <si>
    <t>Фактическая стадия реализации проекта на отчётную дату</t>
  </si>
  <si>
    <t>Год раскрытия информации о паспорте инвестиционного проекта</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</si>
  <si>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</si>
  <si>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</si>
  <si>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</si>
  <si>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</si>
  <si>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</si>
  <si>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</si>
  <si>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</si>
  <si>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</si>
  <si>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</si>
  <si>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</si>
  <si>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</si>
  <si>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</si>
  <si>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</si>
  <si>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</si>
  <si>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</si>
  <si>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</si>
  <si>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</si>
  <si>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</si>
  <si>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</si>
  <si>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</si>
  <si>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</si>
  <si>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</si>
  <si>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</si>
  <si>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</si>
  <si>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</si>
  <si>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</si>
  <si>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</si>
  <si>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</si>
  <si>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</si>
  <si>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</si>
  <si>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</si>
  <si>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</si>
  <si>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</si>
  <si>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</si>
  <si>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</si>
  <si>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</si>
  <si>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</si>
  <si>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</si>
  <si>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</si>
  <si>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</si>
  <si>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</si>
  <si>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</si>
  <si>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</si>
  <si>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</si>
  <si>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</si>
  <si>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</si>
  <si>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</si>
  <si>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</si>
  <si>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</si>
  <si>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</si>
  <si>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</si>
  <si>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</si>
  <si>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</si>
  <si>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</si>
  <si>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</si>
  <si>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</si>
  <si>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</si>
  <si>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</si>
  <si>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N_ТГС-031-021</t>
  </si>
  <si>
    <t>Реконструкция КЛ 10 кВ РП 10/0,4 кВ №68 - ф.36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0,310 км)</t>
  </si>
  <si>
    <t>+</t>
  </si>
  <si>
    <t>При реализации проекта этапность не предусмотрена.</t>
  </si>
  <si>
    <t>22.05.2023</t>
  </si>
  <si>
    <t>20.07.2023</t>
  </si>
  <si>
    <t>29.12.2023</t>
  </si>
  <si>
    <t>11.01.2024</t>
  </si>
  <si>
    <t>27.12.2023</t>
  </si>
  <si>
    <t>31.03.2024</t>
  </si>
  <si>
    <t>31.05.2024</t>
  </si>
  <si>
    <t>31.07.2024</t>
  </si>
  <si>
    <t>31.08.2024</t>
  </si>
  <si>
    <t>30.09.2024</t>
  </si>
  <si>
    <t>31.10.2024</t>
  </si>
  <si>
    <t>30.11.2024</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</si>
  <si>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</si>
  <si>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</si>
  <si>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</si>
  <si>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</si>
  <si>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</si>
  <si>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</si>
  <si>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</si>
  <si>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</si>
  <si>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</si>
  <si>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</si>
  <si>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</si>
  <si>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</si>
  <si>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</si>
  <si>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</si>
  <si>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</si>
  <si>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</si>
  <si>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</si>
  <si>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</si>
  <si>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</si>
  <si>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</si>
  <si>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</si>
  <si>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</si>
  <si>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</si>
  <si>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</si>
  <si>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</si>
  <si>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</si>
  <si>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</si>
  <si>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</si>
  <si>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</si>
  <si>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</si>
  <si>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</si>
  <si>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</si>
  <si>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</si>
  <si>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10 кВ РП 10/0,4 кВ №68 - ф.36  ПС 110/10 кВ №392 Фрунзенская</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</si>
  <si>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</si>
  <si>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</si>
  <si>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</si>
  <si>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</si>
  <si>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</si>
  <si>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</si>
  <si>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</si>
  <si>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</si>
  <si>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</si>
  <si>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</si>
  <si>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</si>
  <si>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</si>
  <si>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</si>
  <si>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</si>
  <si>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</si>
  <si>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</si>
  <si>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</si>
  <si>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</si>
  <si>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</si>
  <si>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</si>
  <si>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</si>
  <si>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</si>
  <si>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</si>
  <si>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</si>
  <si>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</si>
  <si>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</si>
  <si>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</si>
  <si>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</si>
  <si>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</si>
  <si>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РП 68 - ф.36 ПС 243</t>
  </si>
  <si>
    <t>Журнал №182 Акт №В-172</t>
  </si>
  <si>
    <t>3.4.7.3 / 4.13.</t>
  </si>
  <si>
    <t>Кол-вовозможных повреждений заложено на уровне 15% от уровня 2018г.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2022г. Данные в стб 23-25 - это разница между ожидаемыми значениями показателей надежности и фактом 2018г</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</si>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</sst>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Font="1" applyBorder="1" applyAlignment="1">
      <alignment horizontal="center"/>
    </xf>
    <xf numFmtId="178" fontId="57" fillId="0" borderId="10" xfId="0" applyNumberFormat="1" applyFont="1" applyBorder="1" applyAlignment="1">
      <alignment horizontal="center"/>
    </xf>
    <xf numFmtId="177" fontId="57" fillId="0" borderId="10" xfId="0" applyNumberFormat="1" applyFont="1" applyBorder="1" applyAlignment="1">
      <alignment horizontal="center"/>
    </xf>
    <xf numFmtId="0" fontId="57" fillId="0" borderId="10" xfId="0" applyFont="1" applyBorder="1" applyAlignment="1">
      <alignment horizontal="left" wrapText="1"/>
    </xf>
    <xf numFmtId="0" fontId="56"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447</v>
      </c>
      <c r="C19" s="313" t="s">
        <v>448</v>
      </c>
      <c r="D19" s="312" t="s">
        <v>449</v>
      </c>
      <c r="E19" s="312" t="s">
        <v>450</v>
      </c>
      <c r="F19" s="312" t="s">
        <v>451</v>
      </c>
      <c r="G19" s="312" t="s">
        <v>452</v>
      </c>
      <c r="H19" s="312" t="s">
        <v>453</v>
      </c>
      <c r="I19" s="312" t="s">
        <v>454</v>
      </c>
      <c r="J19" s="312" t="s">
        <v>455</v>
      </c>
      <c r="K19" s="312" t="s">
        <v>378</v>
      </c>
      <c r="L19" s="312" t="s">
        <v>456</v>
      </c>
      <c r="M19" s="312" t="s">
        <v>457</v>
      </c>
      <c r="N19" s="312" t="s">
        <v>458</v>
      </c>
      <c r="O19" s="312" t="s">
        <v>459</v>
      </c>
      <c r="P19" s="312" t="s">
        <v>460</v>
      </c>
      <c r="Q19" s="312" t="s">
        <v>461</v>
      </c>
      <c r="R19" s="312"/>
      <c r="S19" s="314" t="s">
        <v>462</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463</v>
      </c>
      <c r="R20" s="317" t="s">
        <v>464</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465</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466</v>
      </c>
      <c r="C21" s="323"/>
      <c r="D21" s="324" t="s">
        <v>467</v>
      </c>
      <c r="E21" s="322" t="s">
        <v>468</v>
      </c>
      <c r="F21" s="323"/>
      <c r="G21" s="322" t="s">
        <v>469</v>
      </c>
      <c r="H21" s="323"/>
      <c r="I21" s="322" t="s">
        <v>470</v>
      </c>
      <c r="J21" s="323"/>
      <c r="K21" s="324" t="s">
        <v>471</v>
      </c>
      <c r="L21" s="322" t="s">
        <v>472</v>
      </c>
      <c r="M21" s="323"/>
      <c r="N21" s="322" t="s">
        <v>473</v>
      </c>
      <c r="O21" s="323"/>
      <c r="P21" s="324" t="s">
        <v>474</v>
      </c>
      <c r="Q21" s="264" t="s">
        <v>388</v>
      </c>
      <c r="R21" s="266"/>
      <c r="S21" s="264" t="s">
        <v>389</v>
      </c>
      <c r="T21" s="265"/>
    </row>
    <row r="22" spans="1:20" ht="204.75" customHeight="1">
      <c r="A22" s="325"/>
      <c r="B22" s="326"/>
      <c r="C22" s="327"/>
      <c r="D22" s="328"/>
      <c r="E22" s="326"/>
      <c r="F22" s="327"/>
      <c r="G22" s="326"/>
      <c r="H22" s="327"/>
      <c r="I22" s="326"/>
      <c r="J22" s="327"/>
      <c r="K22" s="329"/>
      <c r="L22" s="326"/>
      <c r="M22" s="327"/>
      <c r="N22" s="326"/>
      <c r="O22" s="327"/>
      <c r="P22" s="329"/>
      <c r="Q22" s="271" t="s">
        <v>392</v>
      </c>
      <c r="R22" s="271" t="s">
        <v>393</v>
      </c>
      <c r="S22" s="271" t="s">
        <v>394</v>
      </c>
      <c r="T22" s="271" t="s">
        <v>395</v>
      </c>
    </row>
    <row r="23" spans="1:20" ht="51.75" customHeight="1">
      <c r="A23" s="330"/>
      <c r="B23" s="331" t="s">
        <v>396</v>
      </c>
      <c r="C23" s="331" t="s">
        <v>397</v>
      </c>
      <c r="D23" s="329"/>
      <c r="E23" s="331" t="s">
        <v>396</v>
      </c>
      <c r="F23" s="331" t="s">
        <v>397</v>
      </c>
      <c r="G23" s="331" t="s">
        <v>396</v>
      </c>
      <c r="H23" s="331" t="s">
        <v>397</v>
      </c>
      <c r="I23" s="331" t="s">
        <v>396</v>
      </c>
      <c r="J23" s="331" t="s">
        <v>397</v>
      </c>
      <c r="K23" s="331" t="s">
        <v>396</v>
      </c>
      <c r="L23" s="331" t="s">
        <v>396</v>
      </c>
      <c r="M23" s="331" t="s">
        <v>397</v>
      </c>
      <c r="N23" s="331" t="s">
        <v>396</v>
      </c>
      <c r="O23" s="331" t="s">
        <v>397</v>
      </c>
      <c r="P23" s="329" t="s">
        <v>396</v>
      </c>
      <c r="Q23" s="271" t="s">
        <v>396</v>
      </c>
      <c r="R23" s="271" t="s">
        <v>396</v>
      </c>
      <c r="S23" s="271" t="s">
        <v>396</v>
      </c>
      <c r="T23" s="271" t="s">
        <v>396</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60"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375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376</v>
      </c>
      <c r="C21" s="263"/>
      <c r="D21" s="262" t="s">
        <v>377</v>
      </c>
      <c r="E21" s="263"/>
      <c r="F21" s="264" t="s">
        <v>378</v>
      </c>
      <c r="G21" s="265"/>
      <c r="H21" s="265"/>
      <c r="I21" s="266"/>
      <c r="J21" s="261" t="s">
        <v>379</v>
      </c>
      <c r="K21" s="262" t="s">
        <v>380</v>
      </c>
      <c r="L21" s="263"/>
      <c r="M21" s="262" t="s">
        <v>381</v>
      </c>
      <c r="N21" s="263"/>
      <c r="O21" s="262" t="s">
        <v>382</v>
      </c>
      <c r="P21" s="263"/>
      <c r="Q21" s="262" t="s">
        <v>383</v>
      </c>
      <c r="R21" s="263"/>
      <c r="S21" s="261" t="s">
        <v>384</v>
      </c>
      <c r="T21" s="261" t="s">
        <v>385</v>
      </c>
      <c r="U21" s="261" t="s">
        <v>386</v>
      </c>
      <c r="V21" s="262" t="s">
        <v>387</v>
      </c>
      <c r="W21" s="263"/>
      <c r="X21" s="264" t="s">
        <v>388</v>
      </c>
      <c r="Y21" s="265"/>
      <c r="Z21" s="264" t="s">
        <v>389</v>
      </c>
      <c r="AA21" s="265"/>
    </row>
    <row r="22" spans="1:27" ht="216" customHeight="1">
      <c r="A22" s="267"/>
      <c r="B22" s="268"/>
      <c r="C22" s="269"/>
      <c r="D22" s="268"/>
      <c r="E22" s="269"/>
      <c r="F22" s="264" t="s">
        <v>390</v>
      </c>
      <c r="G22" s="266"/>
      <c r="H22" s="264" t="s">
        <v>391</v>
      </c>
      <c r="I22" s="266"/>
      <c r="J22" s="270"/>
      <c r="K22" s="268"/>
      <c r="L22" s="269"/>
      <c r="M22" s="268"/>
      <c r="N22" s="269"/>
      <c r="O22" s="268"/>
      <c r="P22" s="269"/>
      <c r="Q22" s="268"/>
      <c r="R22" s="269"/>
      <c r="S22" s="270"/>
      <c r="T22" s="270"/>
      <c r="U22" s="270"/>
      <c r="V22" s="268"/>
      <c r="W22" s="269"/>
      <c r="X22" s="271" t="s">
        <v>392</v>
      </c>
      <c r="Y22" s="271" t="s">
        <v>393</v>
      </c>
      <c r="Z22" s="271" t="s">
        <v>394</v>
      </c>
      <c r="AA22" s="271" t="s">
        <v>395</v>
      </c>
    </row>
    <row r="23" spans="1:27" ht="60" customHeight="1">
      <c r="A23" s="270"/>
      <c r="B23" s="270" t="s">
        <v>396</v>
      </c>
      <c r="C23" s="270" t="s">
        <v>397</v>
      </c>
      <c r="D23" s="270" t="s">
        <v>396</v>
      </c>
      <c r="E23" s="270" t="s">
        <v>397</v>
      </c>
      <c r="F23" s="270" t="s">
        <v>396</v>
      </c>
      <c r="G23" s="270" t="s">
        <v>397</v>
      </c>
      <c r="H23" s="270" t="s">
        <v>396</v>
      </c>
      <c r="I23" s="270" t="s">
        <v>397</v>
      </c>
      <c r="J23" s="270" t="s">
        <v>396</v>
      </c>
      <c r="K23" s="270" t="s">
        <v>396</v>
      </c>
      <c r="L23" s="270" t="s">
        <v>397</v>
      </c>
      <c r="M23" s="270" t="s">
        <v>396</v>
      </c>
      <c r="N23" s="270" t="s">
        <v>397</v>
      </c>
      <c r="O23" s="270" t="s">
        <v>396</v>
      </c>
      <c r="P23" s="270" t="s">
        <v>397</v>
      </c>
      <c r="Q23" s="270" t="s">
        <v>396</v>
      </c>
      <c r="R23" s="270" t="s">
        <v>397</v>
      </c>
      <c r="S23" s="270" t="s">
        <v>396</v>
      </c>
      <c r="T23" s="270" t="s">
        <v>396</v>
      </c>
      <c r="U23" s="270" t="s">
        <v>396</v>
      </c>
      <c r="V23" s="270" t="s">
        <v>396</v>
      </c>
      <c r="W23" s="270" t="s">
        <v>397</v>
      </c>
      <c r="X23" s="270" t="s">
        <v>396</v>
      </c>
      <c r="Y23" s="270" t="s">
        <v>396</v>
      </c>
      <c r="Z23" s="271" t="s">
        <v>396</v>
      </c>
      <c r="AA23" s="271" t="s">
        <v>396</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398</v>
      </c>
      <c r="C25" s="259" t="s">
        <v>398</v>
      </c>
      <c r="D25" s="259" t="s">
        <v>398</v>
      </c>
      <c r="E25" s="259" t="s">
        <v>398</v>
      </c>
      <c r="F25" s="259">
        <v>10</v>
      </c>
      <c r="G25" s="259">
        <v>10</v>
      </c>
      <c r="H25" s="259">
        <v>10</v>
      </c>
      <c r="I25" s="259">
        <v>10</v>
      </c>
      <c r="J25" s="259">
        <v>2020</v>
      </c>
      <c r="K25" s="259">
        <v>1</v>
      </c>
      <c r="L25" s="259">
        <v>1</v>
      </c>
      <c r="M25" s="259">
        <v>240</v>
      </c>
      <c r="N25" s="259">
        <v>240</v>
      </c>
      <c r="O25" s="259" t="s">
        <v>399</v>
      </c>
      <c r="P25" s="259" t="s">
        <v>399</v>
      </c>
      <c r="Q25" s="259">
        <v>2.2829999999999999</v>
      </c>
      <c r="R25" s="259">
        <v>2.50</v>
      </c>
      <c r="S25" s="259" t="s">
        <v>182</v>
      </c>
      <c r="T25" s="259">
        <v>2022</v>
      </c>
      <c r="U25" s="259">
        <v>5</v>
      </c>
      <c r="V25" s="259" t="s">
        <v>400</v>
      </c>
      <c r="W25" s="259" t="s">
        <v>400</v>
      </c>
      <c r="X25" s="259" t="s">
        <v>182</v>
      </c>
      <c r="Y25" s="259" t="s">
        <v>182</v>
      </c>
      <c r="Z25" s="273" t="s">
        <v>182</v>
      </c>
      <c r="AA25" s="273" t="s">
        <v>182</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401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402</v>
      </c>
      <c r="B23" s="287"/>
      <c r="C23" s="287"/>
      <c r="D23" s="287"/>
      <c r="E23" s="287"/>
      <c r="F23" s="287"/>
      <c r="G23" s="287"/>
      <c r="H23" s="287"/>
      <c r="I23" s="287"/>
      <c r="J23" s="287"/>
      <c r="K23" s="287"/>
      <c r="L23" s="288"/>
      <c r="M23" s="289" t="s">
        <v>403</v>
      </c>
      <c r="N23" s="289"/>
      <c r="O23" s="289"/>
      <c r="P23" s="289"/>
      <c r="Q23" s="289"/>
      <c r="R23" s="289"/>
      <c r="S23" s="289"/>
      <c r="T23" s="289"/>
      <c r="U23" s="289"/>
      <c r="V23" s="289"/>
      <c r="W23" s="289"/>
      <c r="X23" s="289"/>
      <c r="Y23" s="289"/>
      <c r="Z23" s="289"/>
    </row>
    <row r="24" spans="1:26" ht="151.5" customHeight="1">
      <c r="A24" s="289" t="s">
        <v>404</v>
      </c>
      <c r="B24" s="290" t="s">
        <v>405</v>
      </c>
      <c r="C24" s="289" t="s">
        <v>406</v>
      </c>
      <c r="D24" s="289" t="s">
        <v>407</v>
      </c>
      <c r="E24" s="289" t="s">
        <v>408</v>
      </c>
      <c r="F24" s="289" t="s">
        <v>409</v>
      </c>
      <c r="G24" s="289" t="s">
        <v>410</v>
      </c>
      <c r="H24" s="289" t="s">
        <v>411</v>
      </c>
      <c r="I24" s="289" t="s">
        <v>412</v>
      </c>
      <c r="J24" s="289" t="s">
        <v>413</v>
      </c>
      <c r="K24" s="290" t="s">
        <v>414</v>
      </c>
      <c r="L24" s="290" t="s">
        <v>415</v>
      </c>
      <c r="M24" s="291" t="s">
        <v>416</v>
      </c>
      <c r="N24" s="290" t="s">
        <v>417</v>
      </c>
      <c r="O24" s="289" t="s">
        <v>418</v>
      </c>
      <c r="P24" s="289" t="s">
        <v>419</v>
      </c>
      <c r="Q24" s="289" t="s">
        <v>420</v>
      </c>
      <c r="R24" s="289" t="s">
        <v>411</v>
      </c>
      <c r="S24" s="289" t="s">
        <v>421</v>
      </c>
      <c r="T24" s="289" t="s">
        <v>422</v>
      </c>
      <c r="U24" s="289" t="s">
        <v>423</v>
      </c>
      <c r="V24" s="289" t="s">
        <v>420</v>
      </c>
      <c r="W24" s="292" t="s">
        <v>424</v>
      </c>
      <c r="X24" s="292" t="s">
        <v>425</v>
      </c>
      <c r="Y24" s="292" t="s">
        <v>426</v>
      </c>
      <c r="Z24" s="293" t="s">
        <v>427</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v>2018</v>
      </c>
      <c r="B26" s="294" t="s">
        <v>428</v>
      </c>
      <c r="C26" s="294">
        <v>1.8487800000000001</v>
      </c>
      <c r="D26" s="294">
        <v>41</v>
      </c>
      <c r="E26" s="295">
        <v>4.0999999999999996</v>
      </c>
      <c r="F26" s="295">
        <v>75.799980000000005</v>
      </c>
      <c r="G26" s="295">
        <v>7.5799979999999998</v>
      </c>
      <c r="H26" s="294">
        <v>42757</v>
      </c>
      <c r="I26" s="296">
        <v>0.0017728086629089975</v>
      </c>
      <c r="J26" s="296">
        <v>0.00095890731342236364</v>
      </c>
      <c r="K26" s="294" t="s">
        <v>429</v>
      </c>
      <c r="L26" s="294" t="s">
        <v>430</v>
      </c>
      <c r="M26" s="294">
        <v>2023</v>
      </c>
      <c r="N26" s="294">
        <v>6</v>
      </c>
      <c r="O26" s="294">
        <v>3.66</v>
      </c>
      <c r="P26" s="294">
        <v>0.61</v>
      </c>
      <c r="Q26" s="296">
        <v>1.4130837657524092E-05</v>
      </c>
      <c r="R26" s="294">
        <v>43168</v>
      </c>
      <c r="S26" s="296">
        <v>8.4785025945144561E-05</v>
      </c>
      <c r="T26" s="296">
        <v>0.00013899184581171237</v>
      </c>
      <c r="U26" s="295">
        <v>0.36599999999999999</v>
      </c>
      <c r="V26" s="296">
        <v>1.4130837657524092E-05</v>
      </c>
      <c r="W26" s="296">
        <v>-0.0016880236369638531</v>
      </c>
      <c r="X26" s="296">
        <v>-0.00081991546761065121</v>
      </c>
      <c r="Y26" s="295">
        <v>-7.2139980000000001</v>
      </c>
      <c r="Z26" s="297" t="s">
        <v>431</v>
      </c>
    </row>
    <row r="30" ht="15">
      <c r="A30" s="29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290</v>
      </c>
      <c r="C19" s="299" t="s">
        <v>432</v>
      </c>
      <c r="D19" s="299" t="s">
        <v>433</v>
      </c>
      <c r="E19" s="300" t="s">
        <v>434</v>
      </c>
      <c r="F19" s="301"/>
      <c r="G19" s="301"/>
      <c r="H19" s="301"/>
      <c r="I19" s="302"/>
      <c r="J19" s="299" t="s">
        <v>435</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436</v>
      </c>
      <c r="F20" s="303" t="s">
        <v>437</v>
      </c>
      <c r="G20" s="303" t="s">
        <v>438</v>
      </c>
      <c r="H20" s="303" t="s">
        <v>439</v>
      </c>
      <c r="I20" s="303" t="s">
        <v>72</v>
      </c>
      <c r="J20" s="303" t="s">
        <v>440</v>
      </c>
      <c r="K20" s="303" t="s">
        <v>441</v>
      </c>
      <c r="L20" s="304" t="s">
        <v>442</v>
      </c>
      <c r="M20" s="305" t="s">
        <v>443</v>
      </c>
      <c r="N20" s="305" t="s">
        <v>444</v>
      </c>
      <c r="O20" s="305" t="s">
        <v>445</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N_ТГС-031-021</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10 кВ РП 10/0,4 кВ №68 - ф.36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0,310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362</v>
      </c>
      <c r="E49" s="121" t="s">
        <v>261</v>
      </c>
      <c r="F49" s="121" t="s">
        <v>261</v>
      </c>
      <c r="G49" s="121" t="s">
        <v>261</v>
      </c>
      <c r="H49" s="121" t="s">
        <v>261</v>
      </c>
      <c r="I49" s="121" t="s">
        <v>261</v>
      </c>
      <c r="J49" s="150" t="s">
        <v>261</v>
      </c>
    </row>
    <row r="50" spans="1:10" ht="63">
      <c r="A50" s="149" t="s">
        <v>140</v>
      </c>
      <c r="B50" s="52" t="s">
        <v>204</v>
      </c>
      <c r="C50" s="121" t="s">
        <v>261</v>
      </c>
      <c r="D50" s="121" t="s">
        <v>363</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364</v>
      </c>
      <c r="E53" s="121" t="s">
        <v>261</v>
      </c>
      <c r="F53" s="121" t="s">
        <v>261</v>
      </c>
      <c r="G53" s="121" t="s">
        <v>261</v>
      </c>
      <c r="H53" s="121" t="s">
        <v>261</v>
      </c>
      <c r="I53" s="121" t="s">
        <v>261</v>
      </c>
      <c r="J53" s="150" t="s">
        <v>261</v>
      </c>
    </row>
    <row r="54" spans="1:10" ht="16.5" thickBot="1">
      <c r="A54" s="151" t="s">
        <v>263</v>
      </c>
      <c r="B54" s="152" t="s">
        <v>137</v>
      </c>
      <c r="C54" s="153" t="s">
        <v>261</v>
      </c>
      <c r="D54" s="153" t="s">
        <v>364</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3.6785000000000001</v>
      </c>
      <c r="D24" s="159">
        <v>4.1472509999999998</v>
      </c>
      <c r="E24" s="159">
        <v>3.991276</v>
      </c>
      <c r="F24" s="159">
        <v>0</v>
      </c>
      <c r="G24" s="159">
        <v>3.991276</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3.6785000000000001</v>
      </c>
      <c r="D29" s="124">
        <v>4.1472509999999998</v>
      </c>
      <c r="E29" s="124">
        <v>3.991276</v>
      </c>
      <c r="F29" s="124">
        <v>0</v>
      </c>
      <c r="G29" s="124">
        <v>3.991276</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3.0654159999999999</v>
      </c>
      <c r="D30" s="159">
        <v>3.4560430000000002</v>
      </c>
      <c r="E30" s="159">
        <v>3.3260640000000001</v>
      </c>
      <c r="F30" s="159">
        <v>0</v>
      </c>
      <c r="G30" s="159">
        <v>3.3260640000000001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0.120365</v>
      </c>
      <c r="D31" s="124">
        <v>0.120365</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2.88687</v>
      </c>
      <c r="D32" s="124">
        <v>3.3211270000000002</v>
      </c>
      <c r="E32" s="124">
        <v>3.3211270000000002</v>
      </c>
      <c r="F32" s="124">
        <v>0</v>
      </c>
      <c r="G32" s="124">
        <v>3.3211270000000002</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0.058180999999999997</v>
      </c>
      <c r="D34" s="124">
        <v>0.014551</v>
      </c>
      <c r="E34" s="124">
        <v>0.0049370000000000004</v>
      </c>
      <c r="F34" s="124">
        <v>0</v>
      </c>
      <c r="G34" s="124">
        <v>0.0049370000000000004</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0.31</v>
      </c>
      <c r="D41" s="124">
        <v>0.28999999999999998</v>
      </c>
      <c r="E41" s="124">
        <v>0.28999999999999998</v>
      </c>
      <c r="F41" s="124">
        <v>0</v>
      </c>
      <c r="G41" s="124">
        <v>0.28999999999999998</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0.31</v>
      </c>
      <c r="D49" s="124">
        <v>0.28999999999999998</v>
      </c>
      <c r="E49" s="124">
        <v>0.28999999999999998</v>
      </c>
      <c r="F49" s="124">
        <v>0</v>
      </c>
      <c r="G49" s="124">
        <v>0.28999999999999998</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3.0654159999999999</v>
      </c>
      <c r="D52" s="124">
        <v>3.4560430000000002</v>
      </c>
      <c r="E52" s="124">
        <v>3.4560430000000002</v>
      </c>
      <c r="F52" s="124">
        <v>0</v>
      </c>
      <c r="G52" s="124">
        <v>3.4560430000000002</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0.31</v>
      </c>
      <c r="D56" s="124">
        <v>0.28999999999999998</v>
      </c>
      <c r="E56" s="124">
        <v>0.28999999999999998</v>
      </c>
      <c r="F56" s="124">
        <v>0</v>
      </c>
      <c r="G56" s="124">
        <v>0.28999999999999998</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0.23999999999999999</v>
      </c>
      <c r="D63" s="124">
        <v>0.23999999999999999</v>
      </c>
      <c r="E63" s="124">
        <v>0.23999999999999999</v>
      </c>
      <c r="F63" s="124">
        <v>0</v>
      </c>
      <c r="G63" s="124">
        <v>0.23999999999999999</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N_ТГС-031-021</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КЛ 10 кВ РП 10/0,4 кВ №68 - ф.36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0,310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2024</v>
      </c>
      <c r="E26" s="258"/>
      <c r="F26" s="258" t="s">
        <v>261</v>
      </c>
      <c r="G26" s="258"/>
      <c r="H26" s="258"/>
      <c r="I26" s="258"/>
      <c r="J26" s="258"/>
      <c r="K26" s="258">
        <v>0.28999999999999998</v>
      </c>
      <c r="L26" s="258"/>
      <c r="M26" s="258" t="s">
        <v>344</v>
      </c>
      <c r="N26" s="258" t="s">
        <v>366</v>
      </c>
      <c r="O26" s="258" t="s">
        <v>367</v>
      </c>
      <c r="P26" s="258">
        <v>2378.7222299999999</v>
      </c>
      <c r="Q26" s="258" t="s">
        <v>368</v>
      </c>
      <c r="R26" s="258">
        <v>2378.7222299999999</v>
      </c>
      <c r="S26" s="258"/>
      <c r="T26" s="258" t="s">
        <v>369</v>
      </c>
      <c r="U26" s="258"/>
      <c r="V26" s="258"/>
      <c r="W26" s="258"/>
      <c r="X26" s="258"/>
      <c r="Y26" s="258"/>
      <c r="Z26" s="258"/>
      <c r="AA26" s="258"/>
      <c r="AB26" s="258">
        <v>2377.8888999999999</v>
      </c>
      <c r="AC26" s="258" t="s">
        <v>370</v>
      </c>
      <c r="AD26" s="258">
        <v>2853.46668</v>
      </c>
      <c r="AE26" s="258">
        <v>2853.46668</v>
      </c>
      <c r="AF26" s="258">
        <v>32312263712</v>
      </c>
      <c r="AG26" s="258" t="s">
        <v>371</v>
      </c>
      <c r="AH26" s="258"/>
      <c r="AI26" s="258" t="s">
        <v>372</v>
      </c>
      <c r="AJ26" s="258"/>
      <c r="AK26" s="258" t="s">
        <v>373</v>
      </c>
      <c r="AL26" s="258"/>
      <c r="AM26" s="258"/>
      <c r="AN26" s="258"/>
      <c r="AO26" s="258"/>
      <c r="AP26" s="258"/>
      <c r="AQ26" s="258" t="s">
        <v>374</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N_ТГС-031-021</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10 кВ РП 10/0,4 кВ №68 - ф.36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0,310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КЛ 10 кВ РП 10/0,4 кВ №68 - ф.36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0,310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4.1472509999999998</v>
      </c>
    </row>
    <row r="28" spans="1:2" ht="16.5" thickBot="1">
      <c r="A28" s="90" t="s">
        <v>291</v>
      </c>
      <c r="B28" s="91" t="s">
        <v>368</v>
      </c>
    </row>
    <row r="29" spans="1:2" ht="29.25" thickBot="1">
      <c r="A29" s="92" t="s">
        <v>293</v>
      </c>
      <c r="B29" s="93">
        <v>2.8530000000000002</v>
      </c>
    </row>
    <row r="30" spans="1:2" ht="29.25" thickBot="1">
      <c r="A30" s="92" t="s">
        <v>294</v>
      </c>
      <c r="B30" s="94">
        <v>2.8530000000000002</v>
      </c>
    </row>
    <row r="31" spans="1:2" ht="16.5" thickBot="1">
      <c r="A31" s="95" t="s">
        <v>295</v>
      </c>
      <c r="B31" s="95"/>
    </row>
    <row r="32" spans="1:2" ht="29.25" thickBot="1">
      <c r="A32" s="92" t="s">
        <v>296</v>
      </c>
      <c r="B32" s="95" t="s">
        <v>370</v>
      </c>
    </row>
    <row r="33" spans="1:2" ht="16.5" thickBot="1">
      <c r="A33" s="95" t="s">
        <v>341</v>
      </c>
      <c r="B33" s="95">
        <v>2.8530000000000002</v>
      </c>
    </row>
    <row r="34" spans="1:2" ht="16.5" thickBot="1">
      <c r="A34" s="95" t="s">
        <v>297</v>
      </c>
      <c r="B34" s="118">
        <f>IFERROR(T8R33/T8R27,"-")</f>
        <v>0.6879255680449532</v>
      </c>
    </row>
    <row r="35" spans="1:2" ht="16.5" thickBot="1">
      <c r="A35" s="95" t="s">
        <v>298</v>
      </c>
      <c r="B35" s="95">
        <v>4.1299999999999999</v>
      </c>
    </row>
    <row r="36" spans="1:2" ht="16.5" thickBot="1">
      <c r="A36" s="95" t="s">
        <v>299</v>
      </c>
      <c r="B36" s="95">
        <v>3.4409999999999998</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0.6879255680449532</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0.99993947798192118</v>
      </c>
    </row>
    <row r="53" spans="1:2" ht="16.5" thickBot="1">
      <c r="A53" s="99" t="s">
        <v>307</v>
      </c>
      <c r="B53" s="100">
        <v>4.1470000000000002</v>
      </c>
    </row>
    <row r="54" spans="1:2" ht="16.5" thickBot="1">
      <c r="A54" s="99" t="s">
        <v>308</v>
      </c>
      <c r="B54" s="120">
        <v>1</v>
      </c>
    </row>
    <row r="55" spans="1:2" ht="16.5" thickBot="1">
      <c r="A55" s="101" t="s">
        <v>309</v>
      </c>
      <c r="B55" s="102">
        <v>3.456</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