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9" r:id="rId4"/>
    <sheet name="3.2. Техсостояние ЛЭП" sheetId="25" r:id="rId5"/>
    <sheet name="3.3. Описание" sheetId="6" r:id="rId6"/>
    <sheet name="3.4. Надежность" sheetId="26"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<sst xmlns="http://schemas.openxmlformats.org/spreadsheetml/2006/main" count="2216" uniqueCount="472">
  <si>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</si>
  <si>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</si>
  <si>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</si>
  <si>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</si>
  <si>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</si>
  <si>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</si>
  <si>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</si>
  <si>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</si>
  <si>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</si>
  <si>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</si>
  <si>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</si>
  <si>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</si>
  <si>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</si>
  <si>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</si>
  <si>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</si>
  <si>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</si>
  <si>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</si>
  <si>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</si>
  <si>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</si>
  <si>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</si>
  <si>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</si>
  <si>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</si>
  <si>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</si>
  <si>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</si>
  <si>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</si>
  <si>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</si>
  <si>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</si>
  <si>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</si>
  <si>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</si>
  <si>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</si>
  <si>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</si>
  <si>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</si>
  <si>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</si>
  <si>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</si>
  <si>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</si>
  <si>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</si>
  <si>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</si>
  <si>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</si>
  <si>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</si>
  <si>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</si>
  <si>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</si>
  <si>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</si>
  <si>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</si>
  <si>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</si>
  <si>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</si>
  <si>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</si>
  <si>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</si>
  <si>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</si>
  <si>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</si>
  <si>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</si>
  <si>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</si>
  <si>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</si>
  <si>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</si>
  <si>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</si>
  <si>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</si>
  <si>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</si>
  <si>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</si>
  <si>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</si>
  <si>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</si>
  <si>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</si>
  <si>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</si>
  <si>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</si>
  <si>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</si>
  <si>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</si>
  <si>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</si>
  <si>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</si>
  <si>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</si>
  <si>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</si>
  <si>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</si>
  <si>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</si>
  <si>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</si>
  <si>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</si>
  <si>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</si>
  <si>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</si>
  <si>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</si>
  <si>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</si>
  <si>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</si>
  <si>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</si>
  <si>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</si>
  <si>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</si>
  <si>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</si>
  <si>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</si>
  <si>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</si>
  <si>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</si>
  <si>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</si>
  <si>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</si>
  <si>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</si>
  <si>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</si>
  <si>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</si>
  <si>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</si>
  <si>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</si>
  <si>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</si>
  <si>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</si>
  <si>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</si>
  <si>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</si>
  <si>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</si>
  <si>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</si>
  <si>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</si>
  <si>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</si>
  <si>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</si>
  <si>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</si>
  <si>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</si>
  <si>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</si>
  <si>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</si>
  <si>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</si>
  <si>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</si>
  <si>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</si>
  <si>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</si>
  <si>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</si>
  <si>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</si>
  <si>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</si>
  <si>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</si>
  <si>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</si>
  <si>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</si>
  <si>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</si>
  <si>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</si>
  <si>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</si>
  <si>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</si>
  <si>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</si>
  <si>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</si>
  <si>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</si>
  <si>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</si>
  <si>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</si>
  <si>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</si>
  <si>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</si>
  <si>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</si>
  <si>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</si>
  <si>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</si>
  <si>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</si>
  <si>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</si>
  <si>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</si>
  <si>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</si>
  <si>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</si>
  <si>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</si>
  <si>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</si>
  <si>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</si>
  <si>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</si>
  <si>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</si>
  <si>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</si>
  <si>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</si>
  <si>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</si>
  <si>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</si>
  <si>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</si>
  <si>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</si>
  <si>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</si>
  <si>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</si>
  <si>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</si>
  <si>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</si>
  <si>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</si>
  <si>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</si>
  <si>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</si>
  <si>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</si>
  <si>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</si>
  <si>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</si>
  <si>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</si>
  <si>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</si>
  <si>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</si>
  <si>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</si>
  <si>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</si>
  <si>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</si>
  <si>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</si>
  <si>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</si>
  <si>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</si>
  <si>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</si>
  <si>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</si>
  <si>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</si>
  <si>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</si>
  <si>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</si>
  <si>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</si>
  <si>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</si>
  <si>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</si>
  <si>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</si>
  <si>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</si>
  <si>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</si>
  <si>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</si>
  <si>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</si>
  <si>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</si>
  <si>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</si>
  <si>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</si>
  <si>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</si>
  <si>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</si>
  <si>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</si>
  <si>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</si>
  <si>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</si>
  <si>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</si>
  <si>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</si>
  <si>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</si>
  <si>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</si>
  <si>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</si>
  <si>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</si>
  <si>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</si>
  <si>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</si>
  <si>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</si>
  <si>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</si>
  <si>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</si>
  <si>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</si>
  <si>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</si>
  <si>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</si>
  <si>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</si>
  <si>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</si>
  <si>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</si>
  <si>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</si>
  <si>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</si>
  <si>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</si>
  <si>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</si>
  <si>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</si>
  <si>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</si>
  <si>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</si>
  <si>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</si>
  <si>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</si>
  <si>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</si>
  <si>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</si>
  <si>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</si>
  <si>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</si>
  <si>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</si>
  <si>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</si>
  <si>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</si>
  <si>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</si>
  <si>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</si>
  <si>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</si>
  <si>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</si>
  <si>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</si>
  <si>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</si>
  <si>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</si>
  <si>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</si>
  <si>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</si>
  <si>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</si>
  <si>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</si>
  <si>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</si>
  <si>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</si>
  <si>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</si>
  <si>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</si>
  <si>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</si>
  <si>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</si>
  <si>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</si>
  <si>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</si>
  <si>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</si>
  <si>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</si>
  <si>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</si>
  <si>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</si>
  <si>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</si>
  <si>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</si>
  <si>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</si>
  <si>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</si>
  <si>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</si>
  <si>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</si>
  <si>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</si>
  <si>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</si>
  <si>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</si>
  <si>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</si>
  <si>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</si>
  <si>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</si>
  <si>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</si>
  <si>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</si>
  <si>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</si>
  <si>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</si>
  <si>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</si>
  <si>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</si>
  <si>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</si>
  <si>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</si>
  <si>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12.172 млн.руб/км_x000d_
</t>
  </si>
  <si>
    <t>нд</t>
  </si>
  <si>
    <t xml:space="preserve">Вынос 4-х КЛ 10 кВ протяженностью  1,600 км из зоны строительства с целью исполнения  договора оказания дополнительных услуг с  Заявителем ООО Гипростроймост № 518 от 14.12.2022 г._x000d_
</t>
  </si>
  <si>
    <t>4.6.</t>
  </si>
  <si>
    <t>З</t>
  </si>
  <si>
    <t>Не требуется</t>
  </si>
  <si>
    <t>местный</t>
  </si>
  <si>
    <t>не требуется</t>
  </si>
  <si>
    <t>Исполнение обязательств по договору с ООО Гипростроймост № 518 от 14.12.2022 г.</t>
  </si>
  <si>
    <t>2026 год</t>
  </si>
  <si>
    <t>2025 год</t>
  </si>
  <si>
    <t>по состоянию на 01.01.2024 года</t>
  </si>
  <si>
    <t>1.2.2.1 Реконструкция линий электропередачи</t>
  </si>
  <si>
    <t xml:space="preserve">Вынос 4-х КЛ 10 кВ протяженностью  1,600 км из зоны строительства с целью исполнения  договора оказания дополнительных услуг с  Заявителем ООО Гипростроймост № 518 от 14.12.2022 г._x000d_
1.174/Замена линий электропередачи (Lnз_лэп)_x000d_
17,148551/Oбъем финансирования для обеспечения деятельности сетевой организации (Фхо)_x000d_
</t>
  </si>
  <si>
    <t>ТГЭС</t>
  </si>
  <si>
    <t>Тульская область</t>
  </si>
  <si>
    <t>г. Тула</t>
  </si>
  <si>
    <t>Реконструкция 4-х КЛ 10 кВ РП 10/0,4 кВ №72 ф.33, 38, 48, 35 ПС 110/10 кВ №392 Фрунзенская с изменением границ полосы отвода и охранных зон протяженностью 1,600 км по договору оказания дополнительных услуг № 518 от 14.12.2022 с ООО Гипростроймост.</t>
  </si>
  <si>
    <t>Договор с ООО Гипростроймост № 518 от 14.12.2022 г. Перенос сроков реализации мероприятий на 2024 г. в связи с необходимостью заключения дополнительного соглашения с заявителем  в результате корректировки стоимости работ на переустройство сети по утвержденной ПСД.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</si>
  <si>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</si>
  <si>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</si>
  <si>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</si>
  <si>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</si>
  <si>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</si>
  <si>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</si>
  <si>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</si>
  <si>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</si>
  <si>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1.174 Км_x000d_
</t>
  </si>
  <si>
    <t>Срок ввода объекта</t>
  </si>
  <si>
    <t>Фактическая стадия реализации проекта на отчётную дату</t>
  </si>
  <si>
    <t xml:space="preserve">Раздел 3.2 Конкретные результаты реализации инвестиционного проекта </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</si>
  <si>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</si>
  <si>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</si>
  <si>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</si>
  <si>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</si>
  <si>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</si>
  <si>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</si>
  <si>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</si>
  <si>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</si>
  <si>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</si>
  <si>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</si>
  <si>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</si>
  <si>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</si>
  <si>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</si>
  <si>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</si>
  <si>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</si>
  <si>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</si>
  <si>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</si>
  <si>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</si>
  <si>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</si>
  <si>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</si>
  <si>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</si>
  <si>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</si>
  <si>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</si>
  <si>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</si>
  <si>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</si>
  <si>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</si>
  <si>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</si>
  <si>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</si>
  <si>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</si>
  <si>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</si>
  <si>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</si>
  <si>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</si>
  <si>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</si>
  <si>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</si>
  <si>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</si>
  <si>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</si>
  <si>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</si>
  <si>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</si>
  <si>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</si>
  <si>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</si>
  <si>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</si>
  <si>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</si>
  <si>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</si>
  <si>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</si>
  <si>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</si>
  <si>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</si>
  <si>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</si>
  <si>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</si>
  <si>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</si>
  <si>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</si>
  <si>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</si>
  <si>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</si>
  <si>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</si>
  <si>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ПИР</t>
  </si>
  <si>
    <t xml:space="preserve"> год</t>
  </si>
  <si>
    <t>2029 год</t>
  </si>
  <si>
    <t>Год раскрытия информации: 2025 год</t>
  </si>
  <si>
    <t>Акционерное общество "Тульские городские электрические сети"</t>
  </si>
  <si>
    <t>N_ТГС-031-019</t>
  </si>
  <si>
    <t>Реконструкция 4-х КЛ 10 кВ РП 10/0,4 кВ №72 ф.33, 38, 48, 35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1,310 км)</t>
  </si>
  <si>
    <t>+</t>
  </si>
  <si>
    <t>При реализации проекта этапность не предусмотрена.</t>
  </si>
  <si>
    <t>22.05.2023</t>
  </si>
  <si>
    <t>20.07.2023</t>
  </si>
  <si>
    <t>29.12.2023</t>
  </si>
  <si>
    <t>11.01.2024</t>
  </si>
  <si>
    <t>27.12.2023</t>
  </si>
  <si>
    <t>31.03.2024</t>
  </si>
  <si>
    <t>31.05.2024</t>
  </si>
  <si>
    <t>31.07.2024</t>
  </si>
  <si>
    <t>31.08.2024</t>
  </si>
  <si>
    <t>30.09.2024</t>
  </si>
  <si>
    <t>31.10.2024</t>
  </si>
  <si>
    <t>30.11.2024</t>
  </si>
  <si>
    <t>2028 год</t>
  </si>
  <si>
    <t>Проектные работы по переустройству кабельных линий электропередачи 6-10 кВ, попадающих в зону производства работ по строительству объекта: "Строительство автодорожного мостового перехода через реку Упа в г. Тула" на ул. Мосина (доп.сервис)</t>
  </si>
  <si>
    <t>Филиал ПАО "Россети Центр и Приволжье" - "Тулэнерго"</t>
  </si>
  <si>
    <t>Обоснование НМЦ</t>
  </si>
  <si>
    <t>запрос предложений</t>
  </si>
  <si>
    <t>ЛЕГИОНЭНЕРГО (ООО)</t>
  </si>
  <si>
    <t>tender.lot-online.ru</t>
  </si>
  <si>
    <t>2023-04-06</t>
  </si>
  <si>
    <t>2023-05-04</t>
  </si>
  <si>
    <t>2023-05-22</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</si>
  <si>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</si>
  <si>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</si>
  <si>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</si>
  <si>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</si>
  <si>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</si>
  <si>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</si>
  <si>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</si>
  <si>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</si>
  <si>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</si>
  <si>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</si>
  <si>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</si>
  <si>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</si>
  <si>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</si>
  <si>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</si>
  <si>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</si>
  <si>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</si>
  <si>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</si>
  <si>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</si>
  <si>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</si>
  <si>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</si>
  <si>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</si>
  <si>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</si>
  <si>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10 кВ РП 10/0,4 кВ №72 ф.33, 38, 48, 35 ПС 110/10 кВ №392 Фрунзенская</t>
  </si>
  <si>
    <t>АСБл</t>
  </si>
  <si>
    <t>в земле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</si>
  <si>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</si>
  <si>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</si>
  <si>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</si>
  <si>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</si>
  <si>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</si>
  <si>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</si>
  <si>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</si>
  <si>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</si>
  <si>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</si>
  <si>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</si>
  <si>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</si>
  <si>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</si>
  <si>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</si>
  <si>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</si>
  <si>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</si>
  <si>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</si>
  <si>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</si>
  <si>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</si>
  <si>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</si>
  <si>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</si>
  <si>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</si>
  <si>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</si>
  <si>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</si>
  <si>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</si>
  <si>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</si>
  <si>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</si>
  <si>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</si>
  <si>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10кВ РП 72 - ф.33, 38,48 ,35 ПС 392</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</si>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</sst>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3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9" fillId="0" borderId="0" xfId="81" applyFont="1" applyAlignment="1">
      <alignment horizontal="left"/>
      <protection/>
    </xf>
    <xf numFmtId="0" fontId="60" fillId="0" borderId="0" xfId="81" applyFont="1" applyAlignment="1">
      <alignment horizontal="left"/>
      <protection/>
    </xf>
    <xf numFmtId="0" fontId="59" fillId="0" borderId="0" xfId="81" applyFont="1" applyBorder="1" applyAlignment="1">
      <alignment horizontal="left"/>
      <protection/>
    </xf>
    <xf numFmtId="0" fontId="58" fillId="0" borderId="0" xfId="68" applyFont="1" applyAlignment="1">
      <alignment horizontal="center"/>
      <protection/>
    </xf>
    <xf numFmtId="0" fontId="58" fillId="0" borderId="0" xfId="68" applyFont="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4" fillId="0" borderId="0" xfId="68" applyFont="1" applyFill="1" applyAlignment="1">
      <alignment horizontal="center"/>
      <protection/>
    </xf>
    <xf numFmtId="0" fontId="54"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Font="1" applyBorder="1" applyAlignment="1">
      <alignment horizontal="center"/>
    </xf>
    <xf numFmtId="178" fontId="57" fillId="0" borderId="10" xfId="0" applyNumberFormat="1" applyFont="1" applyBorder="1" applyAlignment="1">
      <alignment horizontal="center"/>
    </xf>
    <xf numFmtId="177" fontId="57" fillId="0" borderId="10" xfId="0" applyNumberFormat="1" applyFont="1" applyBorder="1" applyAlignment="1">
      <alignment horizontal="center"/>
    </xf>
    <xf numFmtId="0" fontId="57" fillId="0" borderId="10" xfId="0" applyFont="1" applyBorder="1" applyAlignment="1">
      <alignment horizontal="left" wrapText="1"/>
    </xf>
    <xf numFmtId="0" fontId="56"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5"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4"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351</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443</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1"/>
      <c r="B18" s="311"/>
      <c r="C18" s="311"/>
      <c r="D18" s="311"/>
      <c r="E18" s="311"/>
      <c r="F18" s="311"/>
      <c r="G18" s="311"/>
      <c r="H18" s="311"/>
      <c r="I18" s="311"/>
      <c r="J18" s="311"/>
      <c r="K18" s="311"/>
      <c r="L18" s="311"/>
      <c r="M18" s="311"/>
      <c r="N18" s="311"/>
      <c r="O18" s="311"/>
      <c r="P18" s="311"/>
      <c r="Q18" s="311"/>
      <c r="R18" s="311"/>
      <c r="S18" s="311"/>
      <c r="T18" s="181"/>
      <c r="U18" s="181"/>
      <c r="V18" s="181"/>
      <c r="W18" s="181"/>
      <c r="X18" s="181"/>
      <c r="Y18" s="181"/>
    </row>
    <row r="19" spans="1:25" s="2" customFormat="1" ht="54" customHeight="1">
      <c r="A19" s="312" t="s">
        <v>1</v>
      </c>
      <c r="B19" s="312" t="s">
        <v>444</v>
      </c>
      <c r="C19" s="313" t="s">
        <v>445</v>
      </c>
      <c r="D19" s="312" t="s">
        <v>446</v>
      </c>
      <c r="E19" s="312" t="s">
        <v>447</v>
      </c>
      <c r="F19" s="312" t="s">
        <v>448</v>
      </c>
      <c r="G19" s="312" t="s">
        <v>449</v>
      </c>
      <c r="H19" s="312" t="s">
        <v>450</v>
      </c>
      <c r="I19" s="312" t="s">
        <v>451</v>
      </c>
      <c r="J19" s="312" t="s">
        <v>452</v>
      </c>
      <c r="K19" s="312" t="s">
        <v>377</v>
      </c>
      <c r="L19" s="312" t="s">
        <v>453</v>
      </c>
      <c r="M19" s="312" t="s">
        <v>454</v>
      </c>
      <c r="N19" s="312" t="s">
        <v>455</v>
      </c>
      <c r="O19" s="312" t="s">
        <v>456</v>
      </c>
      <c r="P19" s="312" t="s">
        <v>457</v>
      </c>
      <c r="Q19" s="312" t="s">
        <v>458</v>
      </c>
      <c r="R19" s="312"/>
      <c r="S19" s="314" t="s">
        <v>459</v>
      </c>
      <c r="T19" s="181"/>
      <c r="U19" s="181"/>
      <c r="V19" s="181"/>
      <c r="W19" s="181"/>
      <c r="X19" s="181"/>
      <c r="Y19" s="181"/>
    </row>
    <row r="20" spans="1:28" s="2" customFormat="1" ht="180.75" customHeight="1">
      <c r="A20" s="312"/>
      <c r="B20" s="312"/>
      <c r="C20" s="315"/>
      <c r="D20" s="312"/>
      <c r="E20" s="312"/>
      <c r="F20" s="312"/>
      <c r="G20" s="312"/>
      <c r="H20" s="312"/>
      <c r="I20" s="312"/>
      <c r="J20" s="312"/>
      <c r="K20" s="312"/>
      <c r="L20" s="312"/>
      <c r="M20" s="312"/>
      <c r="N20" s="312"/>
      <c r="O20" s="312"/>
      <c r="P20" s="312"/>
      <c r="Q20" s="316" t="s">
        <v>460</v>
      </c>
      <c r="R20" s="317" t="s">
        <v>461</v>
      </c>
      <c r="S20" s="314"/>
      <c r="T20" s="24"/>
      <c r="U20" s="24"/>
      <c r="V20" s="24"/>
      <c r="W20" s="24"/>
      <c r="X20" s="24"/>
      <c r="Y20" s="24"/>
      <c r="Z20" s="23"/>
      <c r="AA20" s="23"/>
      <c r="AB20" s="23"/>
    </row>
    <row r="21" spans="1:28" s="2" customFormat="1" ht="18.75">
      <c r="A21" s="316">
        <v>1</v>
      </c>
      <c r="B21" s="318">
        <v>2</v>
      </c>
      <c r="C21" s="316">
        <v>3</v>
      </c>
      <c r="D21" s="318">
        <v>4</v>
      </c>
      <c r="E21" s="316">
        <v>5</v>
      </c>
      <c r="F21" s="318">
        <v>6</v>
      </c>
      <c r="G21" s="316">
        <v>7</v>
      </c>
      <c r="H21" s="318">
        <v>8</v>
      </c>
      <c r="I21" s="316">
        <v>9</v>
      </c>
      <c r="J21" s="318">
        <v>10</v>
      </c>
      <c r="K21" s="316">
        <v>11</v>
      </c>
      <c r="L21" s="318">
        <v>12</v>
      </c>
      <c r="M21" s="316">
        <v>13</v>
      </c>
      <c r="N21" s="318">
        <v>14</v>
      </c>
      <c r="O21" s="316">
        <v>15</v>
      </c>
      <c r="P21" s="318">
        <v>16</v>
      </c>
      <c r="Q21" s="316">
        <v>17</v>
      </c>
      <c r="R21" s="318">
        <v>18</v>
      </c>
      <c r="S21" s="316">
        <v>19</v>
      </c>
      <c r="T21" s="24"/>
      <c r="U21" s="24"/>
      <c r="V21" s="24"/>
      <c r="W21" s="24"/>
      <c r="X21" s="24"/>
      <c r="Y21" s="24"/>
      <c r="Z21" s="23"/>
      <c r="AA21" s="23"/>
      <c r="AB21" s="23"/>
    </row>
    <row r="22" spans="1:28" ht="15">
      <c r="A22" s="319"/>
      <c r="B22" s="319"/>
      <c r="C22" s="319"/>
      <c r="D22" s="319"/>
      <c r="E22" s="319"/>
      <c r="F22" s="319"/>
      <c r="G22" s="319"/>
      <c r="H22" s="319"/>
      <c r="I22" s="319"/>
      <c r="J22" s="319"/>
      <c r="K22" s="319"/>
      <c r="L22" s="319"/>
      <c r="M22" s="319"/>
      <c r="N22" s="319"/>
      <c r="O22" s="319"/>
      <c r="P22" s="319"/>
      <c r="Q22" s="319"/>
      <c r="R22" s="319"/>
      <c r="S22" s="31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462</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c r="A21" s="321" t="s">
        <v>1</v>
      </c>
      <c r="B21" s="322" t="s">
        <v>463</v>
      </c>
      <c r="C21" s="323"/>
      <c r="D21" s="324" t="s">
        <v>464</v>
      </c>
      <c r="E21" s="322" t="s">
        <v>465</v>
      </c>
      <c r="F21" s="323"/>
      <c r="G21" s="322" t="s">
        <v>466</v>
      </c>
      <c r="H21" s="323"/>
      <c r="I21" s="322" t="s">
        <v>467</v>
      </c>
      <c r="J21" s="323"/>
      <c r="K21" s="324" t="s">
        <v>468</v>
      </c>
      <c r="L21" s="322" t="s">
        <v>469</v>
      </c>
      <c r="M21" s="323"/>
      <c r="N21" s="322" t="s">
        <v>470</v>
      </c>
      <c r="O21" s="323"/>
      <c r="P21" s="324" t="s">
        <v>471</v>
      </c>
      <c r="Q21" s="264" t="s">
        <v>387</v>
      </c>
      <c r="R21" s="266"/>
      <c r="S21" s="264" t="s">
        <v>388</v>
      </c>
      <c r="T21" s="265"/>
    </row>
    <row r="22" spans="1:20" ht="204.75" customHeight="1">
      <c r="A22" s="325"/>
      <c r="B22" s="326"/>
      <c r="C22" s="327"/>
      <c r="D22" s="328"/>
      <c r="E22" s="326"/>
      <c r="F22" s="327"/>
      <c r="G22" s="326"/>
      <c r="H22" s="327"/>
      <c r="I22" s="326"/>
      <c r="J22" s="327"/>
      <c r="K22" s="329"/>
      <c r="L22" s="326"/>
      <c r="M22" s="327"/>
      <c r="N22" s="326"/>
      <c r="O22" s="327"/>
      <c r="P22" s="329"/>
      <c r="Q22" s="271" t="s">
        <v>391</v>
      </c>
      <c r="R22" s="271" t="s">
        <v>392</v>
      </c>
      <c r="S22" s="271" t="s">
        <v>393</v>
      </c>
      <c r="T22" s="271" t="s">
        <v>394</v>
      </c>
    </row>
    <row r="23" spans="1:20" ht="51.75" customHeight="1">
      <c r="A23" s="330"/>
      <c r="B23" s="331" t="s">
        <v>395</v>
      </c>
      <c r="C23" s="331" t="s">
        <v>396</v>
      </c>
      <c r="D23" s="329"/>
      <c r="E23" s="331" t="s">
        <v>395</v>
      </c>
      <c r="F23" s="331" t="s">
        <v>396</v>
      </c>
      <c r="G23" s="331" t="s">
        <v>395</v>
      </c>
      <c r="H23" s="331" t="s">
        <v>396</v>
      </c>
      <c r="I23" s="331" t="s">
        <v>395</v>
      </c>
      <c r="J23" s="331" t="s">
        <v>396</v>
      </c>
      <c r="K23" s="331" t="s">
        <v>395</v>
      </c>
      <c r="L23" s="331" t="s">
        <v>395</v>
      </c>
      <c r="M23" s="331" t="s">
        <v>396</v>
      </c>
      <c r="N23" s="331" t="s">
        <v>395</v>
      </c>
      <c r="O23" s="331" t="s">
        <v>396</v>
      </c>
      <c r="P23" s="329" t="s">
        <v>395</v>
      </c>
      <c r="Q23" s="271" t="s">
        <v>395</v>
      </c>
      <c r="R23" s="271" t="s">
        <v>395</v>
      </c>
      <c r="S23" s="271" t="s">
        <v>395</v>
      </c>
      <c r="T23" s="271" t="s">
        <v>395</v>
      </c>
    </row>
    <row r="24" spans="1:20" ht="15.75">
      <c r="A24" s="332">
        <v>1</v>
      </c>
      <c r="B24" s="332">
        <v>2</v>
      </c>
      <c r="C24" s="332">
        <v>3</v>
      </c>
      <c r="D24" s="332">
        <v>4</v>
      </c>
      <c r="E24" s="332">
        <v>5</v>
      </c>
      <c r="F24" s="332">
        <v>6</v>
      </c>
      <c r="G24" s="332">
        <v>7</v>
      </c>
      <c r="H24" s="332">
        <v>8</v>
      </c>
      <c r="I24" s="332">
        <v>9</v>
      </c>
      <c r="J24" s="332">
        <v>10</v>
      </c>
      <c r="K24" s="332">
        <v>11</v>
      </c>
      <c r="L24" s="332">
        <v>12</v>
      </c>
      <c r="M24" s="332">
        <v>13</v>
      </c>
      <c r="N24" s="332">
        <v>14</v>
      </c>
      <c r="O24" s="332">
        <v>15</v>
      </c>
      <c r="P24" s="332">
        <v>16</v>
      </c>
      <c r="Q24" s="332">
        <v>17</v>
      </c>
      <c r="R24" s="332">
        <v>18</v>
      </c>
      <c r="S24" s="332">
        <v>19</v>
      </c>
      <c r="T24" s="332">
        <v>20</v>
      </c>
    </row>
    <row r="25" spans="1:20" s="260" customFormat="1" ht="15.75">
      <c r="A25" s="333"/>
      <c r="B25" s="334"/>
      <c r="C25" s="334"/>
      <c r="D25" s="334"/>
      <c r="E25" s="334"/>
      <c r="F25" s="334"/>
      <c r="G25" s="334"/>
      <c r="H25" s="334"/>
      <c r="I25" s="334"/>
      <c r="J25" s="335"/>
      <c r="K25" s="335"/>
      <c r="L25" s="335"/>
      <c r="M25" s="336"/>
      <c r="N25" s="336"/>
      <c r="O25" s="336"/>
      <c r="P25" s="335"/>
      <c r="Q25" s="337"/>
      <c r="R25" s="334"/>
      <c r="S25" s="337"/>
      <c r="T25" s="33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spans="1:27" ht="25.5" customHeight="1">
      <c r="A1" s="259"/>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290</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c r="A20" s="260"/>
    </row>
    <row r="21" spans="1:27" ht="15.75" customHeight="1">
      <c r="A21" s="261" t="s">
        <v>1</v>
      </c>
      <c r="B21" s="262" t="s">
        <v>375</v>
      </c>
      <c r="C21" s="263"/>
      <c r="D21" s="262" t="s">
        <v>376</v>
      </c>
      <c r="E21" s="263"/>
      <c r="F21" s="264" t="s">
        <v>377</v>
      </c>
      <c r="G21" s="265"/>
      <c r="H21" s="265"/>
      <c r="I21" s="266"/>
      <c r="J21" s="261" t="s">
        <v>378</v>
      </c>
      <c r="K21" s="262" t="s">
        <v>379</v>
      </c>
      <c r="L21" s="263"/>
      <c r="M21" s="262" t="s">
        <v>380</v>
      </c>
      <c r="N21" s="263"/>
      <c r="O21" s="262" t="s">
        <v>381</v>
      </c>
      <c r="P21" s="263"/>
      <c r="Q21" s="262" t="s">
        <v>382</v>
      </c>
      <c r="R21" s="263"/>
      <c r="S21" s="261" t="s">
        <v>383</v>
      </c>
      <c r="T21" s="261" t="s">
        <v>384</v>
      </c>
      <c r="U21" s="261" t="s">
        <v>385</v>
      </c>
      <c r="V21" s="262" t="s">
        <v>386</v>
      </c>
      <c r="W21" s="263"/>
      <c r="X21" s="264" t="s">
        <v>387</v>
      </c>
      <c r="Y21" s="265"/>
      <c r="Z21" s="264" t="s">
        <v>388</v>
      </c>
      <c r="AA21" s="265"/>
    </row>
    <row r="22" spans="1:27" ht="216" customHeight="1">
      <c r="A22" s="267"/>
      <c r="B22" s="268"/>
      <c r="C22" s="269"/>
      <c r="D22" s="268"/>
      <c r="E22" s="269"/>
      <c r="F22" s="264" t="s">
        <v>389</v>
      </c>
      <c r="G22" s="266"/>
      <c r="H22" s="264" t="s">
        <v>390</v>
      </c>
      <c r="I22" s="266"/>
      <c r="J22" s="270"/>
      <c r="K22" s="268"/>
      <c r="L22" s="269"/>
      <c r="M22" s="268"/>
      <c r="N22" s="269"/>
      <c r="O22" s="268"/>
      <c r="P22" s="269"/>
      <c r="Q22" s="268"/>
      <c r="R22" s="269"/>
      <c r="S22" s="270"/>
      <c r="T22" s="270"/>
      <c r="U22" s="270"/>
      <c r="V22" s="268"/>
      <c r="W22" s="269"/>
      <c r="X22" s="271" t="s">
        <v>391</v>
      </c>
      <c r="Y22" s="271" t="s">
        <v>392</v>
      </c>
      <c r="Z22" s="271" t="s">
        <v>393</v>
      </c>
      <c r="AA22" s="271" t="s">
        <v>394</v>
      </c>
    </row>
    <row r="23" spans="1:27" ht="60" customHeight="1">
      <c r="A23" s="270"/>
      <c r="B23" s="270" t="s">
        <v>395</v>
      </c>
      <c r="C23" s="270" t="s">
        <v>396</v>
      </c>
      <c r="D23" s="270" t="s">
        <v>395</v>
      </c>
      <c r="E23" s="270" t="s">
        <v>396</v>
      </c>
      <c r="F23" s="270" t="s">
        <v>395</v>
      </c>
      <c r="G23" s="270" t="s">
        <v>396</v>
      </c>
      <c r="H23" s="270" t="s">
        <v>395</v>
      </c>
      <c r="I23" s="270" t="s">
        <v>396</v>
      </c>
      <c r="J23" s="270" t="s">
        <v>395</v>
      </c>
      <c r="K23" s="270" t="s">
        <v>395</v>
      </c>
      <c r="L23" s="270" t="s">
        <v>396</v>
      </c>
      <c r="M23" s="270" t="s">
        <v>395</v>
      </c>
      <c r="N23" s="270" t="s">
        <v>396</v>
      </c>
      <c r="O23" s="270" t="s">
        <v>395</v>
      </c>
      <c r="P23" s="270" t="s">
        <v>396</v>
      </c>
      <c r="Q23" s="270" t="s">
        <v>395</v>
      </c>
      <c r="R23" s="270" t="s">
        <v>396</v>
      </c>
      <c r="S23" s="270" t="s">
        <v>395</v>
      </c>
      <c r="T23" s="270" t="s">
        <v>395</v>
      </c>
      <c r="U23" s="270" t="s">
        <v>395</v>
      </c>
      <c r="V23" s="270" t="s">
        <v>395</v>
      </c>
      <c r="W23" s="270" t="s">
        <v>396</v>
      </c>
      <c r="X23" s="270" t="s">
        <v>395</v>
      </c>
      <c r="Y23" s="270" t="s">
        <v>395</v>
      </c>
      <c r="Z23" s="271" t="s">
        <v>395</v>
      </c>
      <c r="AA23" s="271" t="s">
        <v>395</v>
      </c>
    </row>
    <row r="24" spans="1:27" ht="15.75">
      <c r="A24" s="272">
        <v>1</v>
      </c>
      <c r="B24" s="272">
        <v>2</v>
      </c>
      <c r="C24" s="272">
        <v>3</v>
      </c>
      <c r="D24" s="272">
        <v>4</v>
      </c>
      <c r="E24" s="272">
        <v>5</v>
      </c>
      <c r="F24" s="272">
        <v>6</v>
      </c>
      <c r="G24" s="272">
        <v>7</v>
      </c>
      <c r="H24" s="272">
        <v>8</v>
      </c>
      <c r="I24" s="272">
        <v>9</v>
      </c>
      <c r="J24" s="272">
        <v>10</v>
      </c>
      <c r="K24" s="272">
        <v>11</v>
      </c>
      <c r="L24" s="272">
        <v>12</v>
      </c>
      <c r="M24" s="272">
        <v>13</v>
      </c>
      <c r="N24" s="272">
        <v>14</v>
      </c>
      <c r="O24" s="272">
        <v>15</v>
      </c>
      <c r="P24" s="272">
        <v>16</v>
      </c>
      <c r="Q24" s="272">
        <v>19</v>
      </c>
      <c r="R24" s="272">
        <v>20</v>
      </c>
      <c r="S24" s="272">
        <v>21</v>
      </c>
      <c r="T24" s="272">
        <v>22</v>
      </c>
      <c r="U24" s="272">
        <v>23</v>
      </c>
      <c r="V24" s="272">
        <v>24</v>
      </c>
      <c r="W24" s="272">
        <v>25</v>
      </c>
      <c r="X24" s="272">
        <v>26</v>
      </c>
      <c r="Y24" s="272">
        <v>27</v>
      </c>
      <c r="Z24" s="272">
        <v>28</v>
      </c>
      <c r="AA24" s="272">
        <v>29</v>
      </c>
    </row>
    <row r="25" spans="1:27" s="260" customFormat="1" ht="15.75">
      <c r="A25" s="259">
        <v>1</v>
      </c>
      <c r="B25" s="259" t="s">
        <v>397</v>
      </c>
      <c r="C25" s="259" t="s">
        <v>397</v>
      </c>
      <c r="D25" s="259" t="s">
        <v>397</v>
      </c>
      <c r="E25" s="259" t="s">
        <v>397</v>
      </c>
      <c r="F25" s="259">
        <v>10</v>
      </c>
      <c r="G25" s="259">
        <v>10</v>
      </c>
      <c r="H25" s="259">
        <v>10</v>
      </c>
      <c r="I25" s="259">
        <v>10</v>
      </c>
      <c r="J25" s="259">
        <v>1984</v>
      </c>
      <c r="K25" s="259">
        <v>4</v>
      </c>
      <c r="L25" s="259">
        <v>4</v>
      </c>
      <c r="M25" s="259">
        <v>240</v>
      </c>
      <c r="N25" s="259">
        <v>240</v>
      </c>
      <c r="O25" s="259" t="s">
        <v>398</v>
      </c>
      <c r="P25" s="259" t="s">
        <v>398</v>
      </c>
      <c r="Q25" s="259">
        <v>0.62</v>
      </c>
      <c r="R25" s="259">
        <v>1.31</v>
      </c>
      <c r="S25" s="259" t="s">
        <v>182</v>
      </c>
      <c r="T25" s="259">
        <v>2022</v>
      </c>
      <c r="U25" s="259">
        <v>6</v>
      </c>
      <c r="V25" s="259" t="s">
        <v>399</v>
      </c>
      <c r="W25" s="259" t="s">
        <v>399</v>
      </c>
      <c r="X25" s="259" t="s">
        <v>182</v>
      </c>
      <c r="Y25" s="259" t="s">
        <v>182</v>
      </c>
      <c r="Z25" s="273" t="s">
        <v>182</v>
      </c>
      <c r="AA25" s="273" t="s">
        <v>182</v>
      </c>
    </row>
    <row r="26" spans="24:27" ht="15.75">
      <c r="X26" s="274"/>
      <c r="Y26" s="275"/>
      <c r="Z26" s="276"/>
      <c r="AA26" s="276"/>
    </row>
    <row r="27" spans="1:27" s="277" customFormat="1" ht="12.75">
      <c r="A27" s="278"/>
      <c r="B27" s="278"/>
      <c r="C27" s="278"/>
      <c r="E27" s="278"/>
      <c r="X27" s="279"/>
      <c r="Y27" s="279"/>
      <c r="Z27" s="279"/>
      <c r="AA27" s="279"/>
    </row>
    <row r="28" spans="1:3" s="277" customFormat="1" ht="12.75">
      <c r="A28" s="278"/>
      <c r="B28" s="278"/>
      <c r="C28" s="27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2023</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1"/>
      <c r="AB16" s="281"/>
    </row>
    <row r="17" spans="1:28" ht="1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1"/>
      <c r="AB17" s="281"/>
    </row>
    <row r="18" spans="1:28" ht="1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1"/>
      <c r="AB18" s="281"/>
    </row>
    <row r="19" spans="1:28" ht="1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1"/>
      <c r="AB19" s="281"/>
    </row>
    <row r="20" spans="1:28" ht="1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3"/>
      <c r="AB20" s="283"/>
    </row>
    <row r="21" spans="1:28" ht="1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3"/>
      <c r="AB21" s="283"/>
    </row>
    <row r="22" spans="1:28" ht="15">
      <c r="A22" s="284" t="s">
        <v>400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5"/>
      <c r="AB22" s="285"/>
    </row>
    <row r="23" spans="1:26" ht="32.25" customHeight="1">
      <c r="A23" s="286" t="s">
        <v>401</v>
      </c>
      <c r="B23" s="287"/>
      <c r="C23" s="287"/>
      <c r="D23" s="287"/>
      <c r="E23" s="287"/>
      <c r="F23" s="287"/>
      <c r="G23" s="287"/>
      <c r="H23" s="287"/>
      <c r="I23" s="287"/>
      <c r="J23" s="287"/>
      <c r="K23" s="287"/>
      <c r="L23" s="288"/>
      <c r="M23" s="289" t="s">
        <v>402</v>
      </c>
      <c r="N23" s="289"/>
      <c r="O23" s="289"/>
      <c r="P23" s="289"/>
      <c r="Q23" s="289"/>
      <c r="R23" s="289"/>
      <c r="S23" s="289"/>
      <c r="T23" s="289"/>
      <c r="U23" s="289"/>
      <c r="V23" s="289"/>
      <c r="W23" s="289"/>
      <c r="X23" s="289"/>
      <c r="Y23" s="289"/>
      <c r="Z23" s="289"/>
    </row>
    <row r="24" spans="1:26" ht="151.5" customHeight="1">
      <c r="A24" s="289" t="s">
        <v>403</v>
      </c>
      <c r="B24" s="290" t="s">
        <v>404</v>
      </c>
      <c r="C24" s="289" t="s">
        <v>405</v>
      </c>
      <c r="D24" s="289" t="s">
        <v>406</v>
      </c>
      <c r="E24" s="289" t="s">
        <v>407</v>
      </c>
      <c r="F24" s="289" t="s">
        <v>408</v>
      </c>
      <c r="G24" s="289" t="s">
        <v>409</v>
      </c>
      <c r="H24" s="289" t="s">
        <v>410</v>
      </c>
      <c r="I24" s="289" t="s">
        <v>411</v>
      </c>
      <c r="J24" s="289" t="s">
        <v>412</v>
      </c>
      <c r="K24" s="290" t="s">
        <v>413</v>
      </c>
      <c r="L24" s="290" t="s">
        <v>414</v>
      </c>
      <c r="M24" s="291" t="s">
        <v>415</v>
      </c>
      <c r="N24" s="290" t="s">
        <v>416</v>
      </c>
      <c r="O24" s="289" t="s">
        <v>417</v>
      </c>
      <c r="P24" s="289" t="s">
        <v>418</v>
      </c>
      <c r="Q24" s="289" t="s">
        <v>419</v>
      </c>
      <c r="R24" s="289" t="s">
        <v>410</v>
      </c>
      <c r="S24" s="289" t="s">
        <v>420</v>
      </c>
      <c r="T24" s="289" t="s">
        <v>421</v>
      </c>
      <c r="U24" s="289" t="s">
        <v>422</v>
      </c>
      <c r="V24" s="289" t="s">
        <v>419</v>
      </c>
      <c r="W24" s="292" t="s">
        <v>423</v>
      </c>
      <c r="X24" s="292" t="s">
        <v>424</v>
      </c>
      <c r="Y24" s="292" t="s">
        <v>425</v>
      </c>
      <c r="Z24" s="293" t="s">
        <v>426</v>
      </c>
    </row>
    <row r="25" spans="1:26" ht="16.5" customHeight="1">
      <c r="A25" s="289">
        <v>1</v>
      </c>
      <c r="B25" s="290">
        <v>2</v>
      </c>
      <c r="C25" s="289">
        <v>3</v>
      </c>
      <c r="D25" s="290">
        <v>4</v>
      </c>
      <c r="E25" s="289">
        <v>5</v>
      </c>
      <c r="F25" s="290">
        <v>6</v>
      </c>
      <c r="G25" s="289">
        <v>7</v>
      </c>
      <c r="H25" s="290">
        <v>8</v>
      </c>
      <c r="I25" s="289">
        <v>9</v>
      </c>
      <c r="J25" s="290">
        <v>10</v>
      </c>
      <c r="K25" s="289">
        <v>11</v>
      </c>
      <c r="L25" s="290">
        <v>12</v>
      </c>
      <c r="M25" s="289">
        <v>13</v>
      </c>
      <c r="N25" s="290">
        <v>14</v>
      </c>
      <c r="O25" s="289">
        <v>15</v>
      </c>
      <c r="P25" s="290">
        <v>16</v>
      </c>
      <c r="Q25" s="289">
        <v>17</v>
      </c>
      <c r="R25" s="290">
        <v>18</v>
      </c>
      <c r="S25" s="289">
        <v>19</v>
      </c>
      <c r="T25" s="290">
        <v>20</v>
      </c>
      <c r="U25" s="289">
        <v>21</v>
      </c>
      <c r="V25" s="290">
        <v>22</v>
      </c>
      <c r="W25" s="289">
        <v>23</v>
      </c>
      <c r="X25" s="290">
        <v>24</v>
      </c>
      <c r="Y25" s="289">
        <v>25</v>
      </c>
      <c r="Z25" s="290">
        <v>26</v>
      </c>
    </row>
    <row r="26" spans="1:26" ht="15">
      <c r="A26" s="294"/>
      <c r="B26" s="294" t="s">
        <v>427</v>
      </c>
      <c r="C26" s="294">
        <v>0</v>
      </c>
      <c r="D26" s="294">
        <v>0</v>
      </c>
      <c r="E26" s="295">
        <v>0</v>
      </c>
      <c r="F26" s="295">
        <v>0</v>
      </c>
      <c r="G26" s="295">
        <v>0</v>
      </c>
      <c r="H26" s="294">
        <v>0</v>
      </c>
      <c r="I26" s="294">
        <v>0</v>
      </c>
      <c r="J26" s="294">
        <v>0</v>
      </c>
      <c r="K26" s="294">
        <v>0</v>
      </c>
      <c r="L26" s="294">
        <v>0</v>
      </c>
      <c r="M26" s="294">
        <v>2023</v>
      </c>
      <c r="N26" s="294">
        <v>0</v>
      </c>
      <c r="O26" s="294">
        <v>0</v>
      </c>
      <c r="P26" s="294">
        <v>0</v>
      </c>
      <c r="Q26" s="296"/>
      <c r="R26" s="294"/>
      <c r="S26" s="296"/>
      <c r="T26" s="296"/>
      <c r="U26" s="295"/>
      <c r="V26" s="296"/>
      <c r="W26" s="296"/>
      <c r="X26" s="296"/>
      <c r="Y26" s="295"/>
      <c r="Z26" s="297"/>
    </row>
    <row r="30" ht="15">
      <c r="A30" s="298"/>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99" t="s">
        <v>1</v>
      </c>
      <c r="B19" s="299" t="s">
        <v>428</v>
      </c>
      <c r="C19" s="299" t="s">
        <v>429</v>
      </c>
      <c r="D19" s="299" t="s">
        <v>430</v>
      </c>
      <c r="E19" s="300" t="s">
        <v>431</v>
      </c>
      <c r="F19" s="301"/>
      <c r="G19" s="301"/>
      <c r="H19" s="301"/>
      <c r="I19" s="302"/>
      <c r="J19" s="299" t="s">
        <v>432</v>
      </c>
      <c r="K19" s="299"/>
      <c r="L19" s="299"/>
      <c r="M19" s="299"/>
      <c r="N19" s="299"/>
      <c r="O19" s="299"/>
      <c r="P19" s="181"/>
      <c r="Q19" s="181"/>
      <c r="R19" s="181"/>
      <c r="S19" s="181"/>
      <c r="T19" s="181"/>
      <c r="U19" s="181"/>
      <c r="V19" s="181"/>
      <c r="W19" s="181"/>
    </row>
    <row r="20" spans="1:26" s="2" customFormat="1" ht="51" customHeight="1">
      <c r="A20" s="299"/>
      <c r="B20" s="299"/>
      <c r="C20" s="299"/>
      <c r="D20" s="299"/>
      <c r="E20" s="303" t="s">
        <v>433</v>
      </c>
      <c r="F20" s="303" t="s">
        <v>434</v>
      </c>
      <c r="G20" s="303" t="s">
        <v>435</v>
      </c>
      <c r="H20" s="303" t="s">
        <v>436</v>
      </c>
      <c r="I20" s="303" t="s">
        <v>72</v>
      </c>
      <c r="J20" s="303" t="s">
        <v>437</v>
      </c>
      <c r="K20" s="303" t="s">
        <v>438</v>
      </c>
      <c r="L20" s="304" t="s">
        <v>439</v>
      </c>
      <c r="M20" s="305" t="s">
        <v>440</v>
      </c>
      <c r="N20" s="305" t="s">
        <v>441</v>
      </c>
      <c r="O20" s="305" t="s">
        <v>442</v>
      </c>
      <c r="P20" s="24"/>
      <c r="Q20" s="24"/>
      <c r="R20" s="24"/>
      <c r="S20" s="24"/>
      <c r="T20" s="24"/>
      <c r="U20" s="24"/>
      <c r="V20" s="24"/>
      <c r="W20" s="24"/>
      <c r="X20" s="23"/>
      <c r="Y20" s="23"/>
      <c r="Z20" s="23"/>
    </row>
    <row r="21" spans="1:26" s="2" customFormat="1" ht="16.5" customHeight="1">
      <c r="A21" s="306">
        <v>1</v>
      </c>
      <c r="B21" s="28">
        <v>2</v>
      </c>
      <c r="C21" s="306">
        <v>3</v>
      </c>
      <c r="D21" s="28">
        <v>4</v>
      </c>
      <c r="E21" s="306">
        <v>5</v>
      </c>
      <c r="F21" s="28">
        <v>6</v>
      </c>
      <c r="G21" s="306">
        <v>7</v>
      </c>
      <c r="H21" s="28">
        <v>8</v>
      </c>
      <c r="I21" s="306">
        <v>9</v>
      </c>
      <c r="J21" s="28">
        <v>10</v>
      </c>
      <c r="K21" s="306">
        <v>11</v>
      </c>
      <c r="L21" s="28">
        <v>12</v>
      </c>
      <c r="M21" s="306">
        <v>13</v>
      </c>
      <c r="N21" s="28">
        <v>14</v>
      </c>
      <c r="O21" s="306">
        <v>15</v>
      </c>
      <c r="P21" s="24"/>
      <c r="Q21" s="24"/>
      <c r="R21" s="24"/>
      <c r="S21" s="24"/>
      <c r="T21" s="24"/>
      <c r="U21" s="24"/>
      <c r="V21" s="24"/>
      <c r="W21" s="24"/>
      <c r="X21" s="23"/>
      <c r="Y21" s="23"/>
      <c r="Z21" s="23"/>
    </row>
    <row r="22" spans="1:26" s="2" customFormat="1" ht="18.75">
      <c r="A22" s="307"/>
      <c r="B22" s="308"/>
      <c r="C22" s="26"/>
      <c r="D22" s="26"/>
      <c r="E22" s="26"/>
      <c r="F22" s="26"/>
      <c r="G22" s="26"/>
      <c r="H22" s="26"/>
      <c r="I22" s="26"/>
      <c r="J22" s="309"/>
      <c r="K22" s="309"/>
      <c r="L22" s="310"/>
      <c r="M22" s="310"/>
      <c r="N22" s="310"/>
      <c r="O22" s="31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N_ТГС-031-019</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4-х КЛ 10 кВ РП 10/0,4 кВ №72 ф.33, 38, 48, 35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1,310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261</v>
      </c>
      <c r="D34" s="121" t="s">
        <v>355</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358</v>
      </c>
      <c r="E39" s="121" t="s">
        <v>261</v>
      </c>
      <c r="F39" s="121" t="s">
        <v>261</v>
      </c>
      <c r="G39" s="121" t="s">
        <v>261</v>
      </c>
      <c r="H39" s="121" t="s">
        <v>261</v>
      </c>
      <c r="I39" s="121" t="s">
        <v>261</v>
      </c>
      <c r="J39" s="150" t="s">
        <v>261</v>
      </c>
    </row>
    <row r="40" spans="1:10" ht="15.75">
      <c r="A40" s="149" t="s">
        <v>152</v>
      </c>
      <c r="B40" s="52" t="s">
        <v>201</v>
      </c>
      <c r="C40" s="121" t="s">
        <v>261</v>
      </c>
      <c r="D40" s="121" t="s">
        <v>359</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267</v>
      </c>
      <c r="D43" s="121" t="s">
        <v>267</v>
      </c>
      <c r="E43" s="121" t="s">
        <v>261</v>
      </c>
      <c r="F43" s="121" t="s">
        <v>261</v>
      </c>
      <c r="G43" s="121" t="s">
        <v>261</v>
      </c>
      <c r="H43" s="121" t="s">
        <v>261</v>
      </c>
      <c r="I43" s="121" t="s">
        <v>261</v>
      </c>
      <c r="J43" s="150" t="s">
        <v>261</v>
      </c>
    </row>
    <row r="44" spans="1:10" ht="15.75">
      <c r="A44" s="149" t="s">
        <v>148</v>
      </c>
      <c r="B44" s="52" t="s">
        <v>147</v>
      </c>
      <c r="C44" s="121" t="s">
        <v>261</v>
      </c>
      <c r="D44" s="121" t="s">
        <v>360</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361</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261</v>
      </c>
      <c r="D49" s="121" t="s">
        <v>362</v>
      </c>
      <c r="E49" s="121" t="s">
        <v>261</v>
      </c>
      <c r="F49" s="121" t="s">
        <v>261</v>
      </c>
      <c r="G49" s="121" t="s">
        <v>261</v>
      </c>
      <c r="H49" s="121" t="s">
        <v>261</v>
      </c>
      <c r="I49" s="121" t="s">
        <v>261</v>
      </c>
      <c r="J49" s="150" t="s">
        <v>261</v>
      </c>
    </row>
    <row r="50" spans="1:10" ht="63">
      <c r="A50" s="149" t="s">
        <v>140</v>
      </c>
      <c r="B50" s="52" t="s">
        <v>204</v>
      </c>
      <c r="C50" s="121" t="s">
        <v>261</v>
      </c>
      <c r="D50" s="121" t="s">
        <v>363</v>
      </c>
      <c r="E50" s="121" t="s">
        <v>261</v>
      </c>
      <c r="F50" s="121" t="s">
        <v>261</v>
      </c>
      <c r="G50" s="121" t="s">
        <v>261</v>
      </c>
      <c r="H50" s="121" t="s">
        <v>261</v>
      </c>
      <c r="I50" s="121" t="s">
        <v>261</v>
      </c>
      <c r="J50" s="150" t="s">
        <v>261</v>
      </c>
    </row>
    <row r="51" spans="1:10" ht="31.5">
      <c r="A51" s="149" t="s">
        <v>138</v>
      </c>
      <c r="B51" s="52" t="s">
        <v>206</v>
      </c>
      <c r="C51" s="121" t="s">
        <v>261</v>
      </c>
      <c r="D51" s="121" t="s">
        <v>364</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364</v>
      </c>
      <c r="E53" s="121" t="s">
        <v>261</v>
      </c>
      <c r="F53" s="121" t="s">
        <v>261</v>
      </c>
      <c r="G53" s="121" t="s">
        <v>261</v>
      </c>
      <c r="H53" s="121" t="s">
        <v>261</v>
      </c>
      <c r="I53" s="121" t="s">
        <v>261</v>
      </c>
      <c r="J53" s="150" t="s">
        <v>261</v>
      </c>
    </row>
    <row r="54" spans="1:10" ht="16.5" thickBot="1">
      <c r="A54" s="151" t="s">
        <v>263</v>
      </c>
      <c r="B54" s="152" t="s">
        <v>137</v>
      </c>
      <c r="C54" s="153" t="s">
        <v>261</v>
      </c>
      <c r="D54" s="153" t="s">
        <v>364</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365</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16.258582000000001</v>
      </c>
      <c r="D24" s="159">
        <v>17.148551000000001</v>
      </c>
      <c r="E24" s="159">
        <v>10.898816</v>
      </c>
      <c r="F24" s="159">
        <v>0</v>
      </c>
      <c r="G24" s="159">
        <v>10.898816</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16.258582000000001</v>
      </c>
      <c r="D29" s="124">
        <v>17.148551000000001</v>
      </c>
      <c r="E29" s="124">
        <v>10.898816</v>
      </c>
      <c r="F29" s="124">
        <v>0</v>
      </c>
      <c r="G29" s="124">
        <v>10.898816</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13.548819</v>
      </c>
      <c r="D30" s="159">
        <v>14.290459</v>
      </c>
      <c r="E30" s="159">
        <v>9.0823459999999994</v>
      </c>
      <c r="F30" s="159">
        <v>0</v>
      </c>
      <c r="G30" s="159">
        <v>9.0823459999999994</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0.357182</v>
      </c>
      <c r="D31" s="124">
        <v>0.357182</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12.992471</v>
      </c>
      <c r="D32" s="124">
        <v>13.858065</v>
      </c>
      <c r="E32" s="124">
        <v>9.0724730000000005</v>
      </c>
      <c r="F32" s="124">
        <v>0</v>
      </c>
      <c r="G32" s="124">
        <v>9.0724730000000005</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0.19916600000000001</v>
      </c>
      <c r="D34" s="124">
        <v>0.075212000000000001</v>
      </c>
      <c r="E34" s="124">
        <v>0.0098729999999999998</v>
      </c>
      <c r="F34" s="124">
        <v>0</v>
      </c>
      <c r="G34" s="124">
        <v>0.0098729999999999998</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1.3100000000000001</v>
      </c>
      <c r="D41" s="124">
        <v>1.1739999999999999</v>
      </c>
      <c r="E41" s="124">
        <v>0.74399999999999999</v>
      </c>
      <c r="F41" s="124">
        <v>0</v>
      </c>
      <c r="G41" s="124">
        <v>0.74399999999999999</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1.3100000000000001</v>
      </c>
      <c r="D49" s="124">
        <v>1.1739999999999999</v>
      </c>
      <c r="E49" s="124">
        <v>0.74399999999999999</v>
      </c>
      <c r="F49" s="124">
        <v>0</v>
      </c>
      <c r="G49" s="124">
        <v>0.74399999999999999</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13.548819</v>
      </c>
      <c r="D52" s="124">
        <v>14.290459</v>
      </c>
      <c r="E52" s="124">
        <v>9.3382780000000007</v>
      </c>
      <c r="F52" s="124">
        <v>0</v>
      </c>
      <c r="G52" s="124">
        <v>9.3382780000000007</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1.3100000000000001</v>
      </c>
      <c r="D56" s="124">
        <v>1.1739999999999999</v>
      </c>
      <c r="E56" s="124">
        <v>0.74399999999999999</v>
      </c>
      <c r="F56" s="124">
        <v>0</v>
      </c>
      <c r="G56" s="124">
        <v>0.74399999999999999</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1.583</v>
      </c>
      <c r="D63" s="124">
        <v>1.583</v>
      </c>
      <c r="E63" s="124">
        <v>1</v>
      </c>
      <c r="F63" s="124">
        <v>0</v>
      </c>
      <c r="G63" s="124">
        <v>1</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N_ТГС-031-019</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Реконструкция 4-х КЛ 10 кВ РП 10/0,4 кВ №72 ф.33, 38, 48, 35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1,310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31.5">
      <c r="A26" s="258">
        <v>1</v>
      </c>
      <c r="B26" s="258" t="s">
        <v>274</v>
      </c>
      <c r="C26" s="258" t="s">
        <v>285</v>
      </c>
      <c r="D26" s="258">
        <v>2024</v>
      </c>
      <c r="E26" s="258"/>
      <c r="F26" s="258" t="s">
        <v>261</v>
      </c>
      <c r="G26" s="258"/>
      <c r="H26" s="258"/>
      <c r="I26" s="258"/>
      <c r="J26" s="258"/>
      <c r="K26" s="258">
        <v>1.1739999999999999</v>
      </c>
      <c r="L26" s="258"/>
      <c r="M26" s="258" t="s">
        <v>344</v>
      </c>
      <c r="N26" s="258" t="s">
        <v>366</v>
      </c>
      <c r="O26" s="258" t="s">
        <v>367</v>
      </c>
      <c r="P26" s="258">
        <v>2378.7222299999999</v>
      </c>
      <c r="Q26" s="258" t="s">
        <v>368</v>
      </c>
      <c r="R26" s="258">
        <v>2378.7222299999999</v>
      </c>
      <c r="S26" s="258"/>
      <c r="T26" s="258" t="s">
        <v>369</v>
      </c>
      <c r="U26" s="258"/>
      <c r="V26" s="258"/>
      <c r="W26" s="258"/>
      <c r="X26" s="258"/>
      <c r="Y26" s="258"/>
      <c r="Z26" s="258"/>
      <c r="AA26" s="258"/>
      <c r="AB26" s="258">
        <v>2377.8888999999999</v>
      </c>
      <c r="AC26" s="258" t="s">
        <v>370</v>
      </c>
      <c r="AD26" s="258">
        <v>2853.46668</v>
      </c>
      <c r="AE26" s="258">
        <v>2853.46668</v>
      </c>
      <c r="AF26" s="258">
        <v>32312263712</v>
      </c>
      <c r="AG26" s="258" t="s">
        <v>371</v>
      </c>
      <c r="AH26" s="258"/>
      <c r="AI26" s="258" t="s">
        <v>372</v>
      </c>
      <c r="AJ26" s="258"/>
      <c r="AK26" s="258" t="s">
        <v>373</v>
      </c>
      <c r="AL26" s="258"/>
      <c r="AM26" s="258"/>
      <c r="AN26" s="258"/>
      <c r="AO26" s="258"/>
      <c r="AP26" s="258"/>
      <c r="AQ26" s="258" t="s">
        <v>374</v>
      </c>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N_ТГС-031-019</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4-х КЛ 10 кВ РП 10/0,4 кВ №72 ф.33, 38, 48, 35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1,310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Реконструкция 4-х КЛ 10 кВ РП 10/0,4 кВ №72 ф.33, 38, 48, 35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1,310 км)</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17.148551000000001</v>
      </c>
    </row>
    <row r="28" spans="1:2" ht="16.5" thickBot="1">
      <c r="A28" s="90" t="s">
        <v>291</v>
      </c>
      <c r="B28" s="91" t="s">
        <v>368</v>
      </c>
    </row>
    <row r="29" spans="1:2" ht="29.25" thickBot="1">
      <c r="A29" s="92" t="s">
        <v>293</v>
      </c>
      <c r="B29" s="93">
        <v>2.8530000000000002</v>
      </c>
    </row>
    <row r="30" spans="1:2" ht="29.25" thickBot="1">
      <c r="A30" s="92" t="s">
        <v>294</v>
      </c>
      <c r="B30" s="94">
        <v>2.8530000000000002</v>
      </c>
    </row>
    <row r="31" spans="1:2" ht="16.5" thickBot="1">
      <c r="A31" s="95" t="s">
        <v>295</v>
      </c>
      <c r="B31" s="95"/>
    </row>
    <row r="32" spans="1:2" ht="29.25" thickBot="1">
      <c r="A32" s="92" t="s">
        <v>296</v>
      </c>
      <c r="B32" s="95" t="s">
        <v>370</v>
      </c>
    </row>
    <row r="33" spans="1:2" ht="16.5" thickBot="1">
      <c r="A33" s="95" t="s">
        <v>341</v>
      </c>
      <c r="B33" s="95">
        <v>2.8530000000000002</v>
      </c>
    </row>
    <row r="34" spans="1:2" ht="16.5" thickBot="1">
      <c r="A34" s="95" t="s">
        <v>297</v>
      </c>
      <c r="B34" s="118">
        <f>IFERROR(T8R33/T8R27,"-")</f>
        <v>0.16636974167671659</v>
      </c>
    </row>
    <row r="35" spans="1:2" ht="16.5" thickBot="1">
      <c r="A35" s="95" t="s">
        <v>298</v>
      </c>
      <c r="B35" s="95">
        <v>17.058</v>
      </c>
    </row>
    <row r="36" spans="1:2" ht="16.5" thickBot="1">
      <c r="A36" s="95" t="s">
        <v>299</v>
      </c>
      <c r="B36" s="95">
        <v>14.215</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0.16636974167671659</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1.0000261829702113</v>
      </c>
    </row>
    <row r="53" spans="1:2" ht="16.5" thickBot="1">
      <c r="A53" s="99" t="s">
        <v>307</v>
      </c>
      <c r="B53" s="100">
        <v>17.149000000000001</v>
      </c>
    </row>
    <row r="54" spans="1:2" ht="16.5" thickBot="1">
      <c r="A54" s="99" t="s">
        <v>308</v>
      </c>
      <c r="B54" s="120">
        <v>1</v>
      </c>
    </row>
    <row r="55" spans="1:2" ht="16.5" thickBot="1">
      <c r="A55" s="101" t="s">
        <v>309</v>
      </c>
      <c r="B55" s="102">
        <v>14.289999999999999</v>
      </c>
    </row>
    <row r="56" spans="1:2" ht="15.75" customHeight="1">
      <c r="A56" s="96" t="s">
        <v>310</v>
      </c>
      <c r="B56" s="103"/>
    </row>
    <row r="57" spans="1:2" ht="15.75">
      <c r="A57" s="104" t="s">
        <v>311</v>
      </c>
      <c r="B57" s="105"/>
    </row>
    <row r="58" spans="1:2" ht="30">
      <c r="A58" s="104" t="s">
        <v>312</v>
      </c>
      <c r="B58" s="105" t="s">
        <v>370</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267</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