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<sst xmlns="http://schemas.openxmlformats.org/spreadsheetml/2006/main" count="2258" uniqueCount="458">
  <si>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</si>
  <si>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</si>
  <si>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</si>
  <si>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</si>
  <si>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</si>
  <si>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</si>
  <si>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</si>
  <si>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</si>
  <si>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</si>
  <si>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</si>
  <si>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</si>
  <si>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</si>
  <si>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</si>
  <si>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</si>
  <si>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</si>
  <si>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</si>
  <si>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</si>
  <si>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</si>
  <si>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</si>
  <si>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</si>
  <si>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</si>
  <si>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</si>
  <si>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</si>
  <si>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</si>
  <si>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</si>
  <si>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</si>
  <si>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</si>
  <si>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</si>
  <si>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</si>
  <si>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</si>
  <si>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</si>
  <si>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</si>
  <si>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</si>
  <si>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</si>
  <si>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</si>
  <si>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</si>
  <si>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</si>
  <si>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</si>
  <si>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</si>
  <si>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</si>
  <si>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</si>
  <si>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</si>
  <si>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</si>
  <si>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</si>
  <si>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</si>
  <si>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</si>
  <si>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</si>
  <si>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</si>
  <si>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</si>
  <si>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</si>
  <si>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</si>
  <si>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</si>
  <si>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</si>
  <si>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</si>
  <si>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</si>
  <si>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</si>
  <si>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</si>
  <si>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</si>
  <si>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</si>
  <si>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</si>
  <si>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</si>
  <si>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</si>
  <si>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</si>
  <si>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</si>
  <si>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</si>
  <si>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</si>
  <si>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</si>
  <si>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</si>
  <si>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</si>
  <si>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</si>
  <si>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</si>
  <si>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</si>
  <si>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</si>
  <si>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</si>
  <si>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</si>
  <si>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</si>
  <si>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</si>
  <si>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</si>
  <si>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</si>
  <si>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</si>
  <si>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</si>
  <si>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</si>
  <si>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</si>
  <si>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</si>
  <si>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</si>
  <si>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</si>
  <si>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</si>
  <si>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</si>
  <si>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</si>
  <si>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</si>
  <si>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</si>
  <si>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</si>
  <si>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</si>
  <si>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</si>
  <si>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</si>
  <si>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</si>
  <si>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</si>
  <si>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</si>
  <si>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</si>
  <si>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</si>
  <si>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</si>
  <si>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</si>
  <si>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</si>
  <si>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</si>
  <si>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</si>
  <si>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</si>
  <si>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</si>
  <si>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</si>
  <si>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</si>
  <si>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</si>
  <si>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</si>
  <si>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</si>
  <si>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</si>
  <si>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</si>
  <si>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</si>
  <si>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</si>
  <si>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</si>
  <si>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</si>
  <si>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</si>
  <si>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</si>
  <si>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</si>
  <si>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</si>
  <si>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</si>
  <si>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</si>
  <si>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</si>
  <si>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</si>
  <si>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</si>
  <si>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</si>
  <si>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</si>
  <si>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</si>
  <si>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</si>
  <si>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</si>
  <si>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</si>
  <si>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</si>
  <si>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</si>
  <si>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</si>
  <si>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</si>
  <si>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</si>
  <si>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</si>
  <si>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</si>
  <si>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</si>
  <si>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</si>
  <si>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</si>
  <si>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</si>
  <si>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</si>
  <si>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</si>
  <si>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</si>
  <si>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</si>
  <si>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</si>
  <si>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</si>
  <si>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</si>
  <si>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</si>
  <si>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</si>
  <si>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</si>
  <si>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</si>
  <si>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</si>
  <si>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</si>
  <si>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</si>
  <si>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</si>
  <si>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</si>
  <si>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</si>
  <si>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</si>
  <si>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</si>
  <si>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</si>
  <si>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</si>
  <si>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</si>
  <si>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</si>
  <si>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</si>
  <si>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</si>
  <si>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</si>
  <si>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</si>
  <si>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</si>
  <si>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</si>
  <si>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</si>
  <si>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</si>
  <si>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</si>
  <si>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</si>
  <si>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</si>
  <si>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</si>
  <si>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</si>
  <si>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</si>
  <si>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</si>
  <si>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</si>
  <si>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</si>
  <si>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</si>
  <si>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</si>
  <si>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</si>
  <si>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</si>
  <si>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</si>
  <si>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</si>
  <si>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</si>
  <si>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</si>
  <si>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</si>
  <si>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</si>
  <si>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</si>
  <si>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</si>
  <si>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</si>
  <si>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</si>
  <si>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</si>
  <si>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</si>
  <si>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</si>
  <si>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</si>
  <si>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</si>
  <si>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</si>
  <si>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</si>
  <si>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</si>
  <si>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</si>
  <si>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</si>
  <si>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</si>
  <si>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</si>
  <si>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</si>
  <si>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</si>
  <si>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</si>
  <si>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</si>
  <si>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</si>
  <si>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</si>
  <si>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</si>
  <si>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</si>
  <si>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</si>
  <si>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</si>
  <si>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</si>
  <si>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</si>
  <si>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</si>
  <si>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</si>
  <si>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</si>
  <si>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</si>
  <si>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</si>
  <si>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</si>
  <si>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</si>
  <si>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</si>
  <si>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</si>
  <si>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</si>
  <si>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</si>
  <si>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</si>
  <si>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</si>
  <si>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</si>
  <si>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</si>
  <si>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</si>
  <si>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</si>
  <si>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</si>
  <si>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</si>
  <si>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</si>
  <si>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</si>
  <si>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</si>
  <si>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</si>
  <si>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</si>
  <si>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</si>
  <si>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</si>
  <si>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</si>
  <si>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</si>
  <si>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</si>
  <si>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</si>
  <si>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</si>
  <si>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</si>
  <si>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</si>
  <si>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</si>
  <si>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</si>
  <si>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</si>
  <si>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</si>
  <si>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</si>
  <si>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0.732 млн.руб/шт_x000d_
</t>
  </si>
  <si>
    <t>нд</t>
  </si>
  <si>
    <t xml:space="preserve">Приобретение в 2024 г. тракторных прицепов 2ПТС-4 в количестве 2 шт._x000d_
</t>
  </si>
  <si>
    <t>4.6.</t>
  </si>
  <si>
    <t>З</t>
  </si>
  <si>
    <t>Не требуется</t>
  </si>
  <si>
    <t>не относится</t>
  </si>
  <si>
    <t>не требуется</t>
  </si>
  <si>
    <t>Обновление парка техники для организации технического обслуживания и ремонта для замены ТС с истекшим сроком полезного использования выбывающей из эксплуатации  техники в  2024 г.</t>
  </si>
  <si>
    <t>2026 год</t>
  </si>
  <si>
    <t>2025 год</t>
  </si>
  <si>
    <t>по состоянию на 01.01.2024 года</t>
  </si>
  <si>
    <t>1.6 Прочие инвестиционные проекты</t>
  </si>
  <si>
    <t xml:space="preserve">Приобретение в 2024 г. тракторных прицепов 2ПТС-4 в количестве 2 шт._x000d_
0,877971/Oбъем финансирования для обеспечения деятельности сетевой организации (Фхо)_x000d_
</t>
  </si>
  <si>
    <t>ТГЭС</t>
  </si>
  <si>
    <t>Тульская область</t>
  </si>
  <si>
    <t>г. Тула</t>
  </si>
  <si>
    <t>Приобретение транспорта - тракторный прицеп - 2 шт. для замены выбывающей из эксплуатации  техники в  2024 г.</t>
  </si>
  <si>
    <t>Приобретение спецтехники для ремонта и обслуживания объектов электроэнергетики, ликвидации последствий аварий. Имеющиеся в настоящее время тракторные прицепы(2 ед. техники) технически неисправны, дальнейшая эксплуатация запрещена  согласно Актов ТО от 18.12.2023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</si>
  <si>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</si>
  <si>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</si>
  <si>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</si>
  <si>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</si>
  <si>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</si>
  <si>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</si>
  <si>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</si>
  <si>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</si>
  <si>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</si>
  <si>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</si>
  <si>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</si>
  <si>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</si>
  <si>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</si>
  <si>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</si>
  <si>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</si>
  <si>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</si>
  <si>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</si>
  <si>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</si>
  <si>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</si>
  <si>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</si>
  <si>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</si>
  <si>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</si>
  <si>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</si>
  <si>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</si>
  <si>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</si>
  <si>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</si>
  <si>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</si>
  <si>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</si>
  <si>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</si>
  <si>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</si>
  <si>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</si>
  <si>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</si>
  <si>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</si>
  <si>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</si>
  <si>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</si>
  <si>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</si>
  <si>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</si>
  <si>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</si>
  <si>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</si>
  <si>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</si>
  <si>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</si>
  <si>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</si>
  <si>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</si>
  <si>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</si>
  <si>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</si>
  <si>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</si>
  <si>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</si>
  <si>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</si>
  <si>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</si>
  <si>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</si>
  <si>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</si>
  <si>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</si>
  <si>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</si>
  <si>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</si>
  <si>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</si>
  <si>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</si>
  <si>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</si>
  <si>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</si>
  <si>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</si>
  <si>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</si>
  <si>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</si>
  <si>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</si>
  <si>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</si>
  <si>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</si>
  <si>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</si>
  <si>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Оборудование</t>
  </si>
  <si>
    <t xml:space="preserve"> год</t>
  </si>
  <si>
    <t>2029 год</t>
  </si>
  <si>
    <t>Год раскрытия информации: 2025 год</t>
  </si>
  <si>
    <t>Акционерное общество "Тульские городские электрические сети"</t>
  </si>
  <si>
    <t>O_ТГС-023-026</t>
  </si>
  <si>
    <t>Приобретение Транспорта. Тракторные прицепы (2024: Прицеп тракторный - 2 шт)</t>
  </si>
  <si>
    <t>31.12.2024</t>
  </si>
  <si>
    <t>2028 год</t>
  </si>
  <si>
    <t>Поставка прицепа тракторного самосвального</t>
  </si>
  <si>
    <t>Филиал ПАО "Россети Центр и Приволжье" - "Тулэнерго"</t>
  </si>
  <si>
    <t>Мониторинг рыночных цен</t>
  </si>
  <si>
    <t>ОЗП</t>
  </si>
  <si>
    <t>ЕВРО-АТЛАС (ООО)</t>
  </si>
  <si>
    <t>zakupki.gov.ru</t>
  </si>
  <si>
    <t>2024-06-18</t>
  </si>
  <si>
    <t>2024-06-28</t>
  </si>
  <si>
    <t>2024-07-10</t>
  </si>
  <si>
    <t>2024-08-06</t>
  </si>
  <si>
    <t>2024-07-30</t>
  </si>
  <si>
    <t>2024-09-18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</si>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</sst>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406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407</v>
      </c>
      <c r="C19" s="292" t="s">
        <v>408</v>
      </c>
      <c r="D19" s="291" t="s">
        <v>409</v>
      </c>
      <c r="E19" s="291" t="s">
        <v>410</v>
      </c>
      <c r="F19" s="291" t="s">
        <v>411</v>
      </c>
      <c r="G19" s="291" t="s">
        <v>412</v>
      </c>
      <c r="H19" s="291" t="s">
        <v>413</v>
      </c>
      <c r="I19" s="291" t="s">
        <v>414</v>
      </c>
      <c r="J19" s="291" t="s">
        <v>415</v>
      </c>
      <c r="K19" s="291" t="s">
        <v>416</v>
      </c>
      <c r="L19" s="291" t="s">
        <v>417</v>
      </c>
      <c r="M19" s="291" t="s">
        <v>418</v>
      </c>
      <c r="N19" s="291" t="s">
        <v>419</v>
      </c>
      <c r="O19" s="291" t="s">
        <v>420</v>
      </c>
      <c r="P19" s="291" t="s">
        <v>421</v>
      </c>
      <c r="Q19" s="291" t="s">
        <v>422</v>
      </c>
      <c r="R19" s="291"/>
      <c r="S19" s="293" t="s">
        <v>423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424</v>
      </c>
      <c r="R20" s="296" t="s">
        <v>425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449</v>
      </c>
      <c r="C21" s="328"/>
      <c r="D21" s="329" t="s">
        <v>450</v>
      </c>
      <c r="E21" s="327" t="s">
        <v>451</v>
      </c>
      <c r="F21" s="328"/>
      <c r="G21" s="327" t="s">
        <v>452</v>
      </c>
      <c r="H21" s="328"/>
      <c r="I21" s="327" t="s">
        <v>453</v>
      </c>
      <c r="J21" s="328"/>
      <c r="K21" s="329" t="s">
        <v>454</v>
      </c>
      <c r="L21" s="327" t="s">
        <v>455</v>
      </c>
      <c r="M21" s="328"/>
      <c r="N21" s="327" t="s">
        <v>456</v>
      </c>
      <c r="O21" s="328"/>
      <c r="P21" s="329" t="s">
        <v>457</v>
      </c>
      <c r="Q21" s="303" t="s">
        <v>438</v>
      </c>
      <c r="R21" s="305"/>
      <c r="S21" s="303" t="s">
        <v>439</v>
      </c>
      <c r="T21" s="304"/>
    </row>
    <row r="22" spans="1:20" ht="204.75" customHeight="1">
      <c r="A22" s="330"/>
      <c r="B22" s="331"/>
      <c r="C22" s="332"/>
      <c r="D22" s="333"/>
      <c r="E22" s="331"/>
      <c r="F22" s="332"/>
      <c r="G22" s="331"/>
      <c r="H22" s="332"/>
      <c r="I22" s="331"/>
      <c r="J22" s="332"/>
      <c r="K22" s="334"/>
      <c r="L22" s="331"/>
      <c r="M22" s="332"/>
      <c r="N22" s="331"/>
      <c r="O22" s="332"/>
      <c r="P22" s="334"/>
      <c r="Q22" s="310" t="s">
        <v>442</v>
      </c>
      <c r="R22" s="310" t="s">
        <v>443</v>
      </c>
      <c r="S22" s="310" t="s">
        <v>444</v>
      </c>
      <c r="T22" s="310" t="s">
        <v>445</v>
      </c>
    </row>
    <row r="23" spans="1:20" ht="51.75" customHeight="1">
      <c r="A23" s="335"/>
      <c r="B23" s="336" t="s">
        <v>446</v>
      </c>
      <c r="C23" s="336" t="s">
        <v>447</v>
      </c>
      <c r="D23" s="334"/>
      <c r="E23" s="336" t="s">
        <v>446</v>
      </c>
      <c r="F23" s="336" t="s">
        <v>447</v>
      </c>
      <c r="G23" s="336" t="s">
        <v>446</v>
      </c>
      <c r="H23" s="336" t="s">
        <v>447</v>
      </c>
      <c r="I23" s="336" t="s">
        <v>446</v>
      </c>
      <c r="J23" s="336" t="s">
        <v>447</v>
      </c>
      <c r="K23" s="336" t="s">
        <v>446</v>
      </c>
      <c r="L23" s="336" t="s">
        <v>446</v>
      </c>
      <c r="M23" s="336" t="s">
        <v>447</v>
      </c>
      <c r="N23" s="336" t="s">
        <v>446</v>
      </c>
      <c r="O23" s="336" t="s">
        <v>447</v>
      </c>
      <c r="P23" s="334" t="s">
        <v>446</v>
      </c>
      <c r="Q23" s="310" t="s">
        <v>446</v>
      </c>
      <c r="R23" s="310" t="s">
        <v>446</v>
      </c>
      <c r="S23" s="310" t="s">
        <v>446</v>
      </c>
      <c r="T23" s="310" t="s">
        <v>446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427</v>
      </c>
      <c r="C21" s="302"/>
      <c r="D21" s="301" t="s">
        <v>428</v>
      </c>
      <c r="E21" s="302"/>
      <c r="F21" s="303" t="s">
        <v>416</v>
      </c>
      <c r="G21" s="304"/>
      <c r="H21" s="304"/>
      <c r="I21" s="305"/>
      <c r="J21" s="300" t="s">
        <v>429</v>
      </c>
      <c r="K21" s="301" t="s">
        <v>430</v>
      </c>
      <c r="L21" s="302"/>
      <c r="M21" s="301" t="s">
        <v>431</v>
      </c>
      <c r="N21" s="302"/>
      <c r="O21" s="301" t="s">
        <v>432</v>
      </c>
      <c r="P21" s="302"/>
      <c r="Q21" s="301" t="s">
        <v>433</v>
      </c>
      <c r="R21" s="302"/>
      <c r="S21" s="300" t="s">
        <v>434</v>
      </c>
      <c r="T21" s="300" t="s">
        <v>435</v>
      </c>
      <c r="U21" s="300" t="s">
        <v>436</v>
      </c>
      <c r="V21" s="301" t="s">
        <v>437</v>
      </c>
      <c r="W21" s="302"/>
      <c r="X21" s="303" t="s">
        <v>438</v>
      </c>
      <c r="Y21" s="304"/>
      <c r="Z21" s="303" t="s">
        <v>439</v>
      </c>
      <c r="AA21" s="304"/>
    </row>
    <row r="22" spans="1:27" ht="216" customHeight="1">
      <c r="A22" s="306"/>
      <c r="B22" s="307"/>
      <c r="C22" s="308"/>
      <c r="D22" s="307"/>
      <c r="E22" s="308"/>
      <c r="F22" s="303" t="s">
        <v>440</v>
      </c>
      <c r="G22" s="305"/>
      <c r="H22" s="303" t="s">
        <v>441</v>
      </c>
      <c r="I22" s="305"/>
      <c r="J22" s="309"/>
      <c r="K22" s="307"/>
      <c r="L22" s="308"/>
      <c r="M22" s="307"/>
      <c r="N22" s="308"/>
      <c r="O22" s="307"/>
      <c r="P22" s="308"/>
      <c r="Q22" s="307"/>
      <c r="R22" s="308"/>
      <c r="S22" s="309"/>
      <c r="T22" s="309"/>
      <c r="U22" s="309"/>
      <c r="V22" s="307"/>
      <c r="W22" s="308"/>
      <c r="X22" s="310" t="s">
        <v>442</v>
      </c>
      <c r="Y22" s="310" t="s">
        <v>443</v>
      </c>
      <c r="Z22" s="310" t="s">
        <v>444</v>
      </c>
      <c r="AA22" s="310" t="s">
        <v>445</v>
      </c>
    </row>
    <row r="23" spans="1:27" ht="60" customHeight="1">
      <c r="A23" s="309"/>
      <c r="B23" s="309" t="s">
        <v>446</v>
      </c>
      <c r="C23" s="309" t="s">
        <v>447</v>
      </c>
      <c r="D23" s="309" t="s">
        <v>446</v>
      </c>
      <c r="E23" s="309" t="s">
        <v>447</v>
      </c>
      <c r="F23" s="309" t="s">
        <v>446</v>
      </c>
      <c r="G23" s="309" t="s">
        <v>447</v>
      </c>
      <c r="H23" s="309" t="s">
        <v>446</v>
      </c>
      <c r="I23" s="309" t="s">
        <v>447</v>
      </c>
      <c r="J23" s="309" t="s">
        <v>446</v>
      </c>
      <c r="K23" s="309" t="s">
        <v>446</v>
      </c>
      <c r="L23" s="309" t="s">
        <v>447</v>
      </c>
      <c r="M23" s="309" t="s">
        <v>446</v>
      </c>
      <c r="N23" s="309" t="s">
        <v>447</v>
      </c>
      <c r="O23" s="309" t="s">
        <v>446</v>
      </c>
      <c r="P23" s="309" t="s">
        <v>447</v>
      </c>
      <c r="Q23" s="309" t="s">
        <v>446</v>
      </c>
      <c r="R23" s="309" t="s">
        <v>447</v>
      </c>
      <c r="S23" s="309" t="s">
        <v>446</v>
      </c>
      <c r="T23" s="309" t="s">
        <v>446</v>
      </c>
      <c r="U23" s="309" t="s">
        <v>446</v>
      </c>
      <c r="V23" s="309" t="s">
        <v>446</v>
      </c>
      <c r="W23" s="309" t="s">
        <v>447</v>
      </c>
      <c r="X23" s="309" t="s">
        <v>446</v>
      </c>
      <c r="Y23" s="309" t="s">
        <v>446</v>
      </c>
      <c r="Z23" s="310" t="s">
        <v>446</v>
      </c>
      <c r="AA23" s="310" t="s">
        <v>446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365</v>
      </c>
      <c r="B23" s="266"/>
      <c r="C23" s="266"/>
      <c r="D23" s="266"/>
      <c r="E23" s="266"/>
      <c r="F23" s="266"/>
      <c r="G23" s="266"/>
      <c r="H23" s="266"/>
      <c r="I23" s="266"/>
      <c r="J23" s="266"/>
      <c r="K23" s="266"/>
      <c r="L23" s="267"/>
      <c r="M23" s="268" t="s">
        <v>366</v>
      </c>
      <c r="N23" s="268"/>
      <c r="O23" s="268"/>
      <c r="P23" s="268"/>
      <c r="Q23" s="268"/>
      <c r="R23" s="268"/>
      <c r="S23" s="268"/>
      <c r="T23" s="268"/>
      <c r="U23" s="268"/>
      <c r="V23" s="268"/>
      <c r="W23" s="268"/>
      <c r="X23" s="268"/>
      <c r="Y23" s="268"/>
      <c r="Z23" s="268"/>
    </row>
    <row r="24" spans="1:26" ht="151.5" customHeight="1">
      <c r="A24" s="268" t="s">
        <v>367</v>
      </c>
      <c r="B24" s="269" t="s">
        <v>368</v>
      </c>
      <c r="C24" s="268" t="s">
        <v>369</v>
      </c>
      <c r="D24" s="268" t="s">
        <v>370</v>
      </c>
      <c r="E24" s="268" t="s">
        <v>371</v>
      </c>
      <c r="F24" s="268" t="s">
        <v>372</v>
      </c>
      <c r="G24" s="268" t="s">
        <v>373</v>
      </c>
      <c r="H24" s="268" t="s">
        <v>374</v>
      </c>
      <c r="I24" s="268" t="s">
        <v>375</v>
      </c>
      <c r="J24" s="268" t="s">
        <v>376</v>
      </c>
      <c r="K24" s="269" t="s">
        <v>377</v>
      </c>
      <c r="L24" s="269" t="s">
        <v>378</v>
      </c>
      <c r="M24" s="270" t="s">
        <v>379</v>
      </c>
      <c r="N24" s="269" t="s">
        <v>380</v>
      </c>
      <c r="O24" s="268" t="s">
        <v>381</v>
      </c>
      <c r="P24" s="268" t="s">
        <v>382</v>
      </c>
      <c r="Q24" s="268" t="s">
        <v>383</v>
      </c>
      <c r="R24" s="268" t="s">
        <v>374</v>
      </c>
      <c r="S24" s="268" t="s">
        <v>384</v>
      </c>
      <c r="T24" s="268" t="s">
        <v>385</v>
      </c>
      <c r="U24" s="268" t="s">
        <v>386</v>
      </c>
      <c r="V24" s="268" t="s">
        <v>383</v>
      </c>
      <c r="W24" s="271" t="s">
        <v>387</v>
      </c>
      <c r="X24" s="271" t="s">
        <v>388</v>
      </c>
      <c r="Y24" s="271" t="s">
        <v>389</v>
      </c>
      <c r="Z24" s="272" t="s">
        <v>390</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391</v>
      </c>
      <c r="C19" s="278" t="s">
        <v>392</v>
      </c>
      <c r="D19" s="278" t="s">
        <v>393</v>
      </c>
      <c r="E19" s="279" t="s">
        <v>394</v>
      </c>
      <c r="F19" s="280"/>
      <c r="G19" s="280"/>
      <c r="H19" s="280"/>
      <c r="I19" s="281"/>
      <c r="J19" s="278" t="s">
        <v>395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396</v>
      </c>
      <c r="F20" s="282" t="s">
        <v>397</v>
      </c>
      <c r="G20" s="282" t="s">
        <v>398</v>
      </c>
      <c r="H20" s="282" t="s">
        <v>399</v>
      </c>
      <c r="I20" s="282" t="s">
        <v>72</v>
      </c>
      <c r="J20" s="282" t="s">
        <v>400</v>
      </c>
      <c r="K20" s="282" t="s">
        <v>401</v>
      </c>
      <c r="L20" s="283" t="s">
        <v>402</v>
      </c>
      <c r="M20" s="284" t="s">
        <v>403</v>
      </c>
      <c r="N20" s="284" t="s">
        <v>404</v>
      </c>
      <c r="O20" s="284" t="s">
        <v>405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O_ТГС-023-026</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Приобретение Транспорта. Тракторные прицепы (2024: Прицеп тракторный - 2 шт)</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351</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351</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1.3</v>
      </c>
      <c r="D24" s="159">
        <v>0.87797099999999995</v>
      </c>
      <c r="E24" s="159">
        <v>0.87797099999999995</v>
      </c>
      <c r="F24" s="159">
        <v>0</v>
      </c>
      <c r="G24" s="159">
        <v>0.87797099999999995</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1.3</v>
      </c>
      <c r="D27" s="124">
        <v>0.87797099999999995</v>
      </c>
      <c r="E27" s="124">
        <v>0.87797099999999995</v>
      </c>
      <c r="F27" s="124">
        <v>0</v>
      </c>
      <c r="G27" s="124">
        <v>0.87797099999999995</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1.0833330000000001</v>
      </c>
      <c r="D30" s="159">
        <v>0.73237600000000003</v>
      </c>
      <c r="E30" s="159">
        <v>0.73237600000000003</v>
      </c>
      <c r="F30" s="159">
        <v>0</v>
      </c>
      <c r="G30" s="159">
        <v>0.73237600000000003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1.0833330000000001</v>
      </c>
      <c r="D33" s="124">
        <v>0.72797599999999996</v>
      </c>
      <c r="E33" s="124">
        <v>0.72797599999999996</v>
      </c>
      <c r="F33" s="124">
        <v>0</v>
      </c>
      <c r="G33" s="124">
        <v>0.72797599999999996</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v>
      </c>
      <c r="D34" s="124">
        <v>0.0044000000000000003</v>
      </c>
      <c r="E34" s="124">
        <v>0.0044000000000000003</v>
      </c>
      <c r="F34" s="124">
        <v>0</v>
      </c>
      <c r="G34" s="124">
        <v>0.0044000000000000003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1.0833330000000001</v>
      </c>
      <c r="D52" s="124">
        <v>0.73237600000000003</v>
      </c>
      <c r="E52" s="124">
        <v>0.73237600000000003</v>
      </c>
      <c r="F52" s="124">
        <v>0</v>
      </c>
      <c r="G52" s="124">
        <v>0.73237600000000003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O_ТГС-023-026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Приобретение Транспорта. Тракторные прицепы (2024: Прицеп тракторный - 2 шт)</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89.25">
      <c r="A26" s="258">
        <v>1</v>
      </c>
      <c r="B26" s="258" t="s">
        <v>274</v>
      </c>
      <c r="C26" s="258" t="s">
        <v>285</v>
      </c>
      <c r="D26" s="258">
        <v>2024</v>
      </c>
      <c r="E26" s="258">
        <v>1</v>
      </c>
      <c r="F26" s="258" t="s">
        <v>261</v>
      </c>
      <c r="G26" s="258"/>
      <c r="H26" s="258"/>
      <c r="I26" s="258"/>
      <c r="J26" s="258"/>
      <c r="K26" s="258"/>
      <c r="L26" s="258"/>
      <c r="M26" s="258" t="s">
        <v>344</v>
      </c>
      <c r="N26" s="258" t="s">
        <v>353</v>
      </c>
      <c r="O26" s="258" t="s">
        <v>354</v>
      </c>
      <c r="P26" s="258"/>
      <c r="Q26" s="258" t="s">
        <v>355</v>
      </c>
      <c r="R26" s="258">
        <v>727.976</v>
      </c>
      <c r="S26" s="258" t="s">
        <v>356</v>
      </c>
      <c r="T26" s="258" t="s">
        <v>356</v>
      </c>
      <c r="U26" s="258">
        <v>6</v>
      </c>
      <c r="V26" s="258">
        <v>6</v>
      </c>
      <c r="W26" s="258" t="s">
        <v>357</v>
      </c>
      <c r="X26" s="258">
        <v>727.976</v>
      </c>
      <c r="Y26" s="258"/>
      <c r="Z26" s="258">
        <v>0</v>
      </c>
      <c r="AA26" s="258"/>
      <c r="AB26" s="258">
        <v>727.976</v>
      </c>
      <c r="AC26" s="258" t="s">
        <v>357</v>
      </c>
      <c r="AD26" s="258">
        <v>873.57119999999998</v>
      </c>
      <c r="AE26" s="258">
        <v>873.57119999999998</v>
      </c>
      <c r="AF26" s="258">
        <v>32413755812</v>
      </c>
      <c r="AG26" s="258" t="s">
        <v>358</v>
      </c>
      <c r="AH26" s="258" t="s">
        <v>359</v>
      </c>
      <c r="AI26" s="258" t="s">
        <v>360</v>
      </c>
      <c r="AJ26" s="258" t="s">
        <v>361</v>
      </c>
      <c r="AK26" s="258" t="s">
        <v>362</v>
      </c>
      <c r="AL26" s="258"/>
      <c r="AM26" s="258"/>
      <c r="AN26" s="258"/>
      <c r="AO26" s="258"/>
      <c r="AP26" s="258" t="s">
        <v>363</v>
      </c>
      <c r="AQ26" s="258"/>
      <c r="AR26" s="258" t="s">
        <v>363</v>
      </c>
      <c r="AS26" s="258"/>
      <c r="AT26" s="258" t="s">
        <v>364</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O_ТГС-023-026</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Приобретение Транспорта. Тракторные прицепы (2024: Прицеп тракторный - 2 шт)</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Приобретение Транспорта. Тракторные прицепы (2024: Прицеп тракторный - 2 шт)</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0.87797099999999995</v>
      </c>
    </row>
    <row r="28" spans="1:2" ht="16.5" thickBot="1">
      <c r="A28" s="90" t="s">
        <v>291</v>
      </c>
      <c r="B28" s="91" t="s">
        <v>355</v>
      </c>
    </row>
    <row r="29" spans="1:2" ht="29.25" thickBot="1">
      <c r="A29" s="92" t="s">
        <v>293</v>
      </c>
      <c r="B29" s="93">
        <v>0.874</v>
      </c>
    </row>
    <row r="30" spans="1:2" ht="29.25" thickBot="1">
      <c r="A30" s="92" t="s">
        <v>294</v>
      </c>
      <c r="B30" s="94">
        <v>0.874</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t="s">
        <v>357</v>
      </c>
    </row>
    <row r="38" spans="1:2" ht="16.5" thickBot="1">
      <c r="A38" s="95" t="s">
        <v>341</v>
      </c>
      <c r="B38" s="95">
        <v>0.874</v>
      </c>
    </row>
    <row r="39" spans="1:2" ht="16.5" thickBot="1">
      <c r="A39" s="95" t="s">
        <v>297</v>
      </c>
      <c r="B39" s="118">
        <f>IFERROR(T8R38/T8R27,"-")</f>
        <v>0.99547707156614518</v>
      </c>
    </row>
    <row r="40" spans="1:2" ht="16.5" thickBot="1">
      <c r="A40" s="95" t="s">
        <v>298</v>
      </c>
      <c r="B40" s="95">
        <v>0.874</v>
      </c>
    </row>
    <row r="41" spans="1:2" ht="16.5" thickBot="1">
      <c r="A41" s="95" t="s">
        <v>299</v>
      </c>
      <c r="B41" s="95">
        <v>0.72799999999999998</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1.0000330307037477</v>
      </c>
    </row>
    <row r="53" spans="1:2" ht="16.5" thickBot="1">
      <c r="A53" s="99" t="s">
        <v>307</v>
      </c>
      <c r="B53" s="100">
        <v>0.878</v>
      </c>
    </row>
    <row r="54" spans="1:2" ht="16.5" thickBot="1">
      <c r="A54" s="99" t="s">
        <v>308</v>
      </c>
      <c r="B54" s="120">
        <v>1</v>
      </c>
    </row>
    <row r="55" spans="1:2" ht="16.5" thickBot="1">
      <c r="A55" s="101" t="s">
        <v>309</v>
      </c>
      <c r="B55" s="102">
        <v>0.73199999999999998</v>
      </c>
    </row>
    <row r="56" spans="1:2" ht="15.75" customHeight="1">
      <c r="A56" s="96" t="s">
        <v>310</v>
      </c>
      <c r="B56" s="103"/>
    </row>
    <row r="57" spans="1:2" ht="15.75">
      <c r="A57" s="104" t="s">
        <v>311</v>
      </c>
      <c r="B57" s="105"/>
    </row>
    <row r="58" spans="1:2" ht="30">
      <c r="A58" s="104" t="s">
        <v>312</v>
      </c>
      <c r="B58" s="105" t="s">
        <v>357</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353</v>
      </c>
    </row>
    <row r="68" spans="1:2" ht="16.5" thickBot="1">
      <c r="A68" s="99" t="s">
        <v>323</v>
      </c>
      <c r="B68" s="100"/>
    </row>
    <row r="69" spans="1:2" ht="16.5" thickBot="1">
      <c r="A69" s="104" t="s">
        <v>324</v>
      </c>
      <c r="B69" s="111" t="s">
        <v>351</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