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<sst xmlns="http://schemas.openxmlformats.org/spreadsheetml/2006/main" count="2231" uniqueCount="468">
  <si>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</si>
  <si>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</si>
  <si>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</si>
  <si>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</si>
  <si>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</si>
  <si>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</si>
  <si>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</si>
  <si>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</si>
  <si>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</si>
  <si>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</si>
  <si>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</si>
  <si>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</si>
  <si>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</si>
  <si>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</si>
  <si>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</si>
  <si>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</si>
  <si>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</si>
  <si>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</si>
  <si>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</si>
  <si>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</si>
  <si>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</si>
  <si>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</si>
  <si>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</si>
  <si>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</si>
  <si>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</si>
  <si>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</si>
  <si>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</si>
  <si>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</si>
  <si>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</si>
  <si>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</si>
  <si>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</si>
  <si>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</si>
  <si>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</si>
  <si>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</si>
  <si>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</si>
  <si>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</si>
  <si>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</si>
  <si>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</si>
  <si>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</si>
  <si>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</si>
  <si>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</si>
  <si>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</si>
  <si>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</si>
  <si>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</si>
  <si>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</si>
  <si>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</si>
  <si>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</si>
  <si>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</si>
  <si>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</si>
  <si>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</si>
  <si>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</si>
  <si>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</si>
  <si>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</si>
  <si>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</si>
  <si>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</si>
  <si>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</si>
  <si>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</si>
  <si>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</si>
  <si>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</si>
  <si>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</si>
  <si>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</si>
  <si>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</si>
  <si>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</si>
  <si>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</si>
  <si>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</si>
  <si>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</si>
  <si>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</si>
  <si>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</si>
  <si>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</si>
  <si>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</si>
  <si>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</si>
  <si>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</si>
  <si>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</si>
  <si>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</si>
  <si>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</si>
  <si>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</si>
  <si>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</si>
  <si>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</si>
  <si>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</si>
  <si>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</si>
  <si>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</si>
  <si>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</si>
  <si>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</si>
  <si>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</si>
  <si>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</si>
  <si>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</si>
  <si>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</si>
  <si>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</si>
  <si>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</si>
  <si>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</si>
  <si>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</si>
  <si>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</si>
  <si>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</si>
  <si>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</si>
  <si>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</si>
  <si>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</si>
  <si>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</si>
  <si>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</si>
  <si>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</si>
  <si>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</si>
  <si>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</si>
  <si>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</si>
  <si>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</si>
  <si>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</si>
  <si>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</si>
  <si>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</si>
  <si>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</si>
  <si>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</si>
  <si>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</si>
  <si>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</si>
  <si>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</si>
  <si>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</si>
  <si>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</si>
  <si>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</si>
  <si>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</si>
  <si>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</si>
  <si>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</si>
  <si>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</si>
  <si>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</si>
  <si>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</si>
  <si>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</si>
  <si>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</si>
  <si>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</si>
  <si>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</si>
  <si>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</si>
  <si>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</si>
  <si>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</si>
  <si>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</si>
  <si>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</si>
  <si>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</si>
  <si>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</si>
  <si>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</si>
  <si>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</si>
  <si>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</si>
  <si>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</si>
  <si>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</si>
  <si>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</si>
  <si>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</si>
  <si>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</si>
  <si>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</si>
  <si>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</si>
  <si>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</si>
  <si>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</si>
  <si>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</si>
  <si>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</si>
  <si>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</si>
  <si>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</si>
  <si>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</si>
  <si>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</si>
  <si>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</si>
  <si>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</si>
  <si>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</si>
  <si>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</si>
  <si>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</si>
  <si>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</si>
  <si>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</si>
  <si>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</si>
  <si>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</si>
  <si>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</si>
  <si>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</si>
  <si>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</si>
  <si>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</si>
  <si>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</si>
  <si>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</si>
  <si>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</si>
  <si>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</si>
  <si>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</si>
  <si>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</si>
  <si>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</si>
  <si>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</si>
  <si>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</si>
  <si>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</si>
  <si>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</si>
  <si>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</si>
  <si>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</si>
  <si>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</si>
  <si>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</si>
  <si>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</si>
  <si>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</si>
  <si>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</si>
  <si>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</si>
  <si>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</si>
  <si>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</si>
  <si>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</si>
  <si>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</si>
  <si>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</si>
  <si>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</si>
  <si>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</si>
  <si>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</si>
  <si>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</si>
  <si>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</si>
  <si>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</si>
  <si>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</si>
  <si>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</si>
  <si>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</si>
  <si>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</si>
  <si>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</si>
  <si>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</si>
  <si>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</si>
  <si>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</si>
  <si>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</si>
  <si>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</si>
  <si>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</si>
  <si>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</si>
  <si>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</si>
  <si>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</si>
  <si>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</si>
  <si>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</si>
  <si>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</si>
  <si>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</si>
  <si>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</si>
  <si>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</si>
  <si>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</si>
  <si>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</si>
  <si>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</si>
  <si>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</si>
  <si>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</si>
  <si>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</si>
  <si>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</si>
  <si>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</si>
  <si>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</si>
  <si>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</si>
  <si>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</si>
  <si>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</si>
  <si>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</si>
  <si>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</si>
  <si>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</si>
  <si>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</si>
  <si>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</si>
  <si>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</si>
  <si>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</si>
  <si>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</si>
  <si>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</si>
  <si>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</si>
  <si>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</si>
  <si>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</si>
  <si>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</si>
  <si>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</si>
  <si>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</si>
  <si>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</si>
  <si>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</si>
  <si>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</si>
  <si>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</si>
  <si>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</si>
  <si>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</si>
  <si>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</si>
  <si>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</si>
  <si>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</si>
  <si>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</si>
  <si>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</si>
  <si>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</si>
  <si>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</si>
  <si>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</si>
  <si>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</si>
  <si>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</si>
  <si>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</si>
  <si>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</si>
  <si>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</si>
  <si>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</si>
  <si>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</si>
  <si>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11.413 млн.руб/км_x000d_
</t>
  </si>
  <si>
    <t>нд</t>
  </si>
  <si>
    <t xml:space="preserve">Строительство КЛ 10 кВ для увеличения надежности электроснабжения потребителей._x000d_
</t>
  </si>
  <si>
    <t>4.6.</t>
  </si>
  <si>
    <t>З</t>
  </si>
  <si>
    <t>Не требуется</t>
  </si>
  <si>
    <t>местный</t>
  </si>
  <si>
    <t>не требуется</t>
  </si>
  <si>
    <t>Снижение продолжительности отключений, снижение потерь электроэнергии, обеспечение качества и надежности электроснабжения потребителей.</t>
  </si>
  <si>
    <t>2026 год</t>
  </si>
  <si>
    <t>2025 год</t>
  </si>
  <si>
    <t>по состоянию на 01.01.2024 года</t>
  </si>
  <si>
    <t>1.4 Прочее новое строительство объектов электросетевого хозяйства</t>
  </si>
  <si>
    <t>Строительство КЛ 10 кВ для увеличения надежности электроснабжения потребителей._x000d_
0.177/Замена линий электропередачи (Lnз_лэп)_x000d_
2,424116/Oбъем финансирования для обеспечения деятельности сетевой организации (Фхо)_x000d_
0.177 Км/Увеличение протяженности ЛЭП ( ∆Lnлэп ) Уровнем высшего напряжения  10 кВ (СН2)</t>
  </si>
  <si>
    <t>ТГЭС</t>
  </si>
  <si>
    <t>Тульская область</t>
  </si>
  <si>
    <t>г. Тула</t>
  </si>
  <si>
    <t>Строительство КЛ 10 кВ ТП 10 кВ №115 ф. 46 ПС 110/10 кВ №149 Мясново - ТП 10 кВ №77 ф. 17 ПС 110/10 кВ №243 Привокзальная протяженностью 0,170 км.</t>
  </si>
  <si>
    <t>Строительство КЛ 10 кВ предусмотрено с целью снижения нагрузки в сети 6 кВ для улучшения схемно-режимной обстановки, повышения надежности электроснабжения потребителей и улучшения параметров качества электроснабжения в данном районе электрической сети. В настоящее время наблюдается критичное падение напряжение даже в нормальном режиме, в удалённых точках в период пиковых нагрузок напряжение падает ниже 5,5 кВ, что в последствии приводит к массовому написанию жалоб от потребителей и росту социальной напряженности населения. Данная КЛ будет являться завершением цепочки двухлучевой схемы с двусторонним источником питания с АВР, а также будет служить для связи двух питающих центров. Согласно пояснительной записки службы КЛЭП и Протокола №10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</si>
  <si>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</si>
  <si>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</si>
  <si>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</si>
  <si>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</si>
  <si>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</si>
  <si>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</si>
  <si>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</si>
  <si>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Вводимая мощность (в том числе прирост)</t>
  </si>
  <si>
    <t xml:space="preserve">0.177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</si>
  <si>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</si>
  <si>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</si>
  <si>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</si>
  <si>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</si>
  <si>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</si>
  <si>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</si>
  <si>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</si>
  <si>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</si>
  <si>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</si>
  <si>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</si>
  <si>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</si>
  <si>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</si>
  <si>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</si>
  <si>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</si>
  <si>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</si>
  <si>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</si>
  <si>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</si>
  <si>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</si>
  <si>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</si>
  <si>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</si>
  <si>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</si>
  <si>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</si>
  <si>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</si>
  <si>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</si>
  <si>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</si>
  <si>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</si>
  <si>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</si>
  <si>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</si>
  <si>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</si>
  <si>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</si>
  <si>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</si>
  <si>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</si>
  <si>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</si>
  <si>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</si>
  <si>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</si>
  <si>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</si>
  <si>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</si>
  <si>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</si>
  <si>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</si>
  <si>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</si>
  <si>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</si>
  <si>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</si>
  <si>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</si>
  <si>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</si>
  <si>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</si>
  <si>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</si>
  <si>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</si>
  <si>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</si>
  <si>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</si>
  <si>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</si>
  <si>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</si>
  <si>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</si>
  <si>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</si>
  <si>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</si>
  <si>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</si>
  <si>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</si>
  <si>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</si>
  <si>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</si>
  <si>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</si>
  <si>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</si>
  <si>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</si>
  <si>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O_ТГС-021-010</t>
  </si>
  <si>
    <t>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потребителей(протяженность 0,170 км)</t>
  </si>
  <si>
    <t>+</t>
  </si>
  <si>
    <t>При реализации проекта этапность не предусмотрена.</t>
  </si>
  <si>
    <t>15.08.2024</t>
  </si>
  <si>
    <t>31.08.2024</t>
  </si>
  <si>
    <t>30.09.2024</t>
  </si>
  <si>
    <t>10.10.2024</t>
  </si>
  <si>
    <t>20.10.2024</t>
  </si>
  <si>
    <t>31.10.2024</t>
  </si>
  <si>
    <t>2028 год</t>
  </si>
  <si>
    <t>Генподряд</t>
  </si>
  <si>
    <t>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</si>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</sst>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440</v>
      </c>
      <c r="C19" s="313" t="s">
        <v>441</v>
      </c>
      <c r="D19" s="312" t="s">
        <v>442</v>
      </c>
      <c r="E19" s="312" t="s">
        <v>443</v>
      </c>
      <c r="F19" s="312" t="s">
        <v>444</v>
      </c>
      <c r="G19" s="312" t="s">
        <v>445</v>
      </c>
      <c r="H19" s="312" t="s">
        <v>446</v>
      </c>
      <c r="I19" s="312" t="s">
        <v>447</v>
      </c>
      <c r="J19" s="312" t="s">
        <v>448</v>
      </c>
      <c r="K19" s="312" t="s">
        <v>401</v>
      </c>
      <c r="L19" s="312" t="s">
        <v>449</v>
      </c>
      <c r="M19" s="312" t="s">
        <v>450</v>
      </c>
      <c r="N19" s="312" t="s">
        <v>451</v>
      </c>
      <c r="O19" s="312" t="s">
        <v>452</v>
      </c>
      <c r="P19" s="312" t="s">
        <v>453</v>
      </c>
      <c r="Q19" s="312" t="s">
        <v>454</v>
      </c>
      <c r="R19" s="312"/>
      <c r="S19" s="314" t="s">
        <v>455</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456</v>
      </c>
      <c r="R20" s="317" t="s">
        <v>457</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458</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459</v>
      </c>
      <c r="C21" s="323"/>
      <c r="D21" s="324" t="s">
        <v>460</v>
      </c>
      <c r="E21" s="322" t="s">
        <v>461</v>
      </c>
      <c r="F21" s="323"/>
      <c r="G21" s="322" t="s">
        <v>462</v>
      </c>
      <c r="H21" s="323"/>
      <c r="I21" s="322" t="s">
        <v>463</v>
      </c>
      <c r="J21" s="323"/>
      <c r="K21" s="324" t="s">
        <v>464</v>
      </c>
      <c r="L21" s="322" t="s">
        <v>465</v>
      </c>
      <c r="M21" s="323"/>
      <c r="N21" s="322" t="s">
        <v>466</v>
      </c>
      <c r="O21" s="323"/>
      <c r="P21" s="324" t="s">
        <v>467</v>
      </c>
      <c r="Q21" s="283" t="s">
        <v>411</v>
      </c>
      <c r="R21" s="285"/>
      <c r="S21" s="283" t="s">
        <v>412</v>
      </c>
      <c r="T21" s="284"/>
    </row>
    <row r="22" spans="1:20" ht="204.75" customHeight="1">
      <c r="A22" s="325"/>
      <c r="B22" s="326"/>
      <c r="C22" s="327"/>
      <c r="D22" s="328"/>
      <c r="E22" s="326"/>
      <c r="F22" s="327"/>
      <c r="G22" s="326"/>
      <c r="H22" s="327"/>
      <c r="I22" s="326"/>
      <c r="J22" s="327"/>
      <c r="K22" s="329"/>
      <c r="L22" s="326"/>
      <c r="M22" s="327"/>
      <c r="N22" s="326"/>
      <c r="O22" s="327"/>
      <c r="P22" s="329"/>
      <c r="Q22" s="290" t="s">
        <v>415</v>
      </c>
      <c r="R22" s="290" t="s">
        <v>416</v>
      </c>
      <c r="S22" s="290" t="s">
        <v>417</v>
      </c>
      <c r="T22" s="290" t="s">
        <v>418</v>
      </c>
    </row>
    <row r="23" spans="1:20" ht="51.75" customHeight="1">
      <c r="A23" s="330"/>
      <c r="B23" s="331" t="s">
        <v>419</v>
      </c>
      <c r="C23" s="331" t="s">
        <v>420</v>
      </c>
      <c r="D23" s="329"/>
      <c r="E23" s="331" t="s">
        <v>419</v>
      </c>
      <c r="F23" s="331" t="s">
        <v>420</v>
      </c>
      <c r="G23" s="331" t="s">
        <v>419</v>
      </c>
      <c r="H23" s="331" t="s">
        <v>420</v>
      </c>
      <c r="I23" s="331" t="s">
        <v>419</v>
      </c>
      <c r="J23" s="331" t="s">
        <v>420</v>
      </c>
      <c r="K23" s="331" t="s">
        <v>419</v>
      </c>
      <c r="L23" s="331" t="s">
        <v>419</v>
      </c>
      <c r="M23" s="331" t="s">
        <v>420</v>
      </c>
      <c r="N23" s="331" t="s">
        <v>419</v>
      </c>
      <c r="O23" s="331" t="s">
        <v>420</v>
      </c>
      <c r="P23" s="329" t="s">
        <v>419</v>
      </c>
      <c r="Q23" s="290" t="s">
        <v>419</v>
      </c>
      <c r="R23" s="290" t="s">
        <v>419</v>
      </c>
      <c r="S23" s="290" t="s">
        <v>419</v>
      </c>
      <c r="T23" s="290" t="s">
        <v>419</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398</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399</v>
      </c>
      <c r="C21" s="282"/>
      <c r="D21" s="281" t="s">
        <v>400</v>
      </c>
      <c r="E21" s="282"/>
      <c r="F21" s="283" t="s">
        <v>401</v>
      </c>
      <c r="G21" s="284"/>
      <c r="H21" s="284"/>
      <c r="I21" s="285"/>
      <c r="J21" s="280" t="s">
        <v>402</v>
      </c>
      <c r="K21" s="281" t="s">
        <v>403</v>
      </c>
      <c r="L21" s="282"/>
      <c r="M21" s="281" t="s">
        <v>404</v>
      </c>
      <c r="N21" s="282"/>
      <c r="O21" s="281" t="s">
        <v>405</v>
      </c>
      <c r="P21" s="282"/>
      <c r="Q21" s="281" t="s">
        <v>406</v>
      </c>
      <c r="R21" s="282"/>
      <c r="S21" s="280" t="s">
        <v>407</v>
      </c>
      <c r="T21" s="280" t="s">
        <v>408</v>
      </c>
      <c r="U21" s="280" t="s">
        <v>409</v>
      </c>
      <c r="V21" s="281" t="s">
        <v>410</v>
      </c>
      <c r="W21" s="282"/>
      <c r="X21" s="283" t="s">
        <v>411</v>
      </c>
      <c r="Y21" s="284"/>
      <c r="Z21" s="283" t="s">
        <v>412</v>
      </c>
      <c r="AA21" s="284"/>
    </row>
    <row r="22" spans="1:27" ht="216" customHeight="1">
      <c r="A22" s="286"/>
      <c r="B22" s="287"/>
      <c r="C22" s="288"/>
      <c r="D22" s="287"/>
      <c r="E22" s="288"/>
      <c r="F22" s="283" t="s">
        <v>413</v>
      </c>
      <c r="G22" s="285"/>
      <c r="H22" s="283" t="s">
        <v>414</v>
      </c>
      <c r="I22" s="285"/>
      <c r="J22" s="289"/>
      <c r="K22" s="287"/>
      <c r="L22" s="288"/>
      <c r="M22" s="287"/>
      <c r="N22" s="288"/>
      <c r="O22" s="287"/>
      <c r="P22" s="288"/>
      <c r="Q22" s="287"/>
      <c r="R22" s="288"/>
      <c r="S22" s="289"/>
      <c r="T22" s="289"/>
      <c r="U22" s="289"/>
      <c r="V22" s="287"/>
      <c r="W22" s="288"/>
      <c r="X22" s="290" t="s">
        <v>415</v>
      </c>
      <c r="Y22" s="290" t="s">
        <v>416</v>
      </c>
      <c r="Z22" s="290" t="s">
        <v>417</v>
      </c>
      <c r="AA22" s="290" t="s">
        <v>418</v>
      </c>
    </row>
    <row r="23" spans="1:27" ht="60" customHeight="1">
      <c r="A23" s="289"/>
      <c r="B23" s="289" t="s">
        <v>419</v>
      </c>
      <c r="C23" s="289" t="s">
        <v>420</v>
      </c>
      <c r="D23" s="289" t="s">
        <v>419</v>
      </c>
      <c r="E23" s="289" t="s">
        <v>420</v>
      </c>
      <c r="F23" s="289" t="s">
        <v>419</v>
      </c>
      <c r="G23" s="289" t="s">
        <v>420</v>
      </c>
      <c r="H23" s="289" t="s">
        <v>419</v>
      </c>
      <c r="I23" s="289" t="s">
        <v>420</v>
      </c>
      <c r="J23" s="289" t="s">
        <v>419</v>
      </c>
      <c r="K23" s="289" t="s">
        <v>419</v>
      </c>
      <c r="L23" s="289" t="s">
        <v>420</v>
      </c>
      <c r="M23" s="289" t="s">
        <v>419</v>
      </c>
      <c r="N23" s="289" t="s">
        <v>420</v>
      </c>
      <c r="O23" s="289" t="s">
        <v>419</v>
      </c>
      <c r="P23" s="289" t="s">
        <v>420</v>
      </c>
      <c r="Q23" s="289" t="s">
        <v>419</v>
      </c>
      <c r="R23" s="289" t="s">
        <v>420</v>
      </c>
      <c r="S23" s="289" t="s">
        <v>419</v>
      </c>
      <c r="T23" s="289" t="s">
        <v>419</v>
      </c>
      <c r="U23" s="289" t="s">
        <v>419</v>
      </c>
      <c r="V23" s="289" t="s">
        <v>419</v>
      </c>
      <c r="W23" s="289" t="s">
        <v>420</v>
      </c>
      <c r="X23" s="289" t="s">
        <v>419</v>
      </c>
      <c r="Y23" s="289" t="s">
        <v>419</v>
      </c>
      <c r="Z23" s="290" t="s">
        <v>419</v>
      </c>
      <c r="AA23" s="290" t="s">
        <v>419</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182</v>
      </c>
      <c r="C25" s="278" t="s">
        <v>182</v>
      </c>
      <c r="D25" s="278" t="s">
        <v>182</v>
      </c>
      <c r="E25" s="278" t="s">
        <v>182</v>
      </c>
      <c r="F25" s="278" t="s">
        <v>182</v>
      </c>
      <c r="G25" s="278" t="s">
        <v>421</v>
      </c>
      <c r="H25" s="278" t="s">
        <v>182</v>
      </c>
      <c r="I25" s="278" t="s">
        <v>421</v>
      </c>
      <c r="J25" s="278" t="s">
        <v>182</v>
      </c>
      <c r="K25" s="278" t="s">
        <v>182</v>
      </c>
      <c r="L25" s="278">
        <v>1</v>
      </c>
      <c r="M25" s="278" t="s">
        <v>182</v>
      </c>
      <c r="N25" s="278">
        <v>150</v>
      </c>
      <c r="O25" s="278" t="s">
        <v>182</v>
      </c>
      <c r="P25" s="278" t="s">
        <v>422</v>
      </c>
      <c r="Q25" s="278" t="s">
        <v>182</v>
      </c>
      <c r="R25" s="278">
        <v>0.17</v>
      </c>
      <c r="S25" s="278" t="s">
        <v>182</v>
      </c>
      <c r="T25" s="278" t="s">
        <v>182</v>
      </c>
      <c r="U25" s="278" t="s">
        <v>182</v>
      </c>
      <c r="V25" s="278" t="s">
        <v>182</v>
      </c>
      <c r="W25" s="278" t="s">
        <v>423</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285</v>
      </c>
      <c r="B23" s="266"/>
      <c r="C23" s="266"/>
      <c r="D23" s="266"/>
      <c r="E23" s="266"/>
      <c r="F23" s="266"/>
      <c r="G23" s="266"/>
      <c r="H23" s="266"/>
      <c r="I23" s="266"/>
      <c r="J23" s="266"/>
      <c r="K23" s="266"/>
      <c r="L23" s="267"/>
      <c r="M23" s="268" t="s">
        <v>373</v>
      </c>
      <c r="N23" s="268"/>
      <c r="O23" s="268"/>
      <c r="P23" s="268"/>
      <c r="Q23" s="268"/>
      <c r="R23" s="268"/>
      <c r="S23" s="268"/>
      <c r="T23" s="268"/>
      <c r="U23" s="268"/>
      <c r="V23" s="268"/>
      <c r="W23" s="268"/>
      <c r="X23" s="268"/>
      <c r="Y23" s="268"/>
      <c r="Z23" s="268"/>
    </row>
    <row r="24" spans="1:26" ht="151.5" customHeight="1">
      <c r="A24" s="268" t="s">
        <v>374</v>
      </c>
      <c r="B24" s="269" t="s">
        <v>375</v>
      </c>
      <c r="C24" s="268" t="s">
        <v>376</v>
      </c>
      <c r="D24" s="268" t="s">
        <v>377</v>
      </c>
      <c r="E24" s="268" t="s">
        <v>378</v>
      </c>
      <c r="F24" s="268" t="s">
        <v>379</v>
      </c>
      <c r="G24" s="268" t="s">
        <v>380</v>
      </c>
      <c r="H24" s="268" t="s">
        <v>381</v>
      </c>
      <c r="I24" s="268" t="s">
        <v>382</v>
      </c>
      <c r="J24" s="268" t="s">
        <v>383</v>
      </c>
      <c r="K24" s="269" t="s">
        <v>384</v>
      </c>
      <c r="L24" s="269" t="s">
        <v>385</v>
      </c>
      <c r="M24" s="270" t="s">
        <v>386</v>
      </c>
      <c r="N24" s="269" t="s">
        <v>387</v>
      </c>
      <c r="O24" s="268" t="s">
        <v>388</v>
      </c>
      <c r="P24" s="268" t="s">
        <v>389</v>
      </c>
      <c r="Q24" s="268" t="s">
        <v>390</v>
      </c>
      <c r="R24" s="268" t="s">
        <v>381</v>
      </c>
      <c r="S24" s="268" t="s">
        <v>391</v>
      </c>
      <c r="T24" s="268" t="s">
        <v>392</v>
      </c>
      <c r="U24" s="268" t="s">
        <v>393</v>
      </c>
      <c r="V24" s="268" t="s">
        <v>390</v>
      </c>
      <c r="W24" s="271" t="s">
        <v>394</v>
      </c>
      <c r="X24" s="271" t="s">
        <v>395</v>
      </c>
      <c r="Y24" s="271" t="s">
        <v>396</v>
      </c>
      <c r="Z24" s="272" t="s">
        <v>397</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424</v>
      </c>
      <c r="C19" s="299" t="s">
        <v>425</v>
      </c>
      <c r="D19" s="299" t="s">
        <v>426</v>
      </c>
      <c r="E19" s="300" t="s">
        <v>427</v>
      </c>
      <c r="F19" s="301"/>
      <c r="G19" s="301"/>
      <c r="H19" s="301"/>
      <c r="I19" s="302"/>
      <c r="J19" s="299" t="s">
        <v>428</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429</v>
      </c>
      <c r="F20" s="303" t="s">
        <v>430</v>
      </c>
      <c r="G20" s="303" t="s">
        <v>431</v>
      </c>
      <c r="H20" s="303" t="s">
        <v>432</v>
      </c>
      <c r="I20" s="303" t="s">
        <v>72</v>
      </c>
      <c r="J20" s="303" t="s">
        <v>433</v>
      </c>
      <c r="K20" s="303" t="s">
        <v>434</v>
      </c>
      <c r="L20" s="304" t="s">
        <v>435</v>
      </c>
      <c r="M20" s="305" t="s">
        <v>436</v>
      </c>
      <c r="N20" s="305" t="s">
        <v>437</v>
      </c>
      <c r="O20" s="305" t="s">
        <v>438</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O_ТГС-021-010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потребителей(протяженность 0,170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261</v>
      </c>
      <c r="D51" s="121" t="s">
        <v>357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2.4698519999999999</v>
      </c>
      <c r="D24" s="159">
        <v>2.4241160000000002</v>
      </c>
      <c r="E24" s="159">
        <v>2.4241160000000002</v>
      </c>
      <c r="F24" s="159">
        <v>0</v>
      </c>
      <c r="G24" s="159">
        <v>2.4241160000000002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2.4698519999999999</v>
      </c>
      <c r="D27" s="124">
        <v>2.4241160000000002</v>
      </c>
      <c r="E27" s="124">
        <v>2.4241160000000002</v>
      </c>
      <c r="F27" s="124">
        <v>0</v>
      </c>
      <c r="G27" s="124">
        <v>2.4241160000000002</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2.0582099999999999</v>
      </c>
      <c r="D30" s="159">
        <v>2.0200960000000001</v>
      </c>
      <c r="E30" s="159">
        <v>2.0200960000000001</v>
      </c>
      <c r="F30" s="159">
        <v>0</v>
      </c>
      <c r="G30" s="159">
        <v>2.0200960000000001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0.57717200000000002</v>
      </c>
      <c r="D31" s="124">
        <v>0.52759299999999998</v>
      </c>
      <c r="E31" s="124">
        <v>0.52759299999999998</v>
      </c>
      <c r="F31" s="124">
        <v>0</v>
      </c>
      <c r="G31" s="124">
        <v>0.52759299999999998</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1.451667</v>
      </c>
      <c r="D32" s="124">
        <v>1.4727490000000001</v>
      </c>
      <c r="E32" s="124">
        <v>1.4727490000000001</v>
      </c>
      <c r="F32" s="124">
        <v>0</v>
      </c>
      <c r="G32" s="124">
        <v>1.4727490000000001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0.029371000000000001</v>
      </c>
      <c r="D34" s="124">
        <v>0.019754000000000001</v>
      </c>
      <c r="E34" s="124">
        <v>0.019754000000000001</v>
      </c>
      <c r="F34" s="124">
        <v>0</v>
      </c>
      <c r="G34" s="124">
        <v>0.019754000000000001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0.17000000000000001</v>
      </c>
      <c r="D41" s="124">
        <v>0.17699999999999999</v>
      </c>
      <c r="E41" s="124">
        <v>0.17699999999999999</v>
      </c>
      <c r="F41" s="124">
        <v>0</v>
      </c>
      <c r="G41" s="124">
        <v>0.17699999999999999</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0.17000000000000001</v>
      </c>
      <c r="D49" s="124">
        <v>0.17699999999999999</v>
      </c>
      <c r="E49" s="124">
        <v>0.17699999999999999</v>
      </c>
      <c r="F49" s="124">
        <v>0</v>
      </c>
      <c r="G49" s="124">
        <v>0.17699999999999999</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2.0582099999999999</v>
      </c>
      <c r="D52" s="124">
        <v>2.0200960000000001</v>
      </c>
      <c r="E52" s="124">
        <v>2.0200960000000001</v>
      </c>
      <c r="F52" s="124">
        <v>0</v>
      </c>
      <c r="G52" s="124">
        <v>2.0200960000000001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0.17000000000000001</v>
      </c>
      <c r="D56" s="124">
        <v>0.17699999999999999</v>
      </c>
      <c r="E56" s="124">
        <v>0.17699999999999999</v>
      </c>
      <c r="F56" s="124">
        <v>0</v>
      </c>
      <c r="G56" s="124">
        <v>0.17699999999999999</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O_ТГС-021-010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потребителей(протяженность 0,170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8">
        <v>1</v>
      </c>
      <c r="B26" s="258" t="s">
        <v>274</v>
      </c>
      <c r="C26" s="258" t="s">
        <v>344</v>
      </c>
      <c r="D26" s="258">
        <v>2024</v>
      </c>
      <c r="E26" s="258"/>
      <c r="F26" s="258" t="s">
        <v>261</v>
      </c>
      <c r="G26" s="258"/>
      <c r="H26" s="258"/>
      <c r="I26" s="258"/>
      <c r="J26" s="258"/>
      <c r="K26" s="258">
        <v>0.17699999999999999</v>
      </c>
      <c r="L26" s="258"/>
      <c r="M26" s="258" t="s">
        <v>360</v>
      </c>
      <c r="N26" s="258" t="s">
        <v>361</v>
      </c>
      <c r="O26" s="258" t="s">
        <v>362</v>
      </c>
      <c r="P26" s="258"/>
      <c r="Q26" s="258" t="s">
        <v>363</v>
      </c>
      <c r="R26" s="258">
        <v>1984.0174999999999</v>
      </c>
      <c r="S26" s="258" t="s">
        <v>364</v>
      </c>
      <c r="T26" s="258" t="s">
        <v>364</v>
      </c>
      <c r="U26" s="258">
        <v>3</v>
      </c>
      <c r="V26" s="258">
        <v>3</v>
      </c>
      <c r="W26" s="258" t="s">
        <v>365</v>
      </c>
      <c r="X26" s="258">
        <v>1983.026222236</v>
      </c>
      <c r="Y26" s="258"/>
      <c r="Z26" s="258">
        <v>1</v>
      </c>
      <c r="AA26" s="258">
        <v>1983.026222236</v>
      </c>
      <c r="AB26" s="258">
        <v>1983.026222236</v>
      </c>
      <c r="AC26" s="258" t="s">
        <v>365</v>
      </c>
      <c r="AD26" s="258">
        <v>2379.6314672660001</v>
      </c>
      <c r="AE26" s="258">
        <v>2379.6314699999998</v>
      </c>
      <c r="AF26" s="258">
        <v>32413818478</v>
      </c>
      <c r="AG26" s="258" t="s">
        <v>366</v>
      </c>
      <c r="AH26" s="258" t="s">
        <v>367</v>
      </c>
      <c r="AI26" s="258" t="s">
        <v>368</v>
      </c>
      <c r="AJ26" s="258" t="s">
        <v>369</v>
      </c>
      <c r="AK26" s="258" t="s">
        <v>370</v>
      </c>
      <c r="AL26" s="258"/>
      <c r="AM26" s="258"/>
      <c r="AN26" s="258"/>
      <c r="AO26" s="258"/>
      <c r="AP26" s="258" t="s">
        <v>371</v>
      </c>
      <c r="AQ26" s="258"/>
      <c r="AR26" s="258" t="s">
        <v>371</v>
      </c>
      <c r="AS26" s="258"/>
      <c r="AT26" s="258" t="s">
        <v>372</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O_ТГС-021-010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потребителей(протяженность 0,170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КЛ 10 кВ ТП 10 кВ №115 ф. 46 ПС 110/10 кВ №149 Мясново - ТП 10 кВ №77 ф. 17 ПС 110/10 кВ №243 Привокзальная в рамках мероприятий по увеличению надежности э/снабжения потребителей(протяженность 0,170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2.4241160000000002</v>
      </c>
    </row>
    <row r="28" spans="1:2" ht="16.5" thickBot="1">
      <c r="A28" s="90" t="s">
        <v>291</v>
      </c>
      <c r="B28" s="91" t="s">
        <v>363</v>
      </c>
    </row>
    <row r="29" spans="1:2" ht="29.25" thickBot="1">
      <c r="A29" s="92" t="s">
        <v>293</v>
      </c>
      <c r="B29" s="93">
        <v>2.3799999999999999</v>
      </c>
    </row>
    <row r="30" spans="1:2" ht="29.25" thickBot="1">
      <c r="A30" s="92" t="s">
        <v>294</v>
      </c>
      <c r="B30" s="94">
        <v>2.3799999999999999</v>
      </c>
    </row>
    <row r="31" spans="1:2" ht="16.5" thickBot="1">
      <c r="A31" s="95" t="s">
        <v>295</v>
      </c>
      <c r="B31" s="95"/>
    </row>
    <row r="32" spans="1:2" ht="29.25" thickBot="1">
      <c r="A32" s="92" t="s">
        <v>296</v>
      </c>
      <c r="B32" s="95" t="s">
        <v>365</v>
      </c>
    </row>
    <row r="33" spans="1:2" ht="16.5" thickBot="1">
      <c r="A33" s="95" t="s">
        <v>341</v>
      </c>
      <c r="B33" s="95">
        <v>2.3799999999999999</v>
      </c>
    </row>
    <row r="34" spans="1:2" ht="16.5" thickBot="1">
      <c r="A34" s="95" t="s">
        <v>297</v>
      </c>
      <c r="B34" s="118">
        <f>IFERROR(T8R33/T8R27,"-")</f>
        <v>0.98180120093262857</v>
      </c>
    </row>
    <row r="35" spans="1:2" ht="16.5" thickBot="1">
      <c r="A35" s="95" t="s">
        <v>298</v>
      </c>
      <c r="B35" s="95">
        <v>2.3999999999999999</v>
      </c>
    </row>
    <row r="36" spans="1:2" ht="16.5" thickBot="1">
      <c r="A36" s="95" t="s">
        <v>299</v>
      </c>
      <c r="B36" s="95">
        <v>2</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0.98180120093262857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0.99995214750449224</v>
      </c>
    </row>
    <row r="53" spans="1:2" ht="16.5" thickBot="1">
      <c r="A53" s="99" t="s">
        <v>307</v>
      </c>
      <c r="B53" s="100">
        <v>2.4239999999999999</v>
      </c>
    </row>
    <row r="54" spans="1:2" ht="16.5" thickBot="1">
      <c r="A54" s="99" t="s">
        <v>308</v>
      </c>
      <c r="B54" s="120">
        <v>1</v>
      </c>
    </row>
    <row r="55" spans="1:2" ht="16.5" thickBot="1">
      <c r="A55" s="101" t="s">
        <v>309</v>
      </c>
      <c r="B55" s="102">
        <v>2.02</v>
      </c>
    </row>
    <row r="56" spans="1:2" ht="15.75" customHeight="1">
      <c r="A56" s="96" t="s">
        <v>310</v>
      </c>
      <c r="B56" s="103"/>
    </row>
    <row r="57" spans="1:2" ht="15.75">
      <c r="A57" s="104" t="s">
        <v>311</v>
      </c>
      <c r="B57" s="105"/>
    </row>
    <row r="58" spans="1:2" ht="30">
      <c r="A58" s="104" t="s">
        <v>312</v>
      </c>
      <c r="B58" s="105" t="s">
        <v>365</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