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5"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<sst xmlns="http://schemas.openxmlformats.org/spreadsheetml/2006/main" count="2212" uniqueCount="472">
  <si>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</si>
  <si>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</si>
  <si>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</si>
  <si>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</si>
  <si>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</si>
  <si>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</si>
  <si>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</si>
  <si>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</si>
  <si>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</si>
  <si>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</si>
  <si>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</si>
  <si>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</si>
  <si>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</si>
  <si>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</si>
  <si>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</si>
  <si>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</si>
  <si>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</si>
  <si>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</si>
  <si>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</si>
  <si>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</si>
  <si>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</si>
  <si>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</si>
  <si>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</si>
  <si>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</si>
  <si>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</si>
  <si>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</si>
  <si>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</si>
  <si>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</si>
  <si>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</si>
  <si>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</si>
  <si>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</si>
  <si>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</si>
  <si>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</si>
  <si>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</si>
  <si>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</si>
  <si>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</si>
  <si>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</si>
  <si>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</si>
  <si>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</si>
  <si>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</si>
  <si>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</si>
  <si>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</si>
  <si>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</si>
  <si>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</si>
  <si>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</si>
  <si>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</si>
  <si>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</si>
  <si>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</si>
  <si>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</si>
  <si>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</si>
  <si>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</si>
  <si>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</si>
  <si>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</si>
  <si>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</si>
  <si>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</si>
  <si>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</si>
  <si>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</si>
  <si>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</si>
  <si>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</si>
  <si>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</si>
  <si>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</si>
  <si>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</si>
  <si>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</si>
  <si>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</si>
  <si>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</si>
  <si>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</si>
  <si>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</si>
  <si>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</si>
  <si>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</si>
  <si>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</si>
  <si>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</si>
  <si>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</si>
  <si>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</si>
  <si>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</si>
  <si>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</si>
  <si>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</si>
  <si>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</si>
  <si>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</si>
  <si>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</si>
  <si>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</si>
  <si>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</si>
  <si>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</si>
  <si>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</si>
  <si>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</si>
  <si>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</si>
  <si>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</si>
  <si>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</si>
  <si>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</si>
  <si>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</si>
  <si>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</si>
  <si>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</si>
  <si>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</si>
  <si>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</si>
  <si>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</si>
  <si>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</si>
  <si>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</si>
  <si>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</si>
  <si>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</si>
  <si>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</si>
  <si>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</si>
  <si>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</si>
  <si>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</si>
  <si>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</si>
  <si>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</si>
  <si>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</si>
  <si>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</si>
  <si>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</si>
  <si>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</si>
  <si>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</si>
  <si>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</si>
  <si>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</si>
  <si>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</si>
  <si>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</si>
  <si>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</si>
  <si>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</si>
  <si>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</si>
  <si>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</si>
  <si>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</si>
  <si>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</si>
  <si>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</si>
  <si>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</si>
  <si>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</si>
  <si>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</si>
  <si>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</si>
  <si>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</si>
  <si>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</si>
  <si>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</si>
  <si>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</si>
  <si>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</si>
  <si>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</si>
  <si>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</si>
  <si>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</si>
  <si>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</si>
  <si>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</si>
  <si>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</si>
  <si>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</si>
  <si>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</si>
  <si>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</si>
  <si>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</si>
  <si>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</si>
  <si>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</si>
  <si>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</si>
  <si>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</si>
  <si>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</si>
  <si>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</si>
  <si>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</si>
  <si>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</si>
  <si>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</si>
  <si>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</si>
  <si>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</si>
  <si>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</si>
  <si>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</si>
  <si>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</si>
  <si>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</si>
  <si>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</si>
  <si>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</si>
  <si>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</si>
  <si>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</si>
  <si>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</si>
  <si>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</si>
  <si>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</si>
  <si>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</si>
  <si>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</si>
  <si>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</si>
  <si>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</si>
  <si>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</si>
  <si>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</si>
  <si>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</si>
  <si>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</si>
  <si>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</si>
  <si>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</si>
  <si>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</si>
  <si>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</si>
  <si>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</si>
  <si>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</si>
  <si>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</si>
  <si>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</si>
  <si>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</si>
  <si>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</si>
  <si>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</si>
  <si>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</si>
  <si>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</si>
  <si>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</si>
  <si>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</si>
  <si>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</si>
  <si>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</si>
  <si>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</si>
  <si>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</si>
  <si>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</si>
  <si>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</si>
  <si>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</si>
  <si>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</si>
  <si>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</si>
  <si>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</si>
  <si>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</si>
  <si>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</si>
  <si>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</si>
  <si>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</si>
  <si>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</si>
  <si>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</si>
  <si>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</si>
  <si>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</si>
  <si>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</si>
  <si>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</si>
  <si>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</si>
  <si>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</si>
  <si>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</si>
  <si>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</si>
  <si>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</si>
  <si>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</si>
  <si>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</si>
  <si>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</si>
  <si>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</si>
  <si>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</si>
  <si>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</si>
  <si>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</si>
  <si>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</si>
  <si>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</si>
  <si>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</si>
  <si>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</si>
  <si>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</si>
  <si>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</si>
  <si>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</si>
  <si>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</si>
  <si>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</si>
  <si>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</si>
  <si>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</si>
  <si>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</si>
  <si>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</si>
  <si>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</si>
  <si>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</si>
  <si>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</si>
  <si>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</si>
  <si>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</si>
  <si>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</si>
  <si>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</si>
  <si>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</si>
  <si>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</si>
  <si>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</si>
  <si>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</si>
  <si>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</si>
  <si>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</si>
  <si>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</si>
  <si>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</si>
  <si>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</si>
  <si>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</si>
  <si>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</si>
  <si>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</si>
  <si>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</si>
  <si>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</si>
  <si>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</si>
  <si>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</si>
  <si>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</si>
  <si>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</si>
  <si>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</si>
  <si>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</si>
  <si>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</si>
  <si>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</si>
  <si>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</si>
  <si>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</si>
  <si>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11.273 млн.руб/км_x000d_
</t>
  </si>
  <si>
    <t>нд</t>
  </si>
  <si>
    <t>Снижение аварийности, повышение уровня технического состояния оборудования, увеличение пропускной способности _x000d_
Объем снижения потерь 0,253 тыс. кВт.ч._x000d_
Оценка энергоэффективности 0.001077% к отпуску в сеть филиала</t>
  </si>
  <si>
    <t>4.6.</t>
  </si>
  <si>
    <t>С</t>
  </si>
  <si>
    <t>Не требуется</t>
  </si>
  <si>
    <t>местный</t>
  </si>
  <si>
    <t>не требуется</t>
  </si>
  <si>
    <t>Повышение пропускной способности сети 6 кВ. Повышение уровня технического состояния. Обеспечение бесперебойным электроснабжением потребителей.</t>
  </si>
  <si>
    <t>2026 год</t>
  </si>
  <si>
    <t>2025 год</t>
  </si>
  <si>
    <t>по состоянию на 01.01.2024 года</t>
  </si>
  <si>
    <t>1.2.2.1 Реконструкция линий электропередачи</t>
  </si>
  <si>
    <t>Снижение аварийности, повышение уровня технического состояния оборудования, увеличение пропускной способности _x000d_
2.310/Замена линий электропередачи (Lnз_лэп)_x000d_
-0,0003157162/SAIDI (∆Пsaidi)_x000d_
-0,0008628654/SAIFI (∆Пsaifi)_x000d_
-2,716/Изменение объема недоотпущенной электрической энергии (∆Пens)_x000d_
31,249891/Oбъем финансирования для обеспечения деятельности сетевой организации (Фхо)_x000d_
2.310 Км/Увеличение протяженности ЛЭП ( ∆Lnлэп ) Уровнем высшего напряжения  10 кВ (СН2)</t>
  </si>
  <si>
    <t>ТГЭС</t>
  </si>
  <si>
    <t>Тульская область</t>
  </si>
  <si>
    <t>г. Тула</t>
  </si>
  <si>
    <t>Проведение мероприятий по реконструкции КЛ 6 кВ РП 6/0,4 кВ №53 ф.8А ПС 110/6 кВ №17 Щегловская с заменой кабеля на большее сечение протяженностью 2,153 км</t>
  </si>
  <si>
    <t>Замещение (обновление) электрической сети. Действующая КЛ введена в эксплуатацию в 1977 г., регулярно повреждается, текущее техническое состояние - 100 % износ. Количество ремонтных муфт - 46. Пропускная способность кабельной линии не соответствует установившимся нагрузкам РД153-34.3 – 20573-2001. Данная КЛ является основным источником  электроснабжения социально значимых объектов -  ЦО №33(школа №64), ЦО №33 (детский сад №139), ГРП-37. Акт технического обследования № 4 от 20.01.2022 г. Кл регулярно повреждается, имеет значительные следы коррозии, пропускная способность не соответствует установившимся нагрузкам согласно Акта ТО № 26 от 14.12.2023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</si>
  <si>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</si>
  <si>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</si>
  <si>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</si>
  <si>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</si>
  <si>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</si>
  <si>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</si>
  <si>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</si>
  <si>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</si>
  <si>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2.310 Км_x000d_
</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</si>
  <si>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</si>
  <si>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</si>
  <si>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</si>
  <si>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</si>
  <si>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</si>
  <si>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</si>
  <si>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</si>
  <si>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</si>
  <si>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</si>
  <si>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</si>
  <si>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</si>
  <si>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</si>
  <si>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</si>
  <si>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</si>
  <si>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</si>
  <si>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</si>
  <si>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</si>
  <si>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</si>
  <si>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</si>
  <si>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</si>
  <si>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</si>
  <si>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</si>
  <si>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</si>
  <si>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</si>
  <si>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</si>
  <si>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</si>
  <si>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</si>
  <si>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</si>
  <si>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</si>
  <si>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</si>
  <si>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</si>
  <si>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</si>
  <si>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</si>
  <si>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</si>
  <si>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</si>
  <si>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</si>
  <si>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</si>
  <si>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</si>
  <si>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</si>
  <si>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</si>
  <si>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</si>
  <si>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</si>
  <si>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</si>
  <si>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</si>
  <si>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</si>
  <si>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</si>
  <si>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</si>
  <si>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</si>
  <si>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</si>
  <si>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</si>
  <si>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</si>
  <si>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</si>
  <si>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</si>
  <si>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</si>
  <si>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</si>
  <si>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</si>
  <si>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IV</t>
  </si>
  <si>
    <t xml:space="preserve"> год</t>
  </si>
  <si>
    <t>2029 год</t>
  </si>
  <si>
    <t>Год раскрытия информации: 2025 год</t>
  </si>
  <si>
    <t>Акционерное общество "Тульские городские электрические сети"</t>
  </si>
  <si>
    <t>M_ТГС-013-014</t>
  </si>
  <si>
    <t>Реконструкция КЛ 6 кВ РП 6/0,4 кВ №53 ф.8А ПС 110/6 кВ №17 Щегловская с заменой кабеля на большее сечение (протяженность 2,153 км)</t>
  </si>
  <si>
    <t>+</t>
  </si>
  <si>
    <t>При реализации проекта этапность не предусмотрена.</t>
  </si>
  <si>
    <t>01.10.2024</t>
  </si>
  <si>
    <t>01.12.2024</t>
  </si>
  <si>
    <t>10.12.2024</t>
  </si>
  <si>
    <t>20.12.2024</t>
  </si>
  <si>
    <t>31.12.2024</t>
  </si>
  <si>
    <t>30.04.2025</t>
  </si>
  <si>
    <t>31.05.2025</t>
  </si>
  <si>
    <t>31.07.2024</t>
  </si>
  <si>
    <t>15.08.2025</t>
  </si>
  <si>
    <t>31.08.2025</t>
  </si>
  <si>
    <t>15.09.2025</t>
  </si>
  <si>
    <t>20.09.2025</t>
  </si>
  <si>
    <t>30.09.2025</t>
  </si>
  <si>
    <t>2028 год</t>
  </si>
  <si>
    <t>Год раскрытия информации о паспорте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</si>
  <si>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</si>
  <si>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</si>
  <si>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</si>
  <si>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</si>
  <si>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</si>
  <si>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</si>
  <si>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</si>
  <si>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</si>
  <si>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</si>
  <si>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</si>
  <si>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</si>
  <si>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</si>
  <si>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</si>
  <si>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</si>
  <si>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</si>
  <si>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</si>
  <si>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</si>
  <si>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</si>
  <si>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</si>
  <si>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</si>
  <si>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</si>
  <si>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</si>
  <si>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</si>
  <si>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53 - ПС 17 ф8А</t>
  </si>
  <si>
    <t>6кВ</t>
  </si>
  <si>
    <t>ААШВ</t>
  </si>
  <si>
    <t>АСБл</t>
  </si>
  <si>
    <t>в земле</t>
  </si>
  <si>
    <t>Акт технического обследования № 4 от 20.01.2022 г.,
Акт технического обследования № 26 от 14.12.2023 г.,
 АО ТГЭС</t>
  </si>
  <si>
    <t>КЛ находится в неудовлетворительном техническом состоянии.
Перенос сроков реализации мероприятий на 2024-2025 гг. в связи с неудовлетворительным техническим состоянием: КЛ регулярно повреждается, имеет значительные следы коррозии, пропускная способность не соответствует установившимся нагрузкам.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</si>
  <si>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</si>
  <si>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</si>
  <si>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</si>
  <si>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</si>
  <si>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</si>
  <si>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</si>
  <si>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</si>
  <si>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</si>
  <si>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</si>
  <si>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</si>
  <si>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</si>
  <si>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</si>
  <si>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</si>
  <si>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</si>
  <si>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</si>
  <si>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</si>
  <si>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</si>
  <si>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</si>
  <si>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</si>
  <si>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</si>
  <si>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</si>
  <si>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</si>
  <si>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</si>
  <si>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</si>
  <si>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</si>
  <si>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</si>
  <si>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</si>
  <si>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КЛ6 кВ РП  53 ф. 8а - ПС 17</t>
  </si>
  <si>
    <t>Журнал  №21, Акт В-18</t>
  </si>
  <si>
    <t>4.12</t>
  </si>
  <si>
    <t xml:space="preserve">Кол-вовозможных повреждений заложено на уровне 12,5% от уровня 2019г.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2019 год принято на уровне факта 2021г. Данные в стб 23-25 - это разница между ожидаемыми значениями показателей надежности и фактом 2019 </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</si>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</sst>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6">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rgb="FFFFFFCC"/>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25" borderId="14" xfId="81" applyFont="1" applyFill="1" applyBorder="1" applyAlignment="1">
      <alignment horizontal="left" vertical="center"/>
      <protection/>
    </xf>
    <xf numFmtId="0" fontId="36" fillId="25" borderId="14" xfId="81" applyFont="1" applyFill="1" applyBorder="1" applyAlignment="1">
      <alignment horizontal="left" vertical="center" wrapText="1"/>
      <protection/>
    </xf>
    <xf numFmtId="0" fontId="36" fillId="25" borderId="14" xfId="81" applyFont="1" applyFill="1" applyBorder="1" applyAlignment="1">
      <alignment horizontal="center" vertical="center"/>
      <protection/>
    </xf>
    <xf numFmtId="49" fontId="36" fillId="25" borderId="14" xfId="81" applyNumberFormat="1" applyFont="1" applyFill="1" applyBorder="1" applyAlignment="1">
      <alignment horizontal="center" vertical="center"/>
      <protection/>
    </xf>
    <xf numFmtId="49" fontId="36" fillId="25" borderId="14" xfId="81" applyNumberFormat="1" applyFont="1" applyFill="1" applyBorder="1" applyAlignment="1">
      <alignment horizontal="left" vertical="center" wrapText="1"/>
      <protection/>
    </xf>
    <xf numFmtId="0" fontId="36" fillId="25" borderId="14" xfId="81" applyNumberFormat="1" applyFont="1" applyFill="1" applyBorder="1" applyAlignment="1">
      <alignment horizontal="left" vertical="center" wrapText="1"/>
      <protection/>
    </xf>
    <xf numFmtId="0" fontId="9" fillId="25" borderId="14" xfId="81" applyFont="1" applyFill="1" applyBorder="1" applyAlignment="1">
      <alignment horizontal="left" vertical="center" wrapText="1"/>
      <protection/>
    </xf>
    <xf numFmtId="0" fontId="9" fillId="25" borderId="48" xfId="81" applyFont="1" applyFill="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9" fillId="0" borderId="0" xfId="81" applyFont="1" applyAlignment="1">
      <alignment horizontal="left"/>
      <protection/>
    </xf>
    <xf numFmtId="0" fontId="60" fillId="0" borderId="0" xfId="81" applyFont="1" applyAlignment="1">
      <alignment horizontal="left"/>
      <protection/>
    </xf>
    <xf numFmtId="0" fontId="59" fillId="0" borderId="0" xfId="81" applyFont="1" applyBorder="1" applyAlignment="1">
      <alignment horizontal="left"/>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Font="1" applyBorder="1" applyAlignment="1">
      <alignment horizontal="center"/>
    </xf>
    <xf numFmtId="178" fontId="57" fillId="0" borderId="10" xfId="0" applyNumberFormat="1" applyFont="1" applyBorder="1" applyAlignment="1">
      <alignment horizontal="center"/>
    </xf>
    <xf numFmtId="177" fontId="57" fillId="0" borderId="10" xfId="0" applyNumberFormat="1" applyFont="1" applyBorder="1" applyAlignment="1">
      <alignment horizontal="center"/>
    </xf>
    <xf numFmtId="0" fontId="57" fillId="0" borderId="10" xfId="0" applyFont="1" applyBorder="1" applyAlignment="1">
      <alignment horizontal="left" wrapText="1"/>
    </xf>
    <xf numFmtId="0" fontId="56"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30.045427</v>
      </c>
    </row>
    <row r="49" spans="1:3" s="0" customFormat="1" ht="71.25" customHeight="1" thickBot="1">
      <c r="A49" s="142" t="s">
        <v>231</v>
      </c>
      <c r="B49" s="143" t="s">
        <v>257</v>
      </c>
      <c r="C49" s="144">
        <v>25.037856000000001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443</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8"/>
      <c r="B18" s="318"/>
      <c r="C18" s="318"/>
      <c r="D18" s="318"/>
      <c r="E18" s="318"/>
      <c r="F18" s="318"/>
      <c r="G18" s="318"/>
      <c r="H18" s="318"/>
      <c r="I18" s="318"/>
      <c r="J18" s="318"/>
      <c r="K18" s="318"/>
      <c r="L18" s="318"/>
      <c r="M18" s="318"/>
      <c r="N18" s="318"/>
      <c r="O18" s="318"/>
      <c r="P18" s="318"/>
      <c r="Q18" s="318"/>
      <c r="R18" s="318"/>
      <c r="S18" s="318"/>
      <c r="T18" s="181"/>
      <c r="U18" s="181"/>
      <c r="V18" s="181"/>
      <c r="W18" s="181"/>
      <c r="X18" s="181"/>
      <c r="Y18" s="181"/>
    </row>
    <row r="19" spans="1:25" s="2" customFormat="1" ht="54" customHeight="1">
      <c r="A19" s="319" t="s">
        <v>1</v>
      </c>
      <c r="B19" s="319" t="s">
        <v>444</v>
      </c>
      <c r="C19" s="320" t="s">
        <v>445</v>
      </c>
      <c r="D19" s="319" t="s">
        <v>446</v>
      </c>
      <c r="E19" s="319" t="s">
        <v>447</v>
      </c>
      <c r="F19" s="319" t="s">
        <v>448</v>
      </c>
      <c r="G19" s="319" t="s">
        <v>449</v>
      </c>
      <c r="H19" s="319" t="s">
        <v>450</v>
      </c>
      <c r="I19" s="319" t="s">
        <v>451</v>
      </c>
      <c r="J19" s="319" t="s">
        <v>452</v>
      </c>
      <c r="K19" s="319" t="s">
        <v>371</v>
      </c>
      <c r="L19" s="319" t="s">
        <v>453</v>
      </c>
      <c r="M19" s="319" t="s">
        <v>454</v>
      </c>
      <c r="N19" s="319" t="s">
        <v>455</v>
      </c>
      <c r="O19" s="319" t="s">
        <v>456</v>
      </c>
      <c r="P19" s="319" t="s">
        <v>457</v>
      </c>
      <c r="Q19" s="319" t="s">
        <v>458</v>
      </c>
      <c r="R19" s="319"/>
      <c r="S19" s="321" t="s">
        <v>459</v>
      </c>
      <c r="T19" s="181"/>
      <c r="U19" s="181"/>
      <c r="V19" s="181"/>
      <c r="W19" s="181"/>
      <c r="X19" s="181"/>
      <c r="Y19" s="181"/>
    </row>
    <row r="20" spans="1:28" s="2" customFormat="1" ht="180.75" customHeight="1">
      <c r="A20" s="319"/>
      <c r="B20" s="319"/>
      <c r="C20" s="322"/>
      <c r="D20" s="319"/>
      <c r="E20" s="319"/>
      <c r="F20" s="319"/>
      <c r="G20" s="319"/>
      <c r="H20" s="319"/>
      <c r="I20" s="319"/>
      <c r="J20" s="319"/>
      <c r="K20" s="319"/>
      <c r="L20" s="319"/>
      <c r="M20" s="319"/>
      <c r="N20" s="319"/>
      <c r="O20" s="319"/>
      <c r="P20" s="319"/>
      <c r="Q20" s="323" t="s">
        <v>460</v>
      </c>
      <c r="R20" s="324" t="s">
        <v>461</v>
      </c>
      <c r="S20" s="321"/>
      <c r="T20" s="24"/>
      <c r="U20" s="24"/>
      <c r="V20" s="24"/>
      <c r="W20" s="24"/>
      <c r="X20" s="24"/>
      <c r="Y20" s="24"/>
      <c r="Z20" s="23"/>
      <c r="AA20" s="23"/>
      <c r="AB20" s="23"/>
    </row>
    <row r="21" spans="1:28" s="2" customFormat="1" ht="18.75">
      <c r="A21" s="323">
        <v>1</v>
      </c>
      <c r="B21" s="325">
        <v>2</v>
      </c>
      <c r="C21" s="323">
        <v>3</v>
      </c>
      <c r="D21" s="325">
        <v>4</v>
      </c>
      <c r="E21" s="323">
        <v>5</v>
      </c>
      <c r="F21" s="325">
        <v>6</v>
      </c>
      <c r="G21" s="323">
        <v>7</v>
      </c>
      <c r="H21" s="325">
        <v>8</v>
      </c>
      <c r="I21" s="323">
        <v>9</v>
      </c>
      <c r="J21" s="325">
        <v>10</v>
      </c>
      <c r="K21" s="323">
        <v>11</v>
      </c>
      <c r="L21" s="325">
        <v>12</v>
      </c>
      <c r="M21" s="323">
        <v>13</v>
      </c>
      <c r="N21" s="325">
        <v>14</v>
      </c>
      <c r="O21" s="323">
        <v>15</v>
      </c>
      <c r="P21" s="325">
        <v>16</v>
      </c>
      <c r="Q21" s="323">
        <v>17</v>
      </c>
      <c r="R21" s="325">
        <v>18</v>
      </c>
      <c r="S21" s="323">
        <v>19</v>
      </c>
      <c r="T21" s="24"/>
      <c r="U21" s="24"/>
      <c r="V21" s="24"/>
      <c r="W21" s="24"/>
      <c r="X21" s="24"/>
      <c r="Y21" s="24"/>
      <c r="Z21" s="23"/>
      <c r="AA21" s="23"/>
      <c r="AB21" s="23"/>
    </row>
    <row r="22" spans="1:28" ht="15">
      <c r="A22" s="326"/>
      <c r="B22" s="326"/>
      <c r="C22" s="326"/>
      <c r="D22" s="326"/>
      <c r="E22" s="326"/>
      <c r="F22" s="326"/>
      <c r="G22" s="326"/>
      <c r="H22" s="326"/>
      <c r="I22" s="326"/>
      <c r="J22" s="326"/>
      <c r="K22" s="326"/>
      <c r="L22" s="326"/>
      <c r="M22" s="326"/>
      <c r="N22" s="326"/>
      <c r="O22" s="326"/>
      <c r="P22" s="326"/>
      <c r="Q22" s="326"/>
      <c r="R22" s="326"/>
      <c r="S22" s="326"/>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462</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c r="A21" s="328" t="s">
        <v>1</v>
      </c>
      <c r="B21" s="329" t="s">
        <v>463</v>
      </c>
      <c r="C21" s="330"/>
      <c r="D21" s="331" t="s">
        <v>464</v>
      </c>
      <c r="E21" s="329" t="s">
        <v>465</v>
      </c>
      <c r="F21" s="330"/>
      <c r="G21" s="329" t="s">
        <v>466</v>
      </c>
      <c r="H21" s="330"/>
      <c r="I21" s="329" t="s">
        <v>467</v>
      </c>
      <c r="J21" s="330"/>
      <c r="K21" s="331" t="s">
        <v>468</v>
      </c>
      <c r="L21" s="329" t="s">
        <v>469</v>
      </c>
      <c r="M21" s="330"/>
      <c r="N21" s="329" t="s">
        <v>470</v>
      </c>
      <c r="O21" s="330"/>
      <c r="P21" s="331" t="s">
        <v>471</v>
      </c>
      <c r="Q21" s="264" t="s">
        <v>381</v>
      </c>
      <c r="R21" s="266"/>
      <c r="S21" s="264" t="s">
        <v>382</v>
      </c>
      <c r="T21" s="265"/>
    </row>
    <row r="22" spans="1:20" ht="204.75" customHeight="1">
      <c r="A22" s="332"/>
      <c r="B22" s="333"/>
      <c r="C22" s="334"/>
      <c r="D22" s="335"/>
      <c r="E22" s="333"/>
      <c r="F22" s="334"/>
      <c r="G22" s="333"/>
      <c r="H22" s="334"/>
      <c r="I22" s="333"/>
      <c r="J22" s="334"/>
      <c r="K22" s="336"/>
      <c r="L22" s="333"/>
      <c r="M22" s="334"/>
      <c r="N22" s="333"/>
      <c r="O22" s="334"/>
      <c r="P22" s="336"/>
      <c r="Q22" s="271" t="s">
        <v>385</v>
      </c>
      <c r="R22" s="271" t="s">
        <v>386</v>
      </c>
      <c r="S22" s="271" t="s">
        <v>387</v>
      </c>
      <c r="T22" s="271" t="s">
        <v>388</v>
      </c>
    </row>
    <row r="23" spans="1:20" ht="51.75" customHeight="1">
      <c r="A23" s="337"/>
      <c r="B23" s="338" t="s">
        <v>389</v>
      </c>
      <c r="C23" s="338" t="s">
        <v>390</v>
      </c>
      <c r="D23" s="336"/>
      <c r="E23" s="338" t="s">
        <v>389</v>
      </c>
      <c r="F23" s="338" t="s">
        <v>390</v>
      </c>
      <c r="G23" s="338" t="s">
        <v>389</v>
      </c>
      <c r="H23" s="338" t="s">
        <v>390</v>
      </c>
      <c r="I23" s="338" t="s">
        <v>389</v>
      </c>
      <c r="J23" s="338" t="s">
        <v>390</v>
      </c>
      <c r="K23" s="338" t="s">
        <v>389</v>
      </c>
      <c r="L23" s="338" t="s">
        <v>389</v>
      </c>
      <c r="M23" s="338" t="s">
        <v>390</v>
      </c>
      <c r="N23" s="338" t="s">
        <v>389</v>
      </c>
      <c r="O23" s="338" t="s">
        <v>390</v>
      </c>
      <c r="P23" s="336" t="s">
        <v>389</v>
      </c>
      <c r="Q23" s="271" t="s">
        <v>389</v>
      </c>
      <c r="R23" s="271" t="s">
        <v>389</v>
      </c>
      <c r="S23" s="271" t="s">
        <v>389</v>
      </c>
      <c r="T23" s="271" t="s">
        <v>389</v>
      </c>
    </row>
    <row r="24" spans="1:20" ht="15.75">
      <c r="A24" s="339">
        <v>1</v>
      </c>
      <c r="B24" s="339">
        <v>2</v>
      </c>
      <c r="C24" s="339">
        <v>3</v>
      </c>
      <c r="D24" s="339">
        <v>4</v>
      </c>
      <c r="E24" s="339">
        <v>5</v>
      </c>
      <c r="F24" s="339">
        <v>6</v>
      </c>
      <c r="G24" s="339">
        <v>7</v>
      </c>
      <c r="H24" s="339">
        <v>8</v>
      </c>
      <c r="I24" s="339">
        <v>9</v>
      </c>
      <c r="J24" s="339">
        <v>10</v>
      </c>
      <c r="K24" s="339">
        <v>11</v>
      </c>
      <c r="L24" s="339">
        <v>12</v>
      </c>
      <c r="M24" s="339">
        <v>13</v>
      </c>
      <c r="N24" s="339">
        <v>14</v>
      </c>
      <c r="O24" s="339">
        <v>15</v>
      </c>
      <c r="P24" s="339">
        <v>16</v>
      </c>
      <c r="Q24" s="339">
        <v>17</v>
      </c>
      <c r="R24" s="339">
        <v>18</v>
      </c>
      <c r="S24" s="339">
        <v>19</v>
      </c>
      <c r="T24" s="339">
        <v>20</v>
      </c>
    </row>
    <row r="25" spans="1:20" s="260" customFormat="1" ht="15.75">
      <c r="A25" s="340"/>
      <c r="B25" s="341"/>
      <c r="C25" s="341"/>
      <c r="D25" s="341"/>
      <c r="E25" s="341"/>
      <c r="F25" s="341"/>
      <c r="G25" s="341"/>
      <c r="H25" s="341"/>
      <c r="I25" s="341"/>
      <c r="J25" s="342"/>
      <c r="K25" s="342"/>
      <c r="L25" s="342"/>
      <c r="M25" s="343"/>
      <c r="N25" s="343"/>
      <c r="O25" s="343"/>
      <c r="P25" s="342"/>
      <c r="Q25" s="344"/>
      <c r="R25" s="341"/>
      <c r="S25" s="344"/>
      <c r="T25" s="34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spans="1:27" ht="25.5" customHeight="1">
      <c r="A1" s="259"/>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368</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c r="A20" s="260"/>
    </row>
    <row r="21" spans="1:27" ht="15.75" customHeight="1">
      <c r="A21" s="261" t="s">
        <v>1</v>
      </c>
      <c r="B21" s="262" t="s">
        <v>369</v>
      </c>
      <c r="C21" s="263"/>
      <c r="D21" s="262" t="s">
        <v>370</v>
      </c>
      <c r="E21" s="263"/>
      <c r="F21" s="264" t="s">
        <v>371</v>
      </c>
      <c r="G21" s="265"/>
      <c r="H21" s="265"/>
      <c r="I21" s="266"/>
      <c r="J21" s="261" t="s">
        <v>372</v>
      </c>
      <c r="K21" s="262" t="s">
        <v>373</v>
      </c>
      <c r="L21" s="263"/>
      <c r="M21" s="262" t="s">
        <v>374</v>
      </c>
      <c r="N21" s="263"/>
      <c r="O21" s="262" t="s">
        <v>375</v>
      </c>
      <c r="P21" s="263"/>
      <c r="Q21" s="262" t="s">
        <v>376</v>
      </c>
      <c r="R21" s="263"/>
      <c r="S21" s="261" t="s">
        <v>377</v>
      </c>
      <c r="T21" s="261" t="s">
        <v>378</v>
      </c>
      <c r="U21" s="261" t="s">
        <v>379</v>
      </c>
      <c r="V21" s="262" t="s">
        <v>380</v>
      </c>
      <c r="W21" s="263"/>
      <c r="X21" s="264" t="s">
        <v>381</v>
      </c>
      <c r="Y21" s="265"/>
      <c r="Z21" s="264" t="s">
        <v>382</v>
      </c>
      <c r="AA21" s="265"/>
    </row>
    <row r="22" spans="1:27" ht="216" customHeight="1">
      <c r="A22" s="267"/>
      <c r="B22" s="268"/>
      <c r="C22" s="269"/>
      <c r="D22" s="268"/>
      <c r="E22" s="269"/>
      <c r="F22" s="264" t="s">
        <v>383</v>
      </c>
      <c r="G22" s="266"/>
      <c r="H22" s="264" t="s">
        <v>384</v>
      </c>
      <c r="I22" s="266"/>
      <c r="J22" s="270"/>
      <c r="K22" s="268"/>
      <c r="L22" s="269"/>
      <c r="M22" s="268"/>
      <c r="N22" s="269"/>
      <c r="O22" s="268"/>
      <c r="P22" s="269"/>
      <c r="Q22" s="268"/>
      <c r="R22" s="269"/>
      <c r="S22" s="270"/>
      <c r="T22" s="270"/>
      <c r="U22" s="270"/>
      <c r="V22" s="268"/>
      <c r="W22" s="269"/>
      <c r="X22" s="271" t="s">
        <v>385</v>
      </c>
      <c r="Y22" s="271" t="s">
        <v>386</v>
      </c>
      <c r="Z22" s="271" t="s">
        <v>387</v>
      </c>
      <c r="AA22" s="271" t="s">
        <v>388</v>
      </c>
    </row>
    <row r="23" spans="1:27" ht="60" customHeight="1">
      <c r="A23" s="270"/>
      <c r="B23" s="270" t="s">
        <v>389</v>
      </c>
      <c r="C23" s="270" t="s">
        <v>390</v>
      </c>
      <c r="D23" s="270" t="s">
        <v>389</v>
      </c>
      <c r="E23" s="270" t="s">
        <v>390</v>
      </c>
      <c r="F23" s="270" t="s">
        <v>389</v>
      </c>
      <c r="G23" s="270" t="s">
        <v>390</v>
      </c>
      <c r="H23" s="270" t="s">
        <v>389</v>
      </c>
      <c r="I23" s="270" t="s">
        <v>390</v>
      </c>
      <c r="J23" s="270" t="s">
        <v>389</v>
      </c>
      <c r="K23" s="270" t="s">
        <v>389</v>
      </c>
      <c r="L23" s="270" t="s">
        <v>390</v>
      </c>
      <c r="M23" s="270" t="s">
        <v>389</v>
      </c>
      <c r="N23" s="270" t="s">
        <v>390</v>
      </c>
      <c r="O23" s="270" t="s">
        <v>389</v>
      </c>
      <c r="P23" s="270" t="s">
        <v>390</v>
      </c>
      <c r="Q23" s="270" t="s">
        <v>389</v>
      </c>
      <c r="R23" s="270" t="s">
        <v>390</v>
      </c>
      <c r="S23" s="270" t="s">
        <v>389</v>
      </c>
      <c r="T23" s="270" t="s">
        <v>389</v>
      </c>
      <c r="U23" s="270" t="s">
        <v>389</v>
      </c>
      <c r="V23" s="270" t="s">
        <v>389</v>
      </c>
      <c r="W23" s="270" t="s">
        <v>390</v>
      </c>
      <c r="X23" s="270" t="s">
        <v>389</v>
      </c>
      <c r="Y23" s="270" t="s">
        <v>389</v>
      </c>
      <c r="Z23" s="271" t="s">
        <v>389</v>
      </c>
      <c r="AA23" s="271" t="s">
        <v>389</v>
      </c>
    </row>
    <row r="24" spans="1:27" ht="15.75">
      <c r="A24" s="272">
        <v>1</v>
      </c>
      <c r="B24" s="272">
        <v>2</v>
      </c>
      <c r="C24" s="272">
        <v>3</v>
      </c>
      <c r="D24" s="272">
        <v>4</v>
      </c>
      <c r="E24" s="272">
        <v>5</v>
      </c>
      <c r="F24" s="272">
        <v>6</v>
      </c>
      <c r="G24" s="272">
        <v>7</v>
      </c>
      <c r="H24" s="272">
        <v>8</v>
      </c>
      <c r="I24" s="272">
        <v>9</v>
      </c>
      <c r="J24" s="272">
        <v>10</v>
      </c>
      <c r="K24" s="272">
        <v>11</v>
      </c>
      <c r="L24" s="272">
        <v>12</v>
      </c>
      <c r="M24" s="272">
        <v>13</v>
      </c>
      <c r="N24" s="272">
        <v>14</v>
      </c>
      <c r="O24" s="272">
        <v>15</v>
      </c>
      <c r="P24" s="272">
        <v>16</v>
      </c>
      <c r="Q24" s="272">
        <v>19</v>
      </c>
      <c r="R24" s="272">
        <v>20</v>
      </c>
      <c r="S24" s="272">
        <v>21</v>
      </c>
      <c r="T24" s="272">
        <v>22</v>
      </c>
      <c r="U24" s="272">
        <v>23</v>
      </c>
      <c r="V24" s="272">
        <v>24</v>
      </c>
      <c r="W24" s="272">
        <v>25</v>
      </c>
      <c r="X24" s="272">
        <v>26</v>
      </c>
      <c r="Y24" s="272">
        <v>27</v>
      </c>
      <c r="Z24" s="272">
        <v>28</v>
      </c>
      <c r="AA24" s="272">
        <v>29</v>
      </c>
    </row>
    <row r="25" spans="1:27" s="260" customFormat="1" ht="15.75">
      <c r="A25" s="273">
        <v>1</v>
      </c>
      <c r="B25" s="273" t="s">
        <v>391</v>
      </c>
      <c r="C25" s="273" t="s">
        <v>391</v>
      </c>
      <c r="D25" s="273" t="s">
        <v>391</v>
      </c>
      <c r="E25" s="274" t="s">
        <v>391</v>
      </c>
      <c r="F25" s="274" t="s">
        <v>392</v>
      </c>
      <c r="G25" s="275" t="s">
        <v>392</v>
      </c>
      <c r="H25" s="275" t="s">
        <v>392</v>
      </c>
      <c r="I25" s="275" t="s">
        <v>392</v>
      </c>
      <c r="J25" s="276">
        <v>1977</v>
      </c>
      <c r="K25" s="276">
        <v>1</v>
      </c>
      <c r="L25" s="277">
        <v>1</v>
      </c>
      <c r="M25" s="277">
        <v>120</v>
      </c>
      <c r="N25" s="278">
        <v>240</v>
      </c>
      <c r="O25" s="278" t="s">
        <v>393</v>
      </c>
      <c r="P25" s="278" t="s">
        <v>394</v>
      </c>
      <c r="Q25" s="278">
        <v>2.153</v>
      </c>
      <c r="R25" s="275">
        <v>2.153</v>
      </c>
      <c r="S25" s="276" t="s">
        <v>182</v>
      </c>
      <c r="T25" s="276">
        <v>2023</v>
      </c>
      <c r="U25" s="276">
        <v>62</v>
      </c>
      <c r="V25" s="276" t="s">
        <v>395</v>
      </c>
      <c r="W25" s="278" t="s">
        <v>395</v>
      </c>
      <c r="X25" s="273" t="s">
        <v>182</v>
      </c>
      <c r="Y25" s="273" t="s">
        <v>182</v>
      </c>
      <c r="Z25" s="279" t="s">
        <v>396</v>
      </c>
      <c r="AA25" s="280" t="s">
        <v>397</v>
      </c>
    </row>
    <row r="26" spans="24:27" ht="15.75">
      <c r="X26" s="281"/>
      <c r="Y26" s="282"/>
      <c r="Z26" s="283"/>
      <c r="AA26" s="283"/>
    </row>
    <row r="27" spans="1:27" s="284" customFormat="1" ht="12.75">
      <c r="A27" s="285"/>
      <c r="B27" s="285"/>
      <c r="C27" s="285"/>
      <c r="E27" s="285"/>
      <c r="X27" s="286"/>
      <c r="Y27" s="286"/>
      <c r="Z27" s="286"/>
      <c r="AA27" s="286"/>
    </row>
    <row r="28" spans="1:3" s="284" customFormat="1" ht="12.75">
      <c r="A28" s="285"/>
      <c r="B28" s="285"/>
      <c r="C28" s="28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8"/>
      <c r="AB16" s="288"/>
    </row>
    <row r="17" spans="1:28" ht="1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8"/>
      <c r="AB17" s="288"/>
    </row>
    <row r="18" spans="1:28" ht="1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8"/>
      <c r="AB18" s="288"/>
    </row>
    <row r="19" spans="1:28" ht="1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8"/>
      <c r="AB19" s="288"/>
    </row>
    <row r="20" spans="1:28" ht="1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90"/>
      <c r="AB20" s="290"/>
    </row>
    <row r="21" spans="1:28" ht="1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90"/>
      <c r="AB21" s="290"/>
    </row>
    <row r="22" spans="1:28" ht="15">
      <c r="A22" s="291" t="s">
        <v>398</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2"/>
      <c r="AB22" s="292"/>
    </row>
    <row r="23" spans="1:26" ht="32.25" customHeight="1">
      <c r="A23" s="293" t="s">
        <v>399</v>
      </c>
      <c r="B23" s="294"/>
      <c r="C23" s="294"/>
      <c r="D23" s="294"/>
      <c r="E23" s="294"/>
      <c r="F23" s="294"/>
      <c r="G23" s="294"/>
      <c r="H23" s="294"/>
      <c r="I23" s="294"/>
      <c r="J23" s="294"/>
      <c r="K23" s="294"/>
      <c r="L23" s="295"/>
      <c r="M23" s="296" t="s">
        <v>400</v>
      </c>
      <c r="N23" s="296"/>
      <c r="O23" s="296"/>
      <c r="P23" s="296"/>
      <c r="Q23" s="296"/>
      <c r="R23" s="296"/>
      <c r="S23" s="296"/>
      <c r="T23" s="296"/>
      <c r="U23" s="296"/>
      <c r="V23" s="296"/>
      <c r="W23" s="296"/>
      <c r="X23" s="296"/>
      <c r="Y23" s="296"/>
      <c r="Z23" s="296"/>
    </row>
    <row r="24" spans="1:26" ht="151.5" customHeight="1">
      <c r="A24" s="296" t="s">
        <v>401</v>
      </c>
      <c r="B24" s="297" t="s">
        <v>402</v>
      </c>
      <c r="C24" s="296" t="s">
        <v>403</v>
      </c>
      <c r="D24" s="296" t="s">
        <v>404</v>
      </c>
      <c r="E24" s="296" t="s">
        <v>405</v>
      </c>
      <c r="F24" s="296" t="s">
        <v>406</v>
      </c>
      <c r="G24" s="296" t="s">
        <v>407</v>
      </c>
      <c r="H24" s="296" t="s">
        <v>408</v>
      </c>
      <c r="I24" s="296" t="s">
        <v>409</v>
      </c>
      <c r="J24" s="296" t="s">
        <v>410</v>
      </c>
      <c r="K24" s="297" t="s">
        <v>411</v>
      </c>
      <c r="L24" s="297" t="s">
        <v>412</v>
      </c>
      <c r="M24" s="298" t="s">
        <v>413</v>
      </c>
      <c r="N24" s="297" t="s">
        <v>414</v>
      </c>
      <c r="O24" s="296" t="s">
        <v>415</v>
      </c>
      <c r="P24" s="296" t="s">
        <v>416</v>
      </c>
      <c r="Q24" s="296" t="s">
        <v>417</v>
      </c>
      <c r="R24" s="296" t="s">
        <v>408</v>
      </c>
      <c r="S24" s="296" t="s">
        <v>418</v>
      </c>
      <c r="T24" s="296" t="s">
        <v>419</v>
      </c>
      <c r="U24" s="296" t="s">
        <v>420</v>
      </c>
      <c r="V24" s="296" t="s">
        <v>417</v>
      </c>
      <c r="W24" s="299" t="s">
        <v>421</v>
      </c>
      <c r="X24" s="299" t="s">
        <v>422</v>
      </c>
      <c r="Y24" s="299" t="s">
        <v>423</v>
      </c>
      <c r="Z24" s="300" t="s">
        <v>424</v>
      </c>
    </row>
    <row r="25" spans="1:26" ht="16.5" customHeight="1">
      <c r="A25" s="296">
        <v>1</v>
      </c>
      <c r="B25" s="297">
        <v>2</v>
      </c>
      <c r="C25" s="296">
        <v>3</v>
      </c>
      <c r="D25" s="297">
        <v>4</v>
      </c>
      <c r="E25" s="296">
        <v>5</v>
      </c>
      <c r="F25" s="297">
        <v>6</v>
      </c>
      <c r="G25" s="296">
        <v>7</v>
      </c>
      <c r="H25" s="297">
        <v>8</v>
      </c>
      <c r="I25" s="296">
        <v>9</v>
      </c>
      <c r="J25" s="297">
        <v>10</v>
      </c>
      <c r="K25" s="296">
        <v>11</v>
      </c>
      <c r="L25" s="297">
        <v>12</v>
      </c>
      <c r="M25" s="296">
        <v>13</v>
      </c>
      <c r="N25" s="297">
        <v>14</v>
      </c>
      <c r="O25" s="296">
        <v>15</v>
      </c>
      <c r="P25" s="297">
        <v>16</v>
      </c>
      <c r="Q25" s="296">
        <v>17</v>
      </c>
      <c r="R25" s="297">
        <v>18</v>
      </c>
      <c r="S25" s="296">
        <v>19</v>
      </c>
      <c r="T25" s="297">
        <v>20</v>
      </c>
      <c r="U25" s="296">
        <v>21</v>
      </c>
      <c r="V25" s="297">
        <v>22</v>
      </c>
      <c r="W25" s="296">
        <v>23</v>
      </c>
      <c r="X25" s="297">
        <v>24</v>
      </c>
      <c r="Y25" s="296">
        <v>25</v>
      </c>
      <c r="Z25" s="297">
        <v>26</v>
      </c>
    </row>
    <row r="26" spans="1:26" ht="15">
      <c r="A26" s="301">
        <v>2019</v>
      </c>
      <c r="B26" s="301" t="s">
        <v>425</v>
      </c>
      <c r="C26" s="301">
        <v>0.33</v>
      </c>
      <c r="D26" s="301">
        <v>43</v>
      </c>
      <c r="E26" s="302">
        <v>8.6310000000000002</v>
      </c>
      <c r="F26" s="302">
        <v>14.19</v>
      </c>
      <c r="G26" s="302">
        <v>2.84823</v>
      </c>
      <c r="H26" s="301">
        <v>42844</v>
      </c>
      <c r="I26" s="303">
        <v>0.00033120156848100087</v>
      </c>
      <c r="J26" s="303">
        <v>0.0010036411166090935</v>
      </c>
      <c r="K26" s="301" t="s">
        <v>426</v>
      </c>
      <c r="L26" s="301" t="s">
        <v>427</v>
      </c>
      <c r="M26" s="301">
        <v>2027</v>
      </c>
      <c r="N26" s="301">
        <v>6</v>
      </c>
      <c r="O26" s="301">
        <v>0.66</v>
      </c>
      <c r="P26" s="301">
        <v>0.11</v>
      </c>
      <c r="Q26" s="303">
        <v>2.580887355998217E-06</v>
      </c>
      <c r="R26" s="301">
        <v>42621</v>
      </c>
      <c r="S26" s="303">
        <v>1.5485324135989301E-05</v>
      </c>
      <c r="T26" s="303">
        <v>0.0001407756739635391</v>
      </c>
      <c r="U26" s="302">
        <v>0.13200000000000001</v>
      </c>
      <c r="V26" s="303">
        <v>2.580887355998217E-06</v>
      </c>
      <c r="W26" s="303">
        <v>-0.00031571624434501157</v>
      </c>
      <c r="X26" s="303">
        <v>-0.00086286544264555431</v>
      </c>
      <c r="Y26" s="302">
        <v>-2.7162299999999999</v>
      </c>
      <c r="Z26" s="304" t="s">
        <v>428</v>
      </c>
    </row>
    <row r="30" ht="15">
      <c r="A30" s="305"/>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06" t="s">
        <v>1</v>
      </c>
      <c r="B19" s="306" t="s">
        <v>367</v>
      </c>
      <c r="C19" s="306" t="s">
        <v>429</v>
      </c>
      <c r="D19" s="306" t="s">
        <v>430</v>
      </c>
      <c r="E19" s="307" t="s">
        <v>431</v>
      </c>
      <c r="F19" s="308"/>
      <c r="G19" s="308"/>
      <c r="H19" s="308"/>
      <c r="I19" s="309"/>
      <c r="J19" s="306" t="s">
        <v>432</v>
      </c>
      <c r="K19" s="306"/>
      <c r="L19" s="306"/>
      <c r="M19" s="306"/>
      <c r="N19" s="306"/>
      <c r="O19" s="306"/>
      <c r="P19" s="181"/>
      <c r="Q19" s="181"/>
      <c r="R19" s="181"/>
      <c r="S19" s="181"/>
      <c r="T19" s="181"/>
      <c r="U19" s="181"/>
      <c r="V19" s="181"/>
      <c r="W19" s="181"/>
    </row>
    <row r="20" spans="1:26" s="2" customFormat="1" ht="51" customHeight="1">
      <c r="A20" s="306"/>
      <c r="B20" s="306"/>
      <c r="C20" s="306"/>
      <c r="D20" s="306"/>
      <c r="E20" s="310" t="s">
        <v>433</v>
      </c>
      <c r="F20" s="310" t="s">
        <v>434</v>
      </c>
      <c r="G20" s="310" t="s">
        <v>435</v>
      </c>
      <c r="H20" s="310" t="s">
        <v>436</v>
      </c>
      <c r="I20" s="310" t="s">
        <v>72</v>
      </c>
      <c r="J20" s="310" t="s">
        <v>437</v>
      </c>
      <c r="K20" s="310" t="s">
        <v>438</v>
      </c>
      <c r="L20" s="311" t="s">
        <v>439</v>
      </c>
      <c r="M20" s="312" t="s">
        <v>440</v>
      </c>
      <c r="N20" s="312" t="s">
        <v>441</v>
      </c>
      <c r="O20" s="312" t="s">
        <v>442</v>
      </c>
      <c r="P20" s="24"/>
      <c r="Q20" s="24"/>
      <c r="R20" s="24"/>
      <c r="S20" s="24"/>
      <c r="T20" s="24"/>
      <c r="U20" s="24"/>
      <c r="V20" s="24"/>
      <c r="W20" s="24"/>
      <c r="X20" s="23"/>
      <c r="Y20" s="23"/>
      <c r="Z20" s="23"/>
    </row>
    <row r="21" spans="1:26" s="2" customFormat="1" ht="16.5" customHeight="1">
      <c r="A21" s="313">
        <v>1</v>
      </c>
      <c r="B21" s="28">
        <v>2</v>
      </c>
      <c r="C21" s="313">
        <v>3</v>
      </c>
      <c r="D21" s="28">
        <v>4</v>
      </c>
      <c r="E21" s="313">
        <v>5</v>
      </c>
      <c r="F21" s="28">
        <v>6</v>
      </c>
      <c r="G21" s="313">
        <v>7</v>
      </c>
      <c r="H21" s="28">
        <v>8</v>
      </c>
      <c r="I21" s="313">
        <v>9</v>
      </c>
      <c r="J21" s="28">
        <v>10</v>
      </c>
      <c r="K21" s="313">
        <v>11</v>
      </c>
      <c r="L21" s="28">
        <v>12</v>
      </c>
      <c r="M21" s="313">
        <v>13</v>
      </c>
      <c r="N21" s="28">
        <v>14</v>
      </c>
      <c r="O21" s="313">
        <v>15</v>
      </c>
      <c r="P21" s="24"/>
      <c r="Q21" s="24"/>
      <c r="R21" s="24"/>
      <c r="S21" s="24"/>
      <c r="T21" s="24"/>
      <c r="U21" s="24"/>
      <c r="V21" s="24"/>
      <c r="W21" s="24"/>
      <c r="X21" s="23"/>
      <c r="Y21" s="23"/>
      <c r="Z21" s="23"/>
    </row>
    <row r="22" spans="1:26" s="2" customFormat="1" ht="18.75">
      <c r="A22" s="314"/>
      <c r="B22" s="315"/>
      <c r="C22" s="26"/>
      <c r="D22" s="26"/>
      <c r="E22" s="26"/>
      <c r="F22" s="26"/>
      <c r="G22" s="26"/>
      <c r="H22" s="26"/>
      <c r="I22" s="26"/>
      <c r="J22" s="316"/>
      <c r="K22" s="316"/>
      <c r="L22" s="317"/>
      <c r="M22" s="317"/>
      <c r="N22" s="317"/>
      <c r="O22" s="31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M_ТГС-013-014</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КЛ 6 кВ РП 6/0,4 кВ №53 ф.8А ПС 110/6 кВ №17 Щегловская с заменой кабеля на большее сечение (протяженность 2,153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355</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261</v>
      </c>
      <c r="D36" s="121" t="s">
        <v>357</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358</v>
      </c>
      <c r="E39" s="121" t="s">
        <v>261</v>
      </c>
      <c r="F39" s="121" t="s">
        <v>261</v>
      </c>
      <c r="G39" s="121" t="s">
        <v>261</v>
      </c>
      <c r="H39" s="121" t="s">
        <v>261</v>
      </c>
      <c r="I39" s="121" t="s">
        <v>261</v>
      </c>
      <c r="J39" s="150" t="s">
        <v>261</v>
      </c>
    </row>
    <row r="40" spans="1:10" ht="15.75">
      <c r="A40" s="149" t="s">
        <v>152</v>
      </c>
      <c r="B40" s="52" t="s">
        <v>201</v>
      </c>
      <c r="C40" s="121" t="s">
        <v>261</v>
      </c>
      <c r="D40" s="121" t="s">
        <v>359</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359</v>
      </c>
      <c r="E43" s="121" t="s">
        <v>261</v>
      </c>
      <c r="F43" s="121" t="s">
        <v>261</v>
      </c>
      <c r="G43" s="121" t="s">
        <v>261</v>
      </c>
      <c r="H43" s="121" t="s">
        <v>261</v>
      </c>
      <c r="I43" s="121" t="s">
        <v>261</v>
      </c>
      <c r="J43" s="150" t="s">
        <v>261</v>
      </c>
    </row>
    <row r="44" spans="1:10" ht="15.75">
      <c r="A44" s="149" t="s">
        <v>148</v>
      </c>
      <c r="B44" s="52" t="s">
        <v>147</v>
      </c>
      <c r="C44" s="121" t="s">
        <v>261</v>
      </c>
      <c r="D44" s="121" t="s">
        <v>360</v>
      </c>
      <c r="E44" s="121" t="s">
        <v>261</v>
      </c>
      <c r="F44" s="121" t="s">
        <v>261</v>
      </c>
      <c r="G44" s="121" t="s">
        <v>261</v>
      </c>
      <c r="H44" s="121" t="s">
        <v>261</v>
      </c>
      <c r="I44" s="121" t="s">
        <v>261</v>
      </c>
      <c r="J44" s="150" t="s">
        <v>261</v>
      </c>
    </row>
    <row r="45" spans="1:10" ht="47.25">
      <c r="A45" s="149" t="s">
        <v>146</v>
      </c>
      <c r="B45" s="52" t="s">
        <v>205</v>
      </c>
      <c r="C45" s="121" t="s">
        <v>261</v>
      </c>
      <c r="D45" s="121" t="s">
        <v>361</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362</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363</v>
      </c>
      <c r="E50" s="121" t="s">
        <v>261</v>
      </c>
      <c r="F50" s="121" t="s">
        <v>261</v>
      </c>
      <c r="G50" s="121" t="s">
        <v>261</v>
      </c>
      <c r="H50" s="121" t="s">
        <v>261</v>
      </c>
      <c r="I50" s="121" t="s">
        <v>261</v>
      </c>
      <c r="J50" s="150" t="s">
        <v>261</v>
      </c>
    </row>
    <row r="51" spans="1:10" ht="31.5">
      <c r="A51" s="149" t="s">
        <v>138</v>
      </c>
      <c r="B51" s="52" t="s">
        <v>206</v>
      </c>
      <c r="C51" s="121" t="s">
        <v>261</v>
      </c>
      <c r="D51" s="121" t="s">
        <v>364</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365</v>
      </c>
      <c r="E53" s="121" t="s">
        <v>261</v>
      </c>
      <c r="F53" s="121" t="s">
        <v>261</v>
      </c>
      <c r="G53" s="121" t="s">
        <v>261</v>
      </c>
      <c r="H53" s="121" t="s">
        <v>261</v>
      </c>
      <c r="I53" s="121" t="s">
        <v>261</v>
      </c>
      <c r="J53" s="150" t="s">
        <v>261</v>
      </c>
    </row>
    <row r="54" spans="1:10" ht="16.5" thickBot="1">
      <c r="A54" s="151" t="s">
        <v>263</v>
      </c>
      <c r="B54" s="152" t="s">
        <v>137</v>
      </c>
      <c r="C54" s="153" t="s">
        <v>261</v>
      </c>
      <c r="D54" s="153" t="s">
        <v>365</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366</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21.323340999999999</v>
      </c>
      <c r="D24" s="159">
        <v>31.249891000000002</v>
      </c>
      <c r="E24" s="159">
        <v>31.249891000000002</v>
      </c>
      <c r="F24" s="159">
        <v>30.045427</v>
      </c>
      <c r="G24" s="159">
        <v>1.204464</v>
      </c>
      <c r="H24" s="159">
        <v>30.045427</v>
      </c>
      <c r="I24" s="159" t="s">
        <v>344</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IF(SUM(H24,L24,P24,T24,X24)=0,"нд",SUM(H24,L24,P24,T24,X24))</f>
        <v>30.045427</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21.323340999999999</v>
      </c>
      <c r="D27" s="124">
        <v>31.249891000000002</v>
      </c>
      <c r="E27" s="124">
        <v>31.249891000000002</v>
      </c>
      <c r="F27" s="124">
        <v>30.045427</v>
      </c>
      <c r="G27" s="124">
        <v>1.204464</v>
      </c>
      <c r="H27" s="124">
        <v>30.045427</v>
      </c>
      <c r="I27" s="124" t="s">
        <v>344</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f t="shared" si="0"/>
        <v>30.045427</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17.769451</v>
      </c>
      <c r="D30" s="159">
        <v>26.041575999999999</v>
      </c>
      <c r="E30" s="159">
        <v>26.041575999999999</v>
      </c>
      <c r="F30" s="159">
        <v>25.037856000000001</v>
      </c>
      <c r="G30" s="159">
        <v>1.00372</v>
      </c>
      <c r="H30" s="159">
        <v>25.037856000000001</v>
      </c>
      <c r="I30" s="159" t="s">
        <v>344</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25.037856000000001</v>
      </c>
      <c r="AO30" s="159" t="str">
        <f t="shared" si="1"/>
        <v>нд</v>
      </c>
    </row>
    <row r="31" spans="1:41" ht="15.75">
      <c r="A31" s="161" t="s">
        <v>118</v>
      </c>
      <c r="B31" s="32" t="s">
        <v>117</v>
      </c>
      <c r="C31" s="124">
        <v>1.0362439999999999</v>
      </c>
      <c r="D31" s="124">
        <v>1.000926</v>
      </c>
      <c r="E31" s="124">
        <v>1.000926</v>
      </c>
      <c r="F31" s="124">
        <v>0</v>
      </c>
      <c r="G31" s="124">
        <v>1.000926</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16.439392000000002</v>
      </c>
      <c r="D32" s="124">
        <v>24.510836000000001</v>
      </c>
      <c r="E32" s="124">
        <v>24.510836000000001</v>
      </c>
      <c r="F32" s="124">
        <v>24.510836000000001</v>
      </c>
      <c r="G32" s="124">
        <v>0</v>
      </c>
      <c r="H32" s="124">
        <v>24.510836000000001</v>
      </c>
      <c r="I32" s="124" t="s">
        <v>344</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f t="shared" si="0"/>
        <v>24.510836000000001</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0.29381499999999999</v>
      </c>
      <c r="D34" s="124">
        <v>0.52981400000000001</v>
      </c>
      <c r="E34" s="124">
        <v>0.52981400000000001</v>
      </c>
      <c r="F34" s="124">
        <v>0.52702000000000004</v>
      </c>
      <c r="G34" s="124">
        <v>0.002794</v>
      </c>
      <c r="H34" s="124">
        <v>0.52702000000000004</v>
      </c>
      <c r="I34" s="124" t="s">
        <v>344</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f t="shared" si="0"/>
        <v>0.52702000000000004</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2.153</v>
      </c>
      <c r="D41" s="124">
        <v>2.3100000000000001</v>
      </c>
      <c r="E41" s="124">
        <v>2.3100000000000001</v>
      </c>
      <c r="F41" s="124">
        <v>2.3100000000000001</v>
      </c>
      <c r="G41" s="124">
        <v>0</v>
      </c>
      <c r="H41" s="124">
        <v>2.3100000000000001</v>
      </c>
      <c r="I41" s="124" t="s">
        <v>344</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f t="shared" si="0"/>
        <v>2.3100000000000001</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2.153</v>
      </c>
      <c r="D49" s="124">
        <v>2.3100000000000001</v>
      </c>
      <c r="E49" s="124">
        <v>2.3100000000000001</v>
      </c>
      <c r="F49" s="124">
        <v>2.3100000000000001</v>
      </c>
      <c r="G49" s="124">
        <v>0</v>
      </c>
      <c r="H49" s="124">
        <v>2.3100000000000001</v>
      </c>
      <c r="I49" s="124" t="s">
        <v>344</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f t="shared" si="0"/>
        <v>2.3100000000000001</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17.769451</v>
      </c>
      <c r="D52" s="124">
        <v>26.041575999999999</v>
      </c>
      <c r="E52" s="124">
        <v>26.041575999999999</v>
      </c>
      <c r="F52" s="124">
        <v>26.041575999999999</v>
      </c>
      <c r="G52" s="124">
        <v>0</v>
      </c>
      <c r="H52" s="124">
        <v>26.041575999999999</v>
      </c>
      <c r="I52" s="124" t="s">
        <v>344</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26.041575999999999</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2.153</v>
      </c>
      <c r="D56" s="124">
        <v>2.3100000000000001</v>
      </c>
      <c r="E56" s="124">
        <v>2.3100000000000001</v>
      </c>
      <c r="F56" s="124">
        <v>2.3100000000000001</v>
      </c>
      <c r="G56" s="124">
        <v>0</v>
      </c>
      <c r="H56" s="124">
        <v>2.3100000000000001</v>
      </c>
      <c r="I56" s="124" t="s">
        <v>344</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f t="shared" si="0"/>
        <v>2.3100000000000001</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2.153</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M_ТГС-013-014</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КЛ 6 кВ РП 6/0,4 кВ №53 ф.8А ПС 110/6 кВ №17 Щегловская с заменой кабеля на большее сечение (протяженность 2,153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285</v>
      </c>
      <c r="D26" s="258">
        <v>2025</v>
      </c>
      <c r="E26" s="258"/>
      <c r="F26" s="258" t="s">
        <v>261</v>
      </c>
      <c r="G26" s="258"/>
      <c r="H26" s="258"/>
      <c r="I26" s="258"/>
      <c r="J26" s="258"/>
      <c r="K26" s="258">
        <v>2.3100000000000001</v>
      </c>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M_ТГС-013-014</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КЛ 6 кВ РП 6/0,4 кВ №53 ф.8А ПС 110/6 кВ №17 Щегловская с заменой кабеля на большее сечение (протяженность 2,153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КЛ 6 кВ РП 6/0,4 кВ №53 ф.8А ПС 110/6 кВ №17 Щегловская с заменой кабеля на большее сечение (протяженность 2,153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2025</v>
      </c>
    </row>
    <row r="26" spans="1:2" ht="16.5" thickBot="1">
      <c r="A26" s="87" t="s">
        <v>289</v>
      </c>
      <c r="B26" s="88" t="s">
        <v>264</v>
      </c>
    </row>
    <row r="27" spans="1:2" ht="23.25" customHeight="1" thickBot="1">
      <c r="A27" s="89" t="s">
        <v>340</v>
      </c>
      <c r="B27" s="85">
        <v>31.249891000000002</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1.0000034880121662</v>
      </c>
    </row>
    <row r="53" spans="1:2" ht="16.5" thickBot="1">
      <c r="A53" s="99" t="s">
        <v>307</v>
      </c>
      <c r="B53" s="100">
        <v>31.25</v>
      </c>
    </row>
    <row r="54" spans="1:2" ht="16.5" thickBot="1">
      <c r="A54" s="99" t="s">
        <v>308</v>
      </c>
      <c r="B54" s="120">
        <v>1</v>
      </c>
    </row>
    <row r="55" spans="1:2" ht="16.5" thickBot="1">
      <c r="A55" s="101" t="s">
        <v>309</v>
      </c>
      <c r="B55" s="102">
        <v>26.042000000000002</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359</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