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6" r:id="rId4"/>
    <sheet name="3.2. Техсостояние ЛЭП" sheetId="29"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<sst xmlns="http://schemas.openxmlformats.org/spreadsheetml/2006/main" count="2320" uniqueCount="482">
  <si>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</si>
  <si>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</si>
  <si>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</si>
  <si>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</si>
  <si>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</si>
  <si>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</si>
  <si>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</si>
  <si>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</si>
  <si>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</si>
  <si>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</si>
  <si>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</si>
  <si>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</si>
  <si>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</si>
  <si>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</si>
  <si>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</si>
  <si>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</si>
  <si>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</si>
  <si>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</si>
  <si>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</si>
  <si>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</si>
  <si>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</si>
  <si>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</si>
  <si>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</si>
  <si>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</si>
  <si>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</si>
  <si>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</si>
  <si>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</si>
  <si>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</si>
  <si>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</si>
  <si>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</si>
  <si>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</si>
  <si>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</si>
  <si>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</si>
  <si>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</si>
  <si>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</si>
  <si>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</si>
  <si>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</si>
  <si>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</si>
  <si>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</si>
  <si>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</si>
  <si>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</si>
  <si>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</si>
  <si>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</si>
  <si>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</si>
  <si>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</si>
  <si>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</si>
  <si>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</si>
  <si>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</si>
  <si>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</si>
  <si>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</si>
  <si>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</si>
  <si>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</si>
  <si>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</si>
  <si>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</si>
  <si>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</si>
  <si>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</si>
  <si>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</si>
  <si>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</si>
  <si>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</si>
  <si>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</si>
  <si>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</si>
  <si>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</si>
  <si>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</si>
  <si>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</si>
  <si>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</si>
  <si>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</si>
  <si>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</si>
  <si>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</si>
  <si>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</si>
  <si>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</si>
  <si>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</si>
  <si>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</si>
  <si>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</si>
  <si>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</si>
  <si>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</si>
  <si>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</si>
  <si>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</si>
  <si>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</si>
  <si>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</si>
  <si>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</si>
  <si>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</si>
  <si>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</si>
  <si>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</si>
  <si>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</si>
  <si>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</si>
  <si>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</si>
  <si>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</si>
  <si>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</si>
  <si>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</si>
  <si>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</si>
  <si>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</si>
  <si>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</si>
  <si>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</si>
  <si>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</si>
  <si>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</si>
  <si>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</si>
  <si>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</si>
  <si>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</si>
  <si>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</si>
  <si>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</si>
  <si>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</si>
  <si>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</si>
  <si>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</si>
  <si>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</si>
  <si>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</si>
  <si>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</si>
  <si>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</si>
  <si>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</si>
  <si>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</si>
  <si>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</si>
  <si>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</si>
  <si>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</si>
  <si>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</si>
  <si>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</si>
  <si>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</si>
  <si>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</si>
  <si>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</si>
  <si>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</si>
  <si>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</si>
  <si>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</si>
  <si>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</si>
  <si>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</si>
  <si>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</si>
  <si>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</si>
  <si>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</si>
  <si>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</si>
  <si>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</si>
  <si>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</si>
  <si>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</si>
  <si>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</si>
  <si>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</si>
  <si>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</si>
  <si>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</si>
  <si>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</si>
  <si>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</si>
  <si>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</si>
  <si>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</si>
  <si>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</si>
  <si>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</si>
  <si>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</si>
  <si>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</si>
  <si>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</si>
  <si>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</si>
  <si>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</si>
  <si>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</si>
  <si>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</si>
  <si>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</si>
  <si>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</si>
  <si>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</si>
  <si>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</si>
  <si>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</si>
  <si>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</si>
  <si>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</si>
  <si>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</si>
  <si>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</si>
  <si>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</si>
  <si>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</si>
  <si>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</si>
  <si>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</si>
  <si>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</si>
  <si>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</si>
  <si>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</si>
  <si>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</si>
  <si>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</si>
  <si>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</si>
  <si>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</si>
  <si>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</si>
  <si>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</si>
  <si>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</si>
  <si>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</si>
  <si>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</si>
  <si>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</si>
  <si>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</si>
  <si>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</si>
  <si>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</si>
  <si>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</si>
  <si>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</si>
  <si>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</si>
  <si>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</si>
  <si>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</si>
  <si>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</si>
  <si>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</si>
  <si>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</si>
  <si>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</si>
  <si>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</si>
  <si>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</si>
  <si>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</si>
  <si>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</si>
  <si>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</si>
  <si>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</si>
  <si>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</si>
  <si>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</si>
  <si>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</si>
  <si>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</si>
  <si>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</si>
  <si>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</si>
  <si>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</si>
  <si>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</si>
  <si>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</si>
  <si>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</si>
  <si>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</si>
  <si>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</si>
  <si>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</si>
  <si>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</si>
  <si>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</si>
  <si>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</si>
  <si>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</si>
  <si>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</si>
  <si>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</si>
  <si>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</si>
  <si>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</si>
  <si>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</si>
  <si>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</si>
  <si>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</si>
  <si>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</si>
  <si>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</si>
  <si>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</si>
  <si>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</si>
  <si>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</si>
  <si>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</si>
  <si>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</si>
  <si>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</si>
  <si>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</si>
  <si>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</si>
  <si>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</si>
  <si>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</si>
  <si>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</si>
  <si>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</si>
  <si>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</si>
  <si>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</si>
  <si>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</si>
  <si>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</si>
  <si>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</si>
  <si>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</si>
  <si>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</si>
  <si>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</si>
  <si>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</si>
  <si>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</si>
  <si>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</si>
  <si>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</si>
  <si>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</si>
  <si>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</si>
  <si>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</si>
  <si>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</si>
  <si>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</si>
  <si>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</si>
  <si>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</si>
  <si>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</si>
  <si>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</si>
  <si>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</si>
  <si>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</si>
  <si>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</si>
  <si>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</si>
  <si>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</si>
  <si>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</si>
  <si>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</si>
  <si>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</si>
  <si>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</si>
  <si>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</si>
  <si>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</si>
  <si>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1.851 млн.руб/МВА_x000d_
</t>
  </si>
  <si>
    <t>нд</t>
  </si>
  <si>
    <t xml:space="preserve">Реконструкция ТП 6/0,4 кВ №1292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</si>
  <si>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</si>
  <si>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</si>
  <si>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</si>
  <si>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</si>
  <si>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</si>
  <si>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</si>
  <si>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</si>
  <si>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</si>
  <si>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</si>
  <si>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</si>
  <si>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№1292 ф.17; 10 ПС 110/10/6 кВ №243 Привокзальная с заменой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0.400/Замена силовых (авто-) трансформаторов (Pnз_тр)_x000d_
0,888659/Oбъем финансирования для обеспечения деятельности сетевой организации (Фхо)_x000d_
</t>
  </si>
  <si>
    <t>ТГЭС</t>
  </si>
  <si>
    <t>Тульская область</t>
  </si>
  <si>
    <t>г. Тула</t>
  </si>
  <si>
    <t>Реконструкция ТП 6/0,4 кВ №1292 ф.17; 10 ПС 110/10/6 кВ №243 Привокзальная с заменой трансформаторов на больший уровень напряжения 10/0,4 кВ трансформаторной мощностью 0,8 МВА.</t>
  </si>
  <si>
    <t>Замещение (обновление) электрической сети. Проект включен в целях снижения нагрузки по сети 6 кВ с переводом на уровень напряжения 10 кВ.  По результатам технического обследования согласно Акта ТО № 4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</si>
  <si>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</si>
  <si>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</si>
  <si>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</si>
  <si>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</si>
  <si>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</si>
  <si>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</si>
  <si>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</si>
  <si>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</si>
  <si>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0.400 МВА_x000d_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</si>
  <si>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</si>
  <si>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</si>
  <si>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</si>
  <si>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</si>
  <si>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</si>
  <si>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</si>
  <si>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</si>
  <si>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</si>
  <si>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</si>
  <si>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</si>
  <si>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</si>
  <si>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</si>
  <si>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</si>
  <si>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</si>
  <si>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</si>
  <si>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</si>
  <si>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</si>
  <si>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</si>
  <si>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</si>
  <si>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</si>
  <si>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</si>
  <si>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</si>
  <si>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</si>
  <si>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</si>
  <si>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</si>
  <si>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</si>
  <si>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</si>
  <si>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</si>
  <si>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</si>
  <si>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</si>
  <si>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</si>
  <si>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</si>
  <si>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</si>
  <si>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</si>
  <si>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</si>
  <si>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</si>
  <si>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</si>
  <si>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</si>
  <si>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</si>
  <si>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</si>
  <si>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</si>
  <si>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</si>
  <si>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</si>
  <si>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</si>
  <si>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</si>
  <si>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</si>
  <si>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</si>
  <si>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</si>
  <si>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</si>
  <si>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</si>
  <si>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</si>
  <si>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</si>
  <si>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</si>
  <si>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</si>
  <si>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</si>
  <si>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</si>
  <si>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</si>
  <si>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</si>
  <si>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</si>
  <si>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</si>
  <si>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</si>
  <si>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O_ТГС-009-016</t>
  </si>
  <si>
    <t>Реконструкция ТП 6/0,4 кВ №1292 ф.17, ф.10 ПС 110/10/6 кВ №243 Привокзальная с заменой трансформаторов на больший уровень напряжения 10/0,4 кВ (трансформаторная мощность 0,40 МВА)</t>
  </si>
  <si>
    <t>+</t>
  </si>
  <si>
    <t>0,4 МВхА</t>
  </si>
  <si>
    <t>0,06 МВт (09.02.2024)</t>
  </si>
  <si>
    <t>При реализации проекта этапность не предусмотрена.</t>
  </si>
  <si>
    <t>15.08.2024</t>
  </si>
  <si>
    <t>31.08.2024</t>
  </si>
  <si>
    <t>30.09.2024</t>
  </si>
  <si>
    <t>10.10.2024</t>
  </si>
  <si>
    <t>20.10.2024</t>
  </si>
  <si>
    <t>31.10.2024</t>
  </si>
  <si>
    <t>2028 год</t>
  </si>
  <si>
    <t>Реконструкция ТП 6/0,4 кВ №1292 ф.17 ПС 110/10/6 кВ №243 Привокзальная с заменой трансформаторов на больший уровень напряжения 10/0,4 кВ (трансформаторная мощность 0,40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</si>
  <si>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</si>
  <si>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</si>
  <si>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</si>
  <si>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</si>
  <si>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</si>
  <si>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</si>
  <si>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</si>
  <si>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</si>
  <si>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</si>
  <si>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</si>
  <si>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</si>
  <si>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</si>
  <si>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</si>
  <si>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</si>
  <si>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</si>
  <si>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</si>
  <si>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</si>
  <si>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</si>
  <si>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</si>
  <si>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</si>
  <si>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</si>
  <si>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</si>
  <si>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</si>
  <si>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</si>
  <si>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</si>
  <si>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</si>
  <si>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</si>
  <si>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</si>
  <si>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</si>
  <si>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</si>
  <si>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</si>
  <si>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</si>
  <si>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</si>
  <si>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</si>
  <si>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</si>
  <si>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</si>
  <si>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</si>
  <si>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</si>
  <si>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</si>
  <si>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</si>
  <si>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</si>
  <si>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</si>
  <si>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</si>
  <si>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</si>
  <si>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</si>
  <si>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</si>
  <si>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</si>
  <si>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</si>
  <si>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</si>
  <si>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</si>
  <si>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</si>
  <si>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</si>
  <si>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</si>
  <si>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</si>
  <si>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</si>
  <si>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1292</t>
  </si>
  <si>
    <t>Трансформатор силовой</t>
  </si>
  <si>
    <t>ТМ</t>
  </si>
  <si>
    <t>ТМГ</t>
  </si>
  <si>
    <t>Т-1</t>
  </si>
  <si>
    <t>Акт технического обследования №4 от 15.12.2023 г., 
АО ТГЭС</t>
  </si>
  <si>
    <t>Необходим перевод объекта на более высокий уровень напряжения (10 кВ).</t>
  </si>
  <si>
    <t>Камера КСО</t>
  </si>
  <si>
    <t>КСО 393</t>
  </si>
  <si>
    <t>ОЛ</t>
  </si>
  <si>
    <t>Панель ЩО</t>
  </si>
  <si>
    <t>ЩО 70</t>
  </si>
  <si>
    <t>0,4</t>
  </si>
  <si>
    <t>Панель ПР-11</t>
  </si>
  <si>
    <t>ПР-11</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</si>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</sst>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9" fillId="0" borderId="0" xfId="81" applyFont="1" applyAlignment="1">
      <alignment horizontal="left" vertical="center"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448</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449</v>
      </c>
      <c r="C19" s="315" t="s">
        <v>450</v>
      </c>
      <c r="D19" s="314" t="s">
        <v>451</v>
      </c>
      <c r="E19" s="314" t="s">
        <v>452</v>
      </c>
      <c r="F19" s="314" t="s">
        <v>453</v>
      </c>
      <c r="G19" s="314" t="s">
        <v>454</v>
      </c>
      <c r="H19" s="314" t="s">
        <v>455</v>
      </c>
      <c r="I19" s="314" t="s">
        <v>456</v>
      </c>
      <c r="J19" s="314" t="s">
        <v>457</v>
      </c>
      <c r="K19" s="314" t="s">
        <v>458</v>
      </c>
      <c r="L19" s="314" t="s">
        <v>459</v>
      </c>
      <c r="M19" s="314" t="s">
        <v>460</v>
      </c>
      <c r="N19" s="314" t="s">
        <v>461</v>
      </c>
      <c r="O19" s="314" t="s">
        <v>462</v>
      </c>
      <c r="P19" s="314" t="s">
        <v>463</v>
      </c>
      <c r="Q19" s="314" t="s">
        <v>464</v>
      </c>
      <c r="R19" s="314"/>
      <c r="S19" s="316" t="s">
        <v>465</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466</v>
      </c>
      <c r="R20" s="319" t="s">
        <v>467</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c r="A1" s="278"/>
    </row>
    <row r="2" spans="1:20" ht="15" customHeight="1">
      <c r="A2" s="278"/>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400</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2" t="s">
        <v>401</v>
      </c>
      <c r="C21" s="283"/>
      <c r="D21" s="284" t="s">
        <v>402</v>
      </c>
      <c r="E21" s="282" t="s">
        <v>403</v>
      </c>
      <c r="F21" s="283"/>
      <c r="G21" s="282" t="s">
        <v>404</v>
      </c>
      <c r="H21" s="283"/>
      <c r="I21" s="282" t="s">
        <v>405</v>
      </c>
      <c r="J21" s="283"/>
      <c r="K21" s="284" t="s">
        <v>406</v>
      </c>
      <c r="L21" s="282" t="s">
        <v>407</v>
      </c>
      <c r="M21" s="283"/>
      <c r="N21" s="282" t="s">
        <v>408</v>
      </c>
      <c r="O21" s="283"/>
      <c r="P21" s="284" t="s">
        <v>409</v>
      </c>
      <c r="Q21" s="285" t="s">
        <v>410</v>
      </c>
      <c r="R21" s="286"/>
      <c r="S21" s="285" t="s">
        <v>411</v>
      </c>
      <c r="T21" s="287"/>
    </row>
    <row r="22" spans="1:20" ht="204.75" customHeight="1">
      <c r="A22" s="288"/>
      <c r="B22" s="289"/>
      <c r="C22" s="290"/>
      <c r="D22" s="291"/>
      <c r="E22" s="289"/>
      <c r="F22" s="290"/>
      <c r="G22" s="289"/>
      <c r="H22" s="290"/>
      <c r="I22" s="289"/>
      <c r="J22" s="290"/>
      <c r="K22" s="292"/>
      <c r="L22" s="289"/>
      <c r="M22" s="290"/>
      <c r="N22" s="289"/>
      <c r="O22" s="290"/>
      <c r="P22" s="292"/>
      <c r="Q22" s="293" t="s">
        <v>412</v>
      </c>
      <c r="R22" s="293" t="s">
        <v>413</v>
      </c>
      <c r="S22" s="293" t="s">
        <v>414</v>
      </c>
      <c r="T22" s="293" t="s">
        <v>415</v>
      </c>
    </row>
    <row r="23" spans="1:20" ht="51.75" customHeight="1">
      <c r="A23" s="294"/>
      <c r="B23" s="295" t="s">
        <v>416</v>
      </c>
      <c r="C23" s="295" t="s">
        <v>417</v>
      </c>
      <c r="D23" s="292"/>
      <c r="E23" s="295" t="s">
        <v>416</v>
      </c>
      <c r="F23" s="295" t="s">
        <v>417</v>
      </c>
      <c r="G23" s="295" t="s">
        <v>416</v>
      </c>
      <c r="H23" s="295" t="s">
        <v>417</v>
      </c>
      <c r="I23" s="295" t="s">
        <v>416</v>
      </c>
      <c r="J23" s="295" t="s">
        <v>417</v>
      </c>
      <c r="K23" s="295" t="s">
        <v>416</v>
      </c>
      <c r="L23" s="295" t="s">
        <v>416</v>
      </c>
      <c r="M23" s="295" t="s">
        <v>417</v>
      </c>
      <c r="N23" s="295" t="s">
        <v>416</v>
      </c>
      <c r="O23" s="295" t="s">
        <v>417</v>
      </c>
      <c r="P23" s="292" t="s">
        <v>416</v>
      </c>
      <c r="Q23" s="293" t="s">
        <v>416</v>
      </c>
      <c r="R23" s="293" t="s">
        <v>416</v>
      </c>
      <c r="S23" s="293" t="s">
        <v>416</v>
      </c>
      <c r="T23" s="293" t="s">
        <v>416</v>
      </c>
    </row>
    <row r="24" spans="1:20" ht="15.75">
      <c r="A24" s="296">
        <v>1</v>
      </c>
      <c r="B24" s="296">
        <v>2</v>
      </c>
      <c r="C24" s="296">
        <v>3</v>
      </c>
      <c r="D24" s="296">
        <v>4</v>
      </c>
      <c r="E24" s="296">
        <v>5</v>
      </c>
      <c r="F24" s="296">
        <v>6</v>
      </c>
      <c r="G24" s="296">
        <v>7</v>
      </c>
      <c r="H24" s="296">
        <v>8</v>
      </c>
      <c r="I24" s="296">
        <v>9</v>
      </c>
      <c r="J24" s="296">
        <v>10</v>
      </c>
      <c r="K24" s="296">
        <v>11</v>
      </c>
      <c r="L24" s="296">
        <v>12</v>
      </c>
      <c r="M24" s="296">
        <v>13</v>
      </c>
      <c r="N24" s="296">
        <v>14</v>
      </c>
      <c r="O24" s="296">
        <v>15</v>
      </c>
      <c r="P24" s="296">
        <v>16</v>
      </c>
      <c r="Q24" s="296">
        <v>17</v>
      </c>
      <c r="R24" s="296">
        <v>18</v>
      </c>
      <c r="S24" s="296">
        <v>19</v>
      </c>
      <c r="T24" s="296">
        <v>20</v>
      </c>
    </row>
    <row r="25" spans="1:21" s="279" customFormat="1" ht="15.75">
      <c r="A25" s="278">
        <v>1</v>
      </c>
      <c r="B25" s="278" t="s">
        <v>418</v>
      </c>
      <c r="C25" s="278" t="s">
        <v>418</v>
      </c>
      <c r="D25" s="297" t="s">
        <v>419</v>
      </c>
      <c r="E25" s="278" t="s">
        <v>420</v>
      </c>
      <c r="F25" s="278" t="s">
        <v>421</v>
      </c>
      <c r="G25" s="278" t="s">
        <v>422</v>
      </c>
      <c r="H25" s="278" t="s">
        <v>422</v>
      </c>
      <c r="I25" s="278">
        <v>2015</v>
      </c>
      <c r="J25" s="278">
        <v>2015</v>
      </c>
      <c r="K25" s="278">
        <v>2015</v>
      </c>
      <c r="L25" s="278">
        <v>6</v>
      </c>
      <c r="M25" s="278">
        <v>10</v>
      </c>
      <c r="N25" s="298">
        <v>0.40</v>
      </c>
      <c r="O25" s="298">
        <v>0.40</v>
      </c>
      <c r="P25" s="278">
        <v>2021</v>
      </c>
      <c r="Q25" s="278" t="s">
        <v>182</v>
      </c>
      <c r="R25" s="278" t="s">
        <v>182</v>
      </c>
      <c r="S25" s="299" t="s">
        <v>423</v>
      </c>
      <c r="T25" s="300" t="s">
        <v>424</v>
      </c>
      <c r="U25" s="278"/>
    </row>
    <row r="26" spans="1:21" ht="15.75">
      <c r="A26" s="278">
        <v>2</v>
      </c>
      <c r="B26" s="278" t="s">
        <v>418</v>
      </c>
      <c r="C26" s="278" t="s">
        <v>418</v>
      </c>
      <c r="D26" s="297" t="s">
        <v>425</v>
      </c>
      <c r="E26" s="278" t="s">
        <v>426</v>
      </c>
      <c r="F26" s="278" t="s">
        <v>426</v>
      </c>
      <c r="G26" s="278" t="s">
        <v>422</v>
      </c>
      <c r="H26" s="278" t="s">
        <v>422</v>
      </c>
      <c r="I26" s="278">
        <v>2015</v>
      </c>
      <c r="J26" s="278">
        <v>2015</v>
      </c>
      <c r="K26" s="278">
        <v>2015</v>
      </c>
      <c r="L26" s="278">
        <v>6</v>
      </c>
      <c r="M26" s="278">
        <v>10</v>
      </c>
      <c r="N26" s="298" t="s">
        <v>182</v>
      </c>
      <c r="O26" s="298" t="s">
        <v>182</v>
      </c>
      <c r="P26" s="278">
        <v>2021</v>
      </c>
      <c r="Q26" s="278" t="s">
        <v>182</v>
      </c>
      <c r="R26" s="278" t="s">
        <v>182</v>
      </c>
      <c r="S26" s="299" t="s">
        <v>423</v>
      </c>
      <c r="T26" s="300" t="s">
        <v>424</v>
      </c>
      <c r="U26" s="278"/>
    </row>
    <row r="27" spans="1:21" ht="15.75">
      <c r="A27" s="278">
        <v>3</v>
      </c>
      <c r="B27" s="278" t="s">
        <v>418</v>
      </c>
      <c r="C27" s="278" t="s">
        <v>418</v>
      </c>
      <c r="D27" s="297" t="s">
        <v>425</v>
      </c>
      <c r="E27" s="278" t="s">
        <v>426</v>
      </c>
      <c r="F27" s="278" t="s">
        <v>426</v>
      </c>
      <c r="G27" s="278" t="s">
        <v>427</v>
      </c>
      <c r="H27" s="278" t="s">
        <v>427</v>
      </c>
      <c r="I27" s="278">
        <v>2015</v>
      </c>
      <c r="J27" s="278">
        <v>2015</v>
      </c>
      <c r="K27" s="278">
        <v>2015</v>
      </c>
      <c r="L27" s="278">
        <v>6</v>
      </c>
      <c r="M27" s="278">
        <v>10</v>
      </c>
      <c r="N27" s="298" t="s">
        <v>182</v>
      </c>
      <c r="O27" s="298" t="s">
        <v>182</v>
      </c>
      <c r="P27" s="278">
        <v>2021</v>
      </c>
      <c r="Q27" s="278" t="s">
        <v>182</v>
      </c>
      <c r="R27" s="278" t="s">
        <v>182</v>
      </c>
      <c r="S27" s="299" t="s">
        <v>423</v>
      </c>
      <c r="T27" s="300" t="s">
        <v>424</v>
      </c>
      <c r="U27" s="278"/>
    </row>
    <row r="28" spans="1:21" ht="15.75">
      <c r="A28" s="278">
        <v>4</v>
      </c>
      <c r="B28" s="278" t="s">
        <v>418</v>
      </c>
      <c r="C28" s="278" t="s">
        <v>418</v>
      </c>
      <c r="D28" s="297" t="s">
        <v>425</v>
      </c>
      <c r="E28" s="278" t="s">
        <v>426</v>
      </c>
      <c r="F28" s="278" t="s">
        <v>426</v>
      </c>
      <c r="G28" s="278" t="s">
        <v>427</v>
      </c>
      <c r="H28" s="278" t="s">
        <v>427</v>
      </c>
      <c r="I28" s="278">
        <v>2015</v>
      </c>
      <c r="J28" s="278">
        <v>2015</v>
      </c>
      <c r="K28" s="278">
        <v>2015</v>
      </c>
      <c r="L28" s="278">
        <v>6</v>
      </c>
      <c r="M28" s="278">
        <v>10</v>
      </c>
      <c r="N28" s="298" t="s">
        <v>182</v>
      </c>
      <c r="O28" s="298" t="s">
        <v>182</v>
      </c>
      <c r="P28" s="278">
        <v>2021</v>
      </c>
      <c r="Q28" s="278" t="s">
        <v>182</v>
      </c>
      <c r="R28" s="278" t="s">
        <v>182</v>
      </c>
      <c r="S28" s="299" t="s">
        <v>423</v>
      </c>
      <c r="T28" s="300" t="s">
        <v>424</v>
      </c>
      <c r="U28" s="278"/>
    </row>
    <row r="29" spans="1:21" ht="15.75">
      <c r="A29" s="278">
        <v>5</v>
      </c>
      <c r="B29" s="278" t="s">
        <v>418</v>
      </c>
      <c r="C29" s="278" t="s">
        <v>418</v>
      </c>
      <c r="D29" s="297" t="s">
        <v>428</v>
      </c>
      <c r="E29" s="278" t="s">
        <v>429</v>
      </c>
      <c r="F29" s="278" t="s">
        <v>429</v>
      </c>
      <c r="G29" s="278" t="s">
        <v>422</v>
      </c>
      <c r="H29" s="278" t="s">
        <v>422</v>
      </c>
      <c r="I29" s="278">
        <v>2015</v>
      </c>
      <c r="J29" s="278">
        <v>2015</v>
      </c>
      <c r="K29" s="278">
        <v>2015</v>
      </c>
      <c r="L29" s="278" t="s">
        <v>430</v>
      </c>
      <c r="M29" s="278">
        <v>0.40</v>
      </c>
      <c r="N29" s="298" t="s">
        <v>182</v>
      </c>
      <c r="O29" s="298" t="s">
        <v>182</v>
      </c>
      <c r="P29" s="278">
        <v>2021</v>
      </c>
      <c r="Q29" s="278" t="s">
        <v>182</v>
      </c>
      <c r="R29" s="278" t="s">
        <v>182</v>
      </c>
      <c r="S29" s="299" t="s">
        <v>423</v>
      </c>
      <c r="T29" s="300" t="s">
        <v>424</v>
      </c>
      <c r="U29" s="278"/>
    </row>
    <row r="30" spans="1:21" ht="15.75">
      <c r="A30" s="278">
        <v>6</v>
      </c>
      <c r="B30" s="278" t="s">
        <v>418</v>
      </c>
      <c r="C30" s="278" t="s">
        <v>418</v>
      </c>
      <c r="D30" s="297" t="s">
        <v>428</v>
      </c>
      <c r="E30" s="278" t="s">
        <v>429</v>
      </c>
      <c r="F30" s="278" t="s">
        <v>429</v>
      </c>
      <c r="G30" s="278" t="s">
        <v>427</v>
      </c>
      <c r="H30" s="278" t="s">
        <v>427</v>
      </c>
      <c r="I30" s="278">
        <v>2015</v>
      </c>
      <c r="J30" s="278">
        <v>2015</v>
      </c>
      <c r="K30" s="278">
        <v>2015</v>
      </c>
      <c r="L30" s="278" t="s">
        <v>430</v>
      </c>
      <c r="M30" s="278">
        <v>0.40</v>
      </c>
      <c r="N30" s="298" t="s">
        <v>182</v>
      </c>
      <c r="O30" s="298" t="s">
        <v>182</v>
      </c>
      <c r="P30" s="278">
        <v>2021</v>
      </c>
      <c r="Q30" s="278" t="s">
        <v>182</v>
      </c>
      <c r="R30" s="278" t="s">
        <v>182</v>
      </c>
      <c r="S30" s="299" t="s">
        <v>423</v>
      </c>
      <c r="T30" s="300" t="s">
        <v>424</v>
      </c>
      <c r="U30" s="278"/>
    </row>
    <row r="31" spans="1:21" ht="15.75">
      <c r="A31" s="278">
        <v>7</v>
      </c>
      <c r="B31" s="278" t="s">
        <v>418</v>
      </c>
      <c r="C31" s="278" t="s">
        <v>418</v>
      </c>
      <c r="D31" s="297" t="s">
        <v>431</v>
      </c>
      <c r="E31" s="278" t="s">
        <v>432</v>
      </c>
      <c r="F31" s="278" t="s">
        <v>432</v>
      </c>
      <c r="G31" s="278" t="s">
        <v>427</v>
      </c>
      <c r="H31" s="278" t="s">
        <v>427</v>
      </c>
      <c r="I31" s="278">
        <v>2015</v>
      </c>
      <c r="J31" s="278">
        <v>2015</v>
      </c>
      <c r="K31" s="278">
        <v>2015</v>
      </c>
      <c r="L31" s="278" t="s">
        <v>430</v>
      </c>
      <c r="M31" s="278">
        <v>0.40</v>
      </c>
      <c r="N31" s="298" t="s">
        <v>182</v>
      </c>
      <c r="O31" s="298" t="s">
        <v>182</v>
      </c>
      <c r="P31" s="278">
        <v>2021</v>
      </c>
      <c r="Q31" s="278" t="s">
        <v>182</v>
      </c>
      <c r="R31" s="278" t="s">
        <v>182</v>
      </c>
      <c r="S31" s="299" t="s">
        <v>423</v>
      </c>
      <c r="T31" s="300" t="s">
        <v>424</v>
      </c>
      <c r="U31" s="27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row r="21" spans="1:27" ht="15.75" customHeight="1">
      <c r="A21" s="322" t="s">
        <v>1</v>
      </c>
      <c r="B21" s="323" t="s">
        <v>469</v>
      </c>
      <c r="C21" s="324"/>
      <c r="D21" s="323" t="s">
        <v>470</v>
      </c>
      <c r="E21" s="324"/>
      <c r="F21" s="285" t="s">
        <v>458</v>
      </c>
      <c r="G21" s="287"/>
      <c r="H21" s="287"/>
      <c r="I21" s="286"/>
      <c r="J21" s="322" t="s">
        <v>471</v>
      </c>
      <c r="K21" s="323" t="s">
        <v>472</v>
      </c>
      <c r="L21" s="324"/>
      <c r="M21" s="323" t="s">
        <v>473</v>
      </c>
      <c r="N21" s="324"/>
      <c r="O21" s="323" t="s">
        <v>474</v>
      </c>
      <c r="P21" s="324"/>
      <c r="Q21" s="323" t="s">
        <v>475</v>
      </c>
      <c r="R21" s="324"/>
      <c r="S21" s="322" t="s">
        <v>476</v>
      </c>
      <c r="T21" s="322" t="s">
        <v>477</v>
      </c>
      <c r="U21" s="322" t="s">
        <v>478</v>
      </c>
      <c r="V21" s="323" t="s">
        <v>479</v>
      </c>
      <c r="W21" s="324"/>
      <c r="X21" s="285" t="s">
        <v>410</v>
      </c>
      <c r="Y21" s="287"/>
      <c r="Z21" s="285" t="s">
        <v>411</v>
      </c>
      <c r="AA21" s="287"/>
    </row>
    <row r="22" spans="1:27" ht="216" customHeight="1">
      <c r="A22" s="325"/>
      <c r="B22" s="326"/>
      <c r="C22" s="327"/>
      <c r="D22" s="326"/>
      <c r="E22" s="327"/>
      <c r="F22" s="285" t="s">
        <v>480</v>
      </c>
      <c r="G22" s="286"/>
      <c r="H22" s="285" t="s">
        <v>481</v>
      </c>
      <c r="I22" s="286"/>
      <c r="J22" s="328"/>
      <c r="K22" s="326"/>
      <c r="L22" s="327"/>
      <c r="M22" s="326"/>
      <c r="N22" s="327"/>
      <c r="O22" s="326"/>
      <c r="P22" s="327"/>
      <c r="Q22" s="326"/>
      <c r="R22" s="327"/>
      <c r="S22" s="328"/>
      <c r="T22" s="328"/>
      <c r="U22" s="328"/>
      <c r="V22" s="326"/>
      <c r="W22" s="327"/>
      <c r="X22" s="293" t="s">
        <v>412</v>
      </c>
      <c r="Y22" s="293" t="s">
        <v>413</v>
      </c>
      <c r="Z22" s="293" t="s">
        <v>414</v>
      </c>
      <c r="AA22" s="293" t="s">
        <v>415</v>
      </c>
    </row>
    <row r="23" spans="1:27" ht="60" customHeight="1">
      <c r="A23" s="328"/>
      <c r="B23" s="328" t="s">
        <v>416</v>
      </c>
      <c r="C23" s="328" t="s">
        <v>417</v>
      </c>
      <c r="D23" s="328" t="s">
        <v>416</v>
      </c>
      <c r="E23" s="328" t="s">
        <v>417</v>
      </c>
      <c r="F23" s="328" t="s">
        <v>416</v>
      </c>
      <c r="G23" s="328" t="s">
        <v>417</v>
      </c>
      <c r="H23" s="328" t="s">
        <v>416</v>
      </c>
      <c r="I23" s="328" t="s">
        <v>417</v>
      </c>
      <c r="J23" s="328" t="s">
        <v>416</v>
      </c>
      <c r="K23" s="328" t="s">
        <v>416</v>
      </c>
      <c r="L23" s="328" t="s">
        <v>417</v>
      </c>
      <c r="M23" s="328" t="s">
        <v>416</v>
      </c>
      <c r="N23" s="328" t="s">
        <v>417</v>
      </c>
      <c r="O23" s="328" t="s">
        <v>416</v>
      </c>
      <c r="P23" s="328" t="s">
        <v>417</v>
      </c>
      <c r="Q23" s="328" t="s">
        <v>416</v>
      </c>
      <c r="R23" s="328" t="s">
        <v>417</v>
      </c>
      <c r="S23" s="328" t="s">
        <v>416</v>
      </c>
      <c r="T23" s="328" t="s">
        <v>416</v>
      </c>
      <c r="U23" s="328" t="s">
        <v>416</v>
      </c>
      <c r="V23" s="328" t="s">
        <v>416</v>
      </c>
      <c r="W23" s="328" t="s">
        <v>417</v>
      </c>
      <c r="X23" s="328" t="s">
        <v>416</v>
      </c>
      <c r="Y23" s="328" t="s">
        <v>416</v>
      </c>
      <c r="Z23" s="293" t="s">
        <v>416</v>
      </c>
      <c r="AA23" s="293" t="s">
        <v>416</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79"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374</v>
      </c>
      <c r="B23" s="266"/>
      <c r="C23" s="266"/>
      <c r="D23" s="266"/>
      <c r="E23" s="266"/>
      <c r="F23" s="266"/>
      <c r="G23" s="266"/>
      <c r="H23" s="266"/>
      <c r="I23" s="266"/>
      <c r="J23" s="266"/>
      <c r="K23" s="266"/>
      <c r="L23" s="267"/>
      <c r="M23" s="268" t="s">
        <v>375</v>
      </c>
      <c r="N23" s="268"/>
      <c r="O23" s="268"/>
      <c r="P23" s="268"/>
      <c r="Q23" s="268"/>
      <c r="R23" s="268"/>
      <c r="S23" s="268"/>
      <c r="T23" s="268"/>
      <c r="U23" s="268"/>
      <c r="V23" s="268"/>
      <c r="W23" s="268"/>
      <c r="X23" s="268"/>
      <c r="Y23" s="268"/>
      <c r="Z23" s="268"/>
    </row>
    <row r="24" spans="1:26" ht="151.5" customHeight="1">
      <c r="A24" s="268" t="s">
        <v>376</v>
      </c>
      <c r="B24" s="269" t="s">
        <v>377</v>
      </c>
      <c r="C24" s="268" t="s">
        <v>378</v>
      </c>
      <c r="D24" s="268" t="s">
        <v>379</v>
      </c>
      <c r="E24" s="268" t="s">
        <v>380</v>
      </c>
      <c r="F24" s="268" t="s">
        <v>381</v>
      </c>
      <c r="G24" s="268" t="s">
        <v>382</v>
      </c>
      <c r="H24" s="268" t="s">
        <v>383</v>
      </c>
      <c r="I24" s="268" t="s">
        <v>384</v>
      </c>
      <c r="J24" s="268" t="s">
        <v>385</v>
      </c>
      <c r="K24" s="269" t="s">
        <v>386</v>
      </c>
      <c r="L24" s="269" t="s">
        <v>387</v>
      </c>
      <c r="M24" s="270" t="s">
        <v>388</v>
      </c>
      <c r="N24" s="269" t="s">
        <v>389</v>
      </c>
      <c r="O24" s="268" t="s">
        <v>390</v>
      </c>
      <c r="P24" s="268" t="s">
        <v>391</v>
      </c>
      <c r="Q24" s="268" t="s">
        <v>392</v>
      </c>
      <c r="R24" s="268" t="s">
        <v>383</v>
      </c>
      <c r="S24" s="268" t="s">
        <v>393</v>
      </c>
      <c r="T24" s="268" t="s">
        <v>394</v>
      </c>
      <c r="U24" s="268" t="s">
        <v>395</v>
      </c>
      <c r="V24" s="268" t="s">
        <v>392</v>
      </c>
      <c r="W24" s="271" t="s">
        <v>396</v>
      </c>
      <c r="X24" s="271" t="s">
        <v>397</v>
      </c>
      <c r="Y24" s="271" t="s">
        <v>398</v>
      </c>
      <c r="Z24" s="272" t="s">
        <v>399</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1" t="s">
        <v>1</v>
      </c>
      <c r="B19" s="301" t="s">
        <v>433</v>
      </c>
      <c r="C19" s="301" t="s">
        <v>434</v>
      </c>
      <c r="D19" s="301" t="s">
        <v>435</v>
      </c>
      <c r="E19" s="302" t="s">
        <v>436</v>
      </c>
      <c r="F19" s="303"/>
      <c r="G19" s="303"/>
      <c r="H19" s="303"/>
      <c r="I19" s="304"/>
      <c r="J19" s="301" t="s">
        <v>437</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438</v>
      </c>
      <c r="F20" s="305" t="s">
        <v>439</v>
      </c>
      <c r="G20" s="305" t="s">
        <v>440</v>
      </c>
      <c r="H20" s="305" t="s">
        <v>441</v>
      </c>
      <c r="I20" s="305" t="s">
        <v>72</v>
      </c>
      <c r="J20" s="305" t="s">
        <v>442</v>
      </c>
      <c r="K20" s="305" t="s">
        <v>443</v>
      </c>
      <c r="L20" s="306" t="s">
        <v>444</v>
      </c>
      <c r="M20" s="307" t="s">
        <v>445</v>
      </c>
      <c r="N20" s="307" t="s">
        <v>446</v>
      </c>
      <c r="O20" s="307" t="s">
        <v>447</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№1292 ф.17, ф.10 ПС 110/10/6 кВ №243 Привокзальная с заменой трансформаторов на больший уровень напряжения 10/0,4 кВ (трансформаторная мощность 0,40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0.81067</v>
      </c>
      <c r="D24" s="159">
        <v>0.88865899999999998</v>
      </c>
      <c r="E24" s="159">
        <v>0.88865899999999998</v>
      </c>
      <c r="F24" s="159">
        <v>0</v>
      </c>
      <c r="G24" s="159">
        <v>0.88865899999999998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0.81067</v>
      </c>
      <c r="D27" s="124">
        <v>0.88865899999999998</v>
      </c>
      <c r="E27" s="124">
        <v>0.88865899999999998</v>
      </c>
      <c r="F27" s="124">
        <v>0</v>
      </c>
      <c r="G27" s="124">
        <v>0.88865899999999998</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0.67555799999999999</v>
      </c>
      <c r="D30" s="159">
        <v>0.74055000000000004</v>
      </c>
      <c r="E30" s="159">
        <v>0.74055000000000004</v>
      </c>
      <c r="F30" s="159">
        <v>0</v>
      </c>
      <c r="G30" s="159">
        <v>0.74055000000000004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0.028615000000000002</v>
      </c>
      <c r="D31" s="124">
        <v>0.041887000000000001</v>
      </c>
      <c r="E31" s="124">
        <v>0.041887000000000001</v>
      </c>
      <c r="F31" s="124">
        <v>0</v>
      </c>
      <c r="G31" s="124">
        <v>0.041887000000000001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0.097220000000000001</v>
      </c>
      <c r="D32" s="124">
        <v>0.12575600000000001</v>
      </c>
      <c r="E32" s="124">
        <v>0.12575600000000001</v>
      </c>
      <c r="F32" s="124">
        <v>0</v>
      </c>
      <c r="G32" s="124">
        <v>0.12575600000000001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0.52868000000000004</v>
      </c>
      <c r="D33" s="124">
        <v>0.55119499999999999</v>
      </c>
      <c r="E33" s="124">
        <v>0.55119499999999999</v>
      </c>
      <c r="F33" s="124">
        <v>0</v>
      </c>
      <c r="G33" s="124">
        <v>0.55119499999999999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0.021042999999999999</v>
      </c>
      <c r="D34" s="124">
        <v>0.021711999999999999</v>
      </c>
      <c r="E34" s="124">
        <v>0.021711999999999999</v>
      </c>
      <c r="F34" s="124">
        <v>0</v>
      </c>
      <c r="G34" s="124">
        <v>0.021711999999999999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0.40000000000000002</v>
      </c>
      <c r="D37" s="124">
        <v>0.40000000000000002</v>
      </c>
      <c r="E37" s="124">
        <v>0.40000000000000002</v>
      </c>
      <c r="F37" s="124">
        <v>0</v>
      </c>
      <c r="G37" s="124">
        <v>0.40000000000000002</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0.40000000000000002</v>
      </c>
      <c r="D45" s="124">
        <v>0.40000000000000002</v>
      </c>
      <c r="E45" s="124">
        <v>0.40000000000000002</v>
      </c>
      <c r="F45" s="124">
        <v>0</v>
      </c>
      <c r="G45" s="124">
        <v>0.40000000000000002</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0.67555799999999999</v>
      </c>
      <c r="D52" s="124">
        <v>0.74055000000000004</v>
      </c>
      <c r="E52" s="124">
        <v>0.74055000000000004</v>
      </c>
      <c r="F52" s="124">
        <v>0</v>
      </c>
      <c r="G52" s="124">
        <v>0.74055000000000004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0.40000000000000002</v>
      </c>
      <c r="D54" s="124">
        <v>0.40000000000000002</v>
      </c>
      <c r="E54" s="124">
        <v>0.40000000000000002</v>
      </c>
      <c r="F54" s="124">
        <v>0</v>
      </c>
      <c r="G54" s="124">
        <v>0.40000000000000002</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0.40000000000000002</v>
      </c>
      <c r="D61" s="124">
        <v>0.40000000000000002</v>
      </c>
      <c r="E61" s="124">
        <v>0.40000000000000002</v>
      </c>
      <c r="F61" s="124">
        <v>0</v>
      </c>
      <c r="G61" s="124">
        <v>0.40000000000000002</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№1292 ф.17, ф.10 ПС 110/10/6 кВ №243 Привокзальная с заменой трансформаторов на больший уровень напряжения 10/0,4 кВ (трансформаторная мощность 0,40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0.40000000000000002</v>
      </c>
      <c r="H26" s="258"/>
      <c r="I26" s="258"/>
      <c r="J26" s="258"/>
      <c r="K26" s="258"/>
      <c r="L26" s="258"/>
      <c r="M26" s="258" t="s">
        <v>344</v>
      </c>
      <c r="N26" s="258" t="s">
        <v>362</v>
      </c>
      <c r="O26" s="258" t="s">
        <v>363</v>
      </c>
      <c r="P26" s="258"/>
      <c r="Q26" s="258" t="s">
        <v>364</v>
      </c>
      <c r="R26" s="258">
        <v>648.89083000000005</v>
      </c>
      <c r="S26" s="258" t="s">
        <v>365</v>
      </c>
      <c r="T26" s="258" t="s">
        <v>365</v>
      </c>
      <c r="U26" s="258">
        <v>3</v>
      </c>
      <c r="V26" s="258">
        <v>3</v>
      </c>
      <c r="W26" s="258" t="s">
        <v>366</v>
      </c>
      <c r="X26" s="258">
        <v>648.56662366</v>
      </c>
      <c r="Y26" s="258"/>
      <c r="Z26" s="258">
        <v>1</v>
      </c>
      <c r="AA26" s="258">
        <v>648.56662366</v>
      </c>
      <c r="AB26" s="258">
        <v>648.56662366</v>
      </c>
      <c r="AC26" s="258" t="s">
        <v>366</v>
      </c>
      <c r="AD26" s="258">
        <v>778.27995258099998</v>
      </c>
      <c r="AE26" s="258">
        <v>778.27994999999999</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№1292 ф.17, ф.10 ПС 110/10/6 кВ №243 Привокзальная с заменой трансформаторов на больший уровень напряжения 10/0,4 кВ (трансформаторная мощность 0,40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№1292 ф.17, ф.10 ПС 110/10/6 кВ №243 Привокзальная с заменой трансформаторов на больший уровень напряжения 10/0,4 кВ (трансформаторная мощность 0,40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0.88865899999999998</v>
      </c>
    </row>
    <row r="28" spans="1:2" ht="16.5" thickBot="1">
      <c r="A28" s="90" t="s">
        <v>291</v>
      </c>
      <c r="B28" s="91" t="s">
        <v>364</v>
      </c>
    </row>
    <row r="29" spans="1:2" ht="29.25" thickBot="1">
      <c r="A29" s="92" t="s">
        <v>293</v>
      </c>
      <c r="B29" s="93">
        <v>0.77800000000000002</v>
      </c>
    </row>
    <row r="30" spans="1:2" ht="29.25" thickBot="1">
      <c r="A30" s="92" t="s">
        <v>294</v>
      </c>
      <c r="B30" s="94">
        <v>0.77800000000000002</v>
      </c>
    </row>
    <row r="31" spans="1:2" ht="16.5" thickBot="1">
      <c r="A31" s="95" t="s">
        <v>295</v>
      </c>
      <c r="B31" s="95"/>
    </row>
    <row r="32" spans="1:2" ht="29.25" thickBot="1">
      <c r="A32" s="92" t="s">
        <v>296</v>
      </c>
      <c r="B32" s="95" t="s">
        <v>366</v>
      </c>
    </row>
    <row r="33" spans="1:2" ht="16.5" thickBot="1">
      <c r="A33" s="95" t="s">
        <v>341</v>
      </c>
      <c r="B33" s="95">
        <v>0.77800000000000002</v>
      </c>
    </row>
    <row r="34" spans="1:2" ht="16.5" thickBot="1">
      <c r="A34" s="95" t="s">
        <v>297</v>
      </c>
      <c r="B34" s="118">
        <f>IFERROR(T8R33/T8R27,"-")</f>
        <v>0.87547642008914561</v>
      </c>
    </row>
    <row r="35" spans="1:2" ht="16.5" thickBot="1">
      <c r="A35" s="95" t="s">
        <v>298</v>
      </c>
      <c r="B35" s="95">
        <v>0.86299999999999999</v>
      </c>
    </row>
    <row r="36" spans="1:2" ht="16.5" thickBot="1">
      <c r="A36" s="95" t="s">
        <v>299</v>
      </c>
      <c r="B36" s="95">
        <v>0.71899999999999997</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0.87547642008914561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1.0003837242406819</v>
      </c>
    </row>
    <row r="53" spans="1:2" ht="16.5" thickBot="1">
      <c r="A53" s="99" t="s">
        <v>307</v>
      </c>
      <c r="B53" s="100">
        <v>0.88900000000000001</v>
      </c>
    </row>
    <row r="54" spans="1:2" ht="16.5" thickBot="1">
      <c r="A54" s="99" t="s">
        <v>308</v>
      </c>
      <c r="B54" s="120">
        <v>1</v>
      </c>
    </row>
    <row r="55" spans="1:2" ht="16.5" thickBot="1">
      <c r="A55" s="101" t="s">
        <v>309</v>
      </c>
      <c r="B55" s="102">
        <v>0.74099999999999999</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