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6"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<sst xmlns="http://schemas.openxmlformats.org/spreadsheetml/2006/main" count="2218" uniqueCount="473">
  <si>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</si>
  <si>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</si>
  <si>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</si>
  <si>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</si>
  <si>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</si>
  <si>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</si>
  <si>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</si>
  <si>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</si>
  <si>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</si>
  <si>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</si>
  <si>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</si>
  <si>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</si>
  <si>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</si>
  <si>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</si>
  <si>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</si>
  <si>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</si>
  <si>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</si>
  <si>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</si>
  <si>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</si>
  <si>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</si>
  <si>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</si>
  <si>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</si>
  <si>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</si>
  <si>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</si>
  <si>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</si>
  <si>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</si>
  <si>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</si>
  <si>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</si>
  <si>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</si>
  <si>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</si>
  <si>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</si>
  <si>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</si>
  <si>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</si>
  <si>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</si>
  <si>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</si>
  <si>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</si>
  <si>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</si>
  <si>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</si>
  <si>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</si>
  <si>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</si>
  <si>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</si>
  <si>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</si>
  <si>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</si>
  <si>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</si>
  <si>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</si>
  <si>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</si>
  <si>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</si>
  <si>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</si>
  <si>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</si>
  <si>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</si>
  <si>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</si>
  <si>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</si>
  <si>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</si>
  <si>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</si>
  <si>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</si>
  <si>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</si>
  <si>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</si>
  <si>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</si>
  <si>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</si>
  <si>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</si>
  <si>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</si>
  <si>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</si>
  <si>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</si>
  <si>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</si>
  <si>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</si>
  <si>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</si>
  <si>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</si>
  <si>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</si>
  <si>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</si>
  <si>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</si>
  <si>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</si>
  <si>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</si>
  <si>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</si>
  <si>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</si>
  <si>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</si>
  <si>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</si>
  <si>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</si>
  <si>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</si>
  <si>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</si>
  <si>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</si>
  <si>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</si>
  <si>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</si>
  <si>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</si>
  <si>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</si>
  <si>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</si>
  <si>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</si>
  <si>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</si>
  <si>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</si>
  <si>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</si>
  <si>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</si>
  <si>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</si>
  <si>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</si>
  <si>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</si>
  <si>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</si>
  <si>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</si>
  <si>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</si>
  <si>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</si>
  <si>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</si>
  <si>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</si>
  <si>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</si>
  <si>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</si>
  <si>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</si>
  <si>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</si>
  <si>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</si>
  <si>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</si>
  <si>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</si>
  <si>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</si>
  <si>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</si>
  <si>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</si>
  <si>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</si>
  <si>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</si>
  <si>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</si>
  <si>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</si>
  <si>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</si>
  <si>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</si>
  <si>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</si>
  <si>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</si>
  <si>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</si>
  <si>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</si>
  <si>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</si>
  <si>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</si>
  <si>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</si>
  <si>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</si>
  <si>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</si>
  <si>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</si>
  <si>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</si>
  <si>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</si>
  <si>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</si>
  <si>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</si>
  <si>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</si>
  <si>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</si>
  <si>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</si>
  <si>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</si>
  <si>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</si>
  <si>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</si>
  <si>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</si>
  <si>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</si>
  <si>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</si>
  <si>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</si>
  <si>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</si>
  <si>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</si>
  <si>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</si>
  <si>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</si>
  <si>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</si>
  <si>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</si>
  <si>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</si>
  <si>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</si>
  <si>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</si>
  <si>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</si>
  <si>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</si>
  <si>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</si>
  <si>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</si>
  <si>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</si>
  <si>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</si>
  <si>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</si>
  <si>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</si>
  <si>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</si>
  <si>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</si>
  <si>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</si>
  <si>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</si>
  <si>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</si>
  <si>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</si>
  <si>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</si>
  <si>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</si>
  <si>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</si>
  <si>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</si>
  <si>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</si>
  <si>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</si>
  <si>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</si>
  <si>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</si>
  <si>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</si>
  <si>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</si>
  <si>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</si>
  <si>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</si>
  <si>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</si>
  <si>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</si>
  <si>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</si>
  <si>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</si>
  <si>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</si>
  <si>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</si>
  <si>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</si>
  <si>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</si>
  <si>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</si>
  <si>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</si>
  <si>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</si>
  <si>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</si>
  <si>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</si>
  <si>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</si>
  <si>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</si>
  <si>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</si>
  <si>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</si>
  <si>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</si>
  <si>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</si>
  <si>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</si>
  <si>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</si>
  <si>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</si>
  <si>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</si>
  <si>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</si>
  <si>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</si>
  <si>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</si>
  <si>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</si>
  <si>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</si>
  <si>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</si>
  <si>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</si>
  <si>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</si>
  <si>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</si>
  <si>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</si>
  <si>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</si>
  <si>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</si>
  <si>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</si>
  <si>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</si>
  <si>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</si>
  <si>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</si>
  <si>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</si>
  <si>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</si>
  <si>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</si>
  <si>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</si>
  <si>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</si>
  <si>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</si>
  <si>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</si>
  <si>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</si>
  <si>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</si>
  <si>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</si>
  <si>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</si>
  <si>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</si>
  <si>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</si>
  <si>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</si>
  <si>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</si>
  <si>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</si>
  <si>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</si>
  <si>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</si>
  <si>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</si>
  <si>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</si>
  <si>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</si>
  <si>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</si>
  <si>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</si>
  <si>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</si>
  <si>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</si>
  <si>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</si>
  <si>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</si>
  <si>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</si>
  <si>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</si>
  <si>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</si>
  <si>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</si>
  <si>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</si>
  <si>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</si>
  <si>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</si>
  <si>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</si>
  <si>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</si>
  <si>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</si>
  <si>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</si>
  <si>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</si>
  <si>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</si>
  <si>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</si>
  <si>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</si>
  <si>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</si>
  <si>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</si>
  <si>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</si>
  <si>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</si>
  <si>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</si>
  <si>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12.037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</si>
  <si>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</si>
  <si>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</si>
  <si>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</si>
  <si>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</si>
  <si>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</si>
  <si>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</si>
  <si>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</si>
  <si>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МАСШТАБ № 210-23 от 29.05.2023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</si>
  <si>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</si>
  <si>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</si>
  <si>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</si>
  <si>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</si>
  <si>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2,998/Мощность Тех.прис. объектов иным сетевых организаций (Sтпэх)_x000d_
1.634/Замена линий электропередачи (Lnз_лэп)_x000d_
23,602051/Oбъем финансирования для обеспечения деятельности сетевой организации (Фхо)_x000d_
1.634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</si>
  <si>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</si>
  <si>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</si>
  <si>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</si>
  <si>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по строительству 2-х КЛ 10 кВ ф.23, ф.26 ПС 110/10 кВ №219 Центральная до строящейся ТП 10/0,4 кВ, необходимых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</si>
  <si>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</si>
  <si>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</si>
  <si>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</si>
  <si>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</si>
  <si>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</si>
  <si>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</si>
  <si>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</si>
  <si>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Год раскрытия информации о паспорте инвестиционного проекта</t>
  </si>
  <si>
    <t>Вводимая мощность (в том числе прирост)</t>
  </si>
  <si>
    <t xml:space="preserve">1.634 Км_x000d_
</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</si>
  <si>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</si>
  <si>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</si>
  <si>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</si>
  <si>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</si>
  <si>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</si>
  <si>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</si>
  <si>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</si>
  <si>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</si>
  <si>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</si>
  <si>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</si>
  <si>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</si>
  <si>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</si>
  <si>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</si>
  <si>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</si>
  <si>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</si>
  <si>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</si>
  <si>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</si>
  <si>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</si>
  <si>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</si>
  <si>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</si>
  <si>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</si>
  <si>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</si>
  <si>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</si>
  <si>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</si>
  <si>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</si>
  <si>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</si>
  <si>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</si>
  <si>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</si>
  <si>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</si>
  <si>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</si>
  <si>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</si>
  <si>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</si>
  <si>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</si>
  <si>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</si>
  <si>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</si>
  <si>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</si>
  <si>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</si>
  <si>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</si>
  <si>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</si>
  <si>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</si>
  <si>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</si>
  <si>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</si>
  <si>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</si>
  <si>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</si>
  <si>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</si>
  <si>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</si>
  <si>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</si>
  <si>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</si>
  <si>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</si>
  <si>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</si>
  <si>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</si>
  <si>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</si>
  <si>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</si>
  <si>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</si>
  <si>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</si>
  <si>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</si>
  <si>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II</t>
  </si>
  <si>
    <t xml:space="preserve"> год</t>
  </si>
  <si>
    <t>2029 год</t>
  </si>
  <si>
    <t>Год раскрытия информации: 2025 год</t>
  </si>
  <si>
    <t>Акционерное общество "Тульские городские электрические сети"</t>
  </si>
  <si>
    <t>N_ТГС-008-017</t>
  </si>
  <si>
    <t>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t>
  </si>
  <si>
    <t>+</t>
  </si>
  <si>
    <t>При реализации проекта этапность не предусмотрена.</t>
  </si>
  <si>
    <t>29.05.2025</t>
  </si>
  <si>
    <t>31.03.2024</t>
  </si>
  <si>
    <t>05.10.2023</t>
  </si>
  <si>
    <t>01.07.2024</t>
  </si>
  <si>
    <t>04.07.2024</t>
  </si>
  <si>
    <t>01.04.2024</t>
  </si>
  <si>
    <t>31.07.2024</t>
  </si>
  <si>
    <t>31.08.2024</t>
  </si>
  <si>
    <t>30.09.2024</t>
  </si>
  <si>
    <t>31.10.2024</t>
  </si>
  <si>
    <t>31.01.2025</t>
  </si>
  <si>
    <t>01.03.2025</t>
  </si>
  <si>
    <t>31.03.2025</t>
  </si>
  <si>
    <t>30.04.2025</t>
  </si>
  <si>
    <t>2028 год</t>
  </si>
  <si>
    <t>НСиР</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</si>
  <si>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</si>
  <si>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</si>
  <si>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</si>
  <si>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</si>
  <si>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</si>
  <si>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</si>
  <si>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</si>
  <si>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</si>
  <si>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</si>
  <si>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</si>
  <si>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</si>
  <si>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</si>
  <si>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</si>
  <si>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</si>
  <si>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</si>
  <si>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</si>
  <si>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</si>
  <si>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</si>
  <si>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</si>
  <si>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</si>
  <si>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</si>
  <si>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</si>
  <si>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</si>
  <si>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</si>
  <si>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</si>
  <si>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</si>
  <si>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</si>
  <si>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</si>
  <si>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</si>
  <si>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</si>
  <si>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</si>
  <si>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</si>
  <si>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</si>
  <si>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</si>
  <si>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</si>
  <si>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</si>
  <si>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</si>
  <si>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</si>
  <si>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</si>
  <si>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</si>
  <si>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</si>
  <si>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</si>
  <si>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</si>
  <si>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</si>
  <si>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</si>
  <si>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</si>
  <si>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</si>
  <si>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</si>
  <si>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</si>
  <si>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</si>
  <si>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</si>
  <si>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</si>
  <si>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6кВ</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</si>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</sst>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22.641121999999999</v>
      </c>
    </row>
    <row r="49" spans="1:3" s="0" customFormat="1" ht="71.25" customHeight="1" thickBot="1">
      <c r="A49" s="142" t="s">
        <v>231</v>
      </c>
      <c r="B49" s="143" t="s">
        <v>257</v>
      </c>
      <c r="C49" s="144">
        <v>18.867602000000002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424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425</v>
      </c>
      <c r="C19" s="301" t="s">
        <v>426</v>
      </c>
      <c r="D19" s="300" t="s">
        <v>427</v>
      </c>
      <c r="E19" s="300" t="s">
        <v>428</v>
      </c>
      <c r="F19" s="300" t="s">
        <v>429</v>
      </c>
      <c r="G19" s="300" t="s">
        <v>430</v>
      </c>
      <c r="H19" s="300" t="s">
        <v>431</v>
      </c>
      <c r="I19" s="300" t="s">
        <v>432</v>
      </c>
      <c r="J19" s="300" t="s">
        <v>433</v>
      </c>
      <c r="K19" s="300" t="s">
        <v>401</v>
      </c>
      <c r="L19" s="300" t="s">
        <v>434</v>
      </c>
      <c r="M19" s="300" t="s">
        <v>435</v>
      </c>
      <c r="N19" s="300" t="s">
        <v>436</v>
      </c>
      <c r="O19" s="300" t="s">
        <v>437</v>
      </c>
      <c r="P19" s="300" t="s">
        <v>438</v>
      </c>
      <c r="Q19" s="300" t="s">
        <v>439</v>
      </c>
      <c r="R19" s="300"/>
      <c r="S19" s="302" t="s">
        <v>440</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441</v>
      </c>
      <c r="R20" s="305" t="s">
        <v>442</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443</v>
      </c>
      <c r="C22" s="1"/>
      <c r="D22" s="1" t="s">
        <v>444</v>
      </c>
      <c r="E22" s="1" t="s">
        <v>445</v>
      </c>
      <c r="F22" s="1" t="s">
        <v>446</v>
      </c>
      <c r="G22" s="307" t="s">
        <v>447</v>
      </c>
      <c r="H22" s="1">
        <v>2.9980000000000002</v>
      </c>
      <c r="I22" s="1">
        <v>0</v>
      </c>
      <c r="J22" s="1">
        <v>2.9980000000000002</v>
      </c>
      <c r="K22" s="1">
        <v>0.40</v>
      </c>
      <c r="L22" s="1">
        <v>2</v>
      </c>
      <c r="M22" s="1"/>
      <c r="N22" s="1"/>
      <c r="O22" s="1"/>
      <c r="P22" s="1"/>
      <c r="Q22" s="307" t="s">
        <v>448</v>
      </c>
      <c r="R22" s="307"/>
      <c r="S22" s="1">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463</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464</v>
      </c>
      <c r="C21" s="323"/>
      <c r="D21" s="324" t="s">
        <v>465</v>
      </c>
      <c r="E21" s="322" t="s">
        <v>466</v>
      </c>
      <c r="F21" s="323"/>
      <c r="G21" s="322" t="s">
        <v>467</v>
      </c>
      <c r="H21" s="323"/>
      <c r="I21" s="322" t="s">
        <v>468</v>
      </c>
      <c r="J21" s="323"/>
      <c r="K21" s="324" t="s">
        <v>469</v>
      </c>
      <c r="L21" s="322" t="s">
        <v>470</v>
      </c>
      <c r="M21" s="323"/>
      <c r="N21" s="322" t="s">
        <v>471</v>
      </c>
      <c r="O21" s="323"/>
      <c r="P21" s="324" t="s">
        <v>472</v>
      </c>
      <c r="Q21" s="283" t="s">
        <v>411</v>
      </c>
      <c r="R21" s="285"/>
      <c r="S21" s="283" t="s">
        <v>412</v>
      </c>
      <c r="T21" s="284"/>
    </row>
    <row r="22" spans="1:20" ht="204.75" customHeight="1">
      <c r="A22" s="325"/>
      <c r="B22" s="326"/>
      <c r="C22" s="327"/>
      <c r="D22" s="328"/>
      <c r="E22" s="326"/>
      <c r="F22" s="327"/>
      <c r="G22" s="326"/>
      <c r="H22" s="327"/>
      <c r="I22" s="326"/>
      <c r="J22" s="327"/>
      <c r="K22" s="329"/>
      <c r="L22" s="326"/>
      <c r="M22" s="327"/>
      <c r="N22" s="326"/>
      <c r="O22" s="327"/>
      <c r="P22" s="329"/>
      <c r="Q22" s="290" t="s">
        <v>415</v>
      </c>
      <c r="R22" s="290" t="s">
        <v>416</v>
      </c>
      <c r="S22" s="290" t="s">
        <v>417</v>
      </c>
      <c r="T22" s="290" t="s">
        <v>418</v>
      </c>
    </row>
    <row r="23" spans="1:20" ht="51.75" customHeight="1">
      <c r="A23" s="330"/>
      <c r="B23" s="331" t="s">
        <v>419</v>
      </c>
      <c r="C23" s="331" t="s">
        <v>420</v>
      </c>
      <c r="D23" s="329"/>
      <c r="E23" s="331" t="s">
        <v>419</v>
      </c>
      <c r="F23" s="331" t="s">
        <v>420</v>
      </c>
      <c r="G23" s="331" t="s">
        <v>419</v>
      </c>
      <c r="H23" s="331" t="s">
        <v>420</v>
      </c>
      <c r="I23" s="331" t="s">
        <v>419</v>
      </c>
      <c r="J23" s="331" t="s">
        <v>420</v>
      </c>
      <c r="K23" s="331" t="s">
        <v>419</v>
      </c>
      <c r="L23" s="331" t="s">
        <v>419</v>
      </c>
      <c r="M23" s="331" t="s">
        <v>420</v>
      </c>
      <c r="N23" s="331" t="s">
        <v>419</v>
      </c>
      <c r="O23" s="331" t="s">
        <v>420</v>
      </c>
      <c r="P23" s="329" t="s">
        <v>419</v>
      </c>
      <c r="Q23" s="290" t="s">
        <v>419</v>
      </c>
      <c r="R23" s="290" t="s">
        <v>419</v>
      </c>
      <c r="S23" s="290" t="s">
        <v>419</v>
      </c>
      <c r="T23" s="290" t="s">
        <v>419</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398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399</v>
      </c>
      <c r="C21" s="282"/>
      <c r="D21" s="281" t="s">
        <v>400</v>
      </c>
      <c r="E21" s="282"/>
      <c r="F21" s="283" t="s">
        <v>401</v>
      </c>
      <c r="G21" s="284"/>
      <c r="H21" s="284"/>
      <c r="I21" s="285"/>
      <c r="J21" s="280" t="s">
        <v>402</v>
      </c>
      <c r="K21" s="281" t="s">
        <v>403</v>
      </c>
      <c r="L21" s="282"/>
      <c r="M21" s="281" t="s">
        <v>404</v>
      </c>
      <c r="N21" s="282"/>
      <c r="O21" s="281" t="s">
        <v>405</v>
      </c>
      <c r="P21" s="282"/>
      <c r="Q21" s="281" t="s">
        <v>406</v>
      </c>
      <c r="R21" s="282"/>
      <c r="S21" s="280" t="s">
        <v>407</v>
      </c>
      <c r="T21" s="280" t="s">
        <v>408</v>
      </c>
      <c r="U21" s="280" t="s">
        <v>409</v>
      </c>
      <c r="V21" s="281" t="s">
        <v>410</v>
      </c>
      <c r="W21" s="282"/>
      <c r="X21" s="283" t="s">
        <v>411</v>
      </c>
      <c r="Y21" s="284"/>
      <c r="Z21" s="283" t="s">
        <v>412</v>
      </c>
      <c r="AA21" s="284"/>
    </row>
    <row r="22" spans="1:27" ht="216" customHeight="1">
      <c r="A22" s="286"/>
      <c r="B22" s="287"/>
      <c r="C22" s="288"/>
      <c r="D22" s="287"/>
      <c r="E22" s="288"/>
      <c r="F22" s="283" t="s">
        <v>413</v>
      </c>
      <c r="G22" s="285"/>
      <c r="H22" s="283" t="s">
        <v>414</v>
      </c>
      <c r="I22" s="285"/>
      <c r="J22" s="289"/>
      <c r="K22" s="287"/>
      <c r="L22" s="288"/>
      <c r="M22" s="287"/>
      <c r="N22" s="288"/>
      <c r="O22" s="287"/>
      <c r="P22" s="288"/>
      <c r="Q22" s="287"/>
      <c r="R22" s="288"/>
      <c r="S22" s="289"/>
      <c r="T22" s="289"/>
      <c r="U22" s="289"/>
      <c r="V22" s="287"/>
      <c r="W22" s="288"/>
      <c r="X22" s="290" t="s">
        <v>415</v>
      </c>
      <c r="Y22" s="290" t="s">
        <v>416</v>
      </c>
      <c r="Z22" s="290" t="s">
        <v>417</v>
      </c>
      <c r="AA22" s="290" t="s">
        <v>418</v>
      </c>
    </row>
    <row r="23" spans="1:27" ht="60" customHeight="1">
      <c r="A23" s="289"/>
      <c r="B23" s="289" t="s">
        <v>419</v>
      </c>
      <c r="C23" s="289" t="s">
        <v>420</v>
      </c>
      <c r="D23" s="289" t="s">
        <v>419</v>
      </c>
      <c r="E23" s="289" t="s">
        <v>420</v>
      </c>
      <c r="F23" s="289" t="s">
        <v>419</v>
      </c>
      <c r="G23" s="289" t="s">
        <v>420</v>
      </c>
      <c r="H23" s="289" t="s">
        <v>419</v>
      </c>
      <c r="I23" s="289" t="s">
        <v>420</v>
      </c>
      <c r="J23" s="289" t="s">
        <v>419</v>
      </c>
      <c r="K23" s="289" t="s">
        <v>419</v>
      </c>
      <c r="L23" s="289" t="s">
        <v>420</v>
      </c>
      <c r="M23" s="289" t="s">
        <v>419</v>
      </c>
      <c r="N23" s="289" t="s">
        <v>420</v>
      </c>
      <c r="O23" s="289" t="s">
        <v>419</v>
      </c>
      <c r="P23" s="289" t="s">
        <v>420</v>
      </c>
      <c r="Q23" s="289" t="s">
        <v>419</v>
      </c>
      <c r="R23" s="289" t="s">
        <v>420</v>
      </c>
      <c r="S23" s="289" t="s">
        <v>419</v>
      </c>
      <c r="T23" s="289" t="s">
        <v>419</v>
      </c>
      <c r="U23" s="289" t="s">
        <v>419</v>
      </c>
      <c r="V23" s="289" t="s">
        <v>419</v>
      </c>
      <c r="W23" s="289" t="s">
        <v>420</v>
      </c>
      <c r="X23" s="289" t="s">
        <v>419</v>
      </c>
      <c r="Y23" s="289" t="s">
        <v>419</v>
      </c>
      <c r="Z23" s="290" t="s">
        <v>419</v>
      </c>
      <c r="AA23" s="290" t="s">
        <v>419</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182</v>
      </c>
      <c r="C25" s="278" t="s">
        <v>182</v>
      </c>
      <c r="D25" s="278" t="s">
        <v>182</v>
      </c>
      <c r="E25" s="278" t="s">
        <v>182</v>
      </c>
      <c r="F25" s="278" t="s">
        <v>182</v>
      </c>
      <c r="G25" s="278" t="s">
        <v>421</v>
      </c>
      <c r="H25" s="278" t="s">
        <v>182</v>
      </c>
      <c r="I25" s="278" t="s">
        <v>421</v>
      </c>
      <c r="J25" s="278" t="s">
        <v>182</v>
      </c>
      <c r="K25" s="278" t="s">
        <v>182</v>
      </c>
      <c r="L25" s="278">
        <v>2</v>
      </c>
      <c r="M25" s="278" t="s">
        <v>182</v>
      </c>
      <c r="N25" s="278">
        <v>240</v>
      </c>
      <c r="O25" s="278" t="s">
        <v>182</v>
      </c>
      <c r="P25" s="278" t="s">
        <v>422</v>
      </c>
      <c r="Q25" s="278" t="s">
        <v>182</v>
      </c>
      <c r="R25" s="278">
        <v>2.2000000000000002</v>
      </c>
      <c r="S25" s="278" t="s">
        <v>182</v>
      </c>
      <c r="T25" s="278" t="s">
        <v>182</v>
      </c>
      <c r="U25" s="278" t="s">
        <v>182</v>
      </c>
      <c r="V25" s="278" t="s">
        <v>182</v>
      </c>
      <c r="W25" s="278" t="s">
        <v>423</v>
      </c>
      <c r="X25" s="278"/>
      <c r="Y25" s="278"/>
      <c r="Z25" s="292"/>
      <c r="AA25" s="292"/>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371</v>
      </c>
      <c r="B23" s="266"/>
      <c r="C23" s="266"/>
      <c r="D23" s="266"/>
      <c r="E23" s="266"/>
      <c r="F23" s="266"/>
      <c r="G23" s="266"/>
      <c r="H23" s="266"/>
      <c r="I23" s="266"/>
      <c r="J23" s="266"/>
      <c r="K23" s="266"/>
      <c r="L23" s="267"/>
      <c r="M23" s="268" t="s">
        <v>372</v>
      </c>
      <c r="N23" s="268"/>
      <c r="O23" s="268"/>
      <c r="P23" s="268"/>
      <c r="Q23" s="268"/>
      <c r="R23" s="268"/>
      <c r="S23" s="268"/>
      <c r="T23" s="268"/>
      <c r="U23" s="268"/>
      <c r="V23" s="268"/>
      <c r="W23" s="268"/>
      <c r="X23" s="268"/>
      <c r="Y23" s="268"/>
      <c r="Z23" s="268"/>
    </row>
    <row r="24" spans="1:26" ht="151.5" customHeight="1">
      <c r="A24" s="268" t="s">
        <v>373</v>
      </c>
      <c r="B24" s="269" t="s">
        <v>374</v>
      </c>
      <c r="C24" s="268" t="s">
        <v>375</v>
      </c>
      <c r="D24" s="268" t="s">
        <v>376</v>
      </c>
      <c r="E24" s="268" t="s">
        <v>377</v>
      </c>
      <c r="F24" s="268" t="s">
        <v>378</v>
      </c>
      <c r="G24" s="268" t="s">
        <v>379</v>
      </c>
      <c r="H24" s="268" t="s">
        <v>380</v>
      </c>
      <c r="I24" s="268" t="s">
        <v>381</v>
      </c>
      <c r="J24" s="268" t="s">
        <v>382</v>
      </c>
      <c r="K24" s="269" t="s">
        <v>383</v>
      </c>
      <c r="L24" s="269" t="s">
        <v>384</v>
      </c>
      <c r="M24" s="270" t="s">
        <v>385</v>
      </c>
      <c r="N24" s="269" t="s">
        <v>386</v>
      </c>
      <c r="O24" s="268" t="s">
        <v>387</v>
      </c>
      <c r="P24" s="268" t="s">
        <v>388</v>
      </c>
      <c r="Q24" s="268" t="s">
        <v>389</v>
      </c>
      <c r="R24" s="268" t="s">
        <v>380</v>
      </c>
      <c r="S24" s="268" t="s">
        <v>390</v>
      </c>
      <c r="T24" s="268" t="s">
        <v>391</v>
      </c>
      <c r="U24" s="268" t="s">
        <v>392</v>
      </c>
      <c r="V24" s="268" t="s">
        <v>389</v>
      </c>
      <c r="W24" s="271" t="s">
        <v>393</v>
      </c>
      <c r="X24" s="271" t="s">
        <v>394</v>
      </c>
      <c r="Y24" s="271" t="s">
        <v>395</v>
      </c>
      <c r="Z24" s="272" t="s">
        <v>396</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t="s">
        <v>397</v>
      </c>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369</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285</v>
      </c>
      <c r="C19" s="308" t="s">
        <v>449</v>
      </c>
      <c r="D19" s="308" t="s">
        <v>450</v>
      </c>
      <c r="E19" s="309" t="s">
        <v>451</v>
      </c>
      <c r="F19" s="310"/>
      <c r="G19" s="310"/>
      <c r="H19" s="310"/>
      <c r="I19" s="311"/>
      <c r="J19" s="308" t="s">
        <v>452</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453</v>
      </c>
      <c r="F20" s="312" t="s">
        <v>454</v>
      </c>
      <c r="G20" s="312" t="s">
        <v>455</v>
      </c>
      <c r="H20" s="312" t="s">
        <v>456</v>
      </c>
      <c r="I20" s="312" t="s">
        <v>72</v>
      </c>
      <c r="J20" s="312" t="s">
        <v>457</v>
      </c>
      <c r="K20" s="312" t="s">
        <v>458</v>
      </c>
      <c r="L20" s="313" t="s">
        <v>459</v>
      </c>
      <c r="M20" s="314" t="s">
        <v>460</v>
      </c>
      <c r="N20" s="314" t="s">
        <v>461</v>
      </c>
      <c r="O20" s="314" t="s">
        <v>462</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261</v>
      </c>
      <c r="D30" s="121" t="s">
        <v>354</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359</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360</v>
      </c>
      <c r="E39" s="121" t="s">
        <v>261</v>
      </c>
      <c r="F39" s="121" t="s">
        <v>261</v>
      </c>
      <c r="G39" s="121" t="s">
        <v>261</v>
      </c>
      <c r="H39" s="121" t="s">
        <v>261</v>
      </c>
      <c r="I39" s="121" t="s">
        <v>261</v>
      </c>
      <c r="J39" s="150" t="s">
        <v>261</v>
      </c>
    </row>
    <row r="40" spans="1:10" ht="15.75">
      <c r="A40" s="149" t="s">
        <v>152</v>
      </c>
      <c r="B40" s="52" t="s">
        <v>201</v>
      </c>
      <c r="C40" s="121" t="s">
        <v>261</v>
      </c>
      <c r="D40" s="121" t="s">
        <v>361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362</v>
      </c>
      <c r="E43" s="121" t="s">
        <v>261</v>
      </c>
      <c r="F43" s="121" t="s">
        <v>261</v>
      </c>
      <c r="G43" s="121" t="s">
        <v>261</v>
      </c>
      <c r="H43" s="121" t="s">
        <v>261</v>
      </c>
      <c r="I43" s="121" t="s">
        <v>261</v>
      </c>
      <c r="J43" s="150" t="s">
        <v>261</v>
      </c>
    </row>
    <row r="44" spans="1:10" ht="15.75">
      <c r="A44" s="149" t="s">
        <v>148</v>
      </c>
      <c r="B44" s="52" t="s">
        <v>147</v>
      </c>
      <c r="C44" s="121" t="s">
        <v>261</v>
      </c>
      <c r="D44" s="121" t="s">
        <v>363</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364</v>
      </c>
      <c r="E46" s="121" t="s">
        <v>261</v>
      </c>
      <c r="F46" s="121" t="s">
        <v>261</v>
      </c>
      <c r="G46" s="121" t="s">
        <v>261</v>
      </c>
      <c r="H46" s="121" t="s">
        <v>261</v>
      </c>
      <c r="I46" s="121" t="s">
        <v>261</v>
      </c>
      <c r="J46" s="150" t="s">
        <v>261</v>
      </c>
    </row>
    <row r="47" spans="1:10" ht="15.75">
      <c r="A47" s="149" t="s">
        <v>214</v>
      </c>
      <c r="B47" s="52" t="s">
        <v>145</v>
      </c>
      <c r="C47" s="121" t="s">
        <v>261</v>
      </c>
      <c r="D47" s="121" t="s">
        <v>363</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365</v>
      </c>
      <c r="E50" s="121" t="s">
        <v>261</v>
      </c>
      <c r="F50" s="121" t="s">
        <v>261</v>
      </c>
      <c r="G50" s="121" t="s">
        <v>261</v>
      </c>
      <c r="H50" s="121" t="s">
        <v>261</v>
      </c>
      <c r="I50" s="121" t="s">
        <v>261</v>
      </c>
      <c r="J50" s="150" t="s">
        <v>261</v>
      </c>
    </row>
    <row r="51" spans="1:10" ht="31.5">
      <c r="A51" s="149" t="s">
        <v>138</v>
      </c>
      <c r="B51" s="52" t="s">
        <v>206</v>
      </c>
      <c r="C51" s="121" t="s">
        <v>261</v>
      </c>
      <c r="D51" s="121" t="s">
        <v>365</v>
      </c>
      <c r="E51" s="121" t="s">
        <v>261</v>
      </c>
      <c r="F51" s="121" t="s">
        <v>261</v>
      </c>
      <c r="G51" s="121" t="s">
        <v>261</v>
      </c>
      <c r="H51" s="121" t="s">
        <v>261</v>
      </c>
      <c r="I51" s="121" t="s">
        <v>261</v>
      </c>
      <c r="J51" s="150" t="s">
        <v>261</v>
      </c>
    </row>
    <row r="52" spans="1:10" ht="31.5">
      <c r="A52" s="149" t="s">
        <v>136</v>
      </c>
      <c r="B52" s="52" t="s">
        <v>139</v>
      </c>
      <c r="C52" s="121" t="s">
        <v>261</v>
      </c>
      <c r="D52" s="121" t="s">
        <v>365</v>
      </c>
      <c r="E52" s="121" t="s">
        <v>261</v>
      </c>
      <c r="F52" s="121" t="s">
        <v>261</v>
      </c>
      <c r="G52" s="121" t="s">
        <v>261</v>
      </c>
      <c r="H52" s="121" t="s">
        <v>261</v>
      </c>
      <c r="I52" s="121" t="s">
        <v>261</v>
      </c>
      <c r="J52" s="150" t="s">
        <v>261</v>
      </c>
    </row>
    <row r="53" spans="1:10" ht="15.75">
      <c r="A53" s="149" t="s">
        <v>208</v>
      </c>
      <c r="B53" s="52" t="s">
        <v>207</v>
      </c>
      <c r="C53" s="121" t="s">
        <v>261</v>
      </c>
      <c r="D53" s="121" t="s">
        <v>366</v>
      </c>
      <c r="E53" s="121" t="s">
        <v>261</v>
      </c>
      <c r="F53" s="121" t="s">
        <v>261</v>
      </c>
      <c r="G53" s="121" t="s">
        <v>261</v>
      </c>
      <c r="H53" s="121" t="s">
        <v>261</v>
      </c>
      <c r="I53" s="121" t="s">
        <v>261</v>
      </c>
      <c r="J53" s="150" t="s">
        <v>261</v>
      </c>
    </row>
    <row r="54" spans="1:10" ht="16.5" thickBot="1">
      <c r="A54" s="151" t="s">
        <v>263</v>
      </c>
      <c r="B54" s="152" t="s">
        <v>137</v>
      </c>
      <c r="C54" s="153" t="s">
        <v>261</v>
      </c>
      <c r="D54" s="153" t="s">
        <v>366</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23.269342000000002</v>
      </c>
      <c r="D24" s="159">
        <v>23.602050999999999</v>
      </c>
      <c r="E24" s="159">
        <v>23.602050999999999</v>
      </c>
      <c r="F24" s="159">
        <v>22.641121999999999</v>
      </c>
      <c r="G24" s="159">
        <v>0.96092900000000003</v>
      </c>
      <c r="H24" s="159">
        <v>22.641121999999999</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22.641121999999999</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23.269342000000002</v>
      </c>
      <c r="D28" s="124">
        <v>23.602050999999999</v>
      </c>
      <c r="E28" s="124">
        <v>23.602050999999999</v>
      </c>
      <c r="F28" s="124">
        <v>22.641121999999999</v>
      </c>
      <c r="G28" s="124">
        <v>0.96092900000000003</v>
      </c>
      <c r="H28" s="124">
        <v>22.641121999999999</v>
      </c>
      <c r="I28" s="124" t="s">
        <v>344</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22.641121999999999</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19.391117999999999</v>
      </c>
      <c r="D30" s="159">
        <v>19.668375999999999</v>
      </c>
      <c r="E30" s="159">
        <v>19.668375999999999</v>
      </c>
      <c r="F30" s="159">
        <v>18.867602000000002</v>
      </c>
      <c r="G30" s="159">
        <v>0.80077399999999999</v>
      </c>
      <c r="H30" s="159">
        <v>18.867602000000002</v>
      </c>
      <c r="I30" s="159" t="s">
        <v>344</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18.867602000000002</v>
      </c>
      <c r="AO30" s="159" t="str">
        <f t="shared" si="1"/>
        <v>нд</v>
      </c>
    </row>
    <row r="31" spans="1:41" ht="15.75">
      <c r="A31" s="161" t="s">
        <v>118</v>
      </c>
      <c r="B31" s="32" t="s">
        <v>117</v>
      </c>
      <c r="C31" s="124">
        <v>0.79890300000000003</v>
      </c>
      <c r="D31" s="124">
        <v>0.79890300000000003</v>
      </c>
      <c r="E31" s="124">
        <v>0.79890300000000003</v>
      </c>
      <c r="F31" s="124">
        <v>0</v>
      </c>
      <c r="G31" s="124">
        <v>0.79890300000000003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18.306757999999999</v>
      </c>
      <c r="D32" s="124">
        <v>18.579830999999999</v>
      </c>
      <c r="E32" s="124">
        <v>18.579830999999999</v>
      </c>
      <c r="F32" s="124">
        <v>18.579830999999999</v>
      </c>
      <c r="G32" s="124">
        <v>0</v>
      </c>
      <c r="H32" s="124">
        <v>18.579830999999999</v>
      </c>
      <c r="I32" s="124" t="s">
        <v>344</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18.579830999999999</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0.28545700000000002</v>
      </c>
      <c r="D34" s="124">
        <v>0.28964200000000001</v>
      </c>
      <c r="E34" s="124">
        <v>0.28964200000000001</v>
      </c>
      <c r="F34" s="124">
        <v>0.287771</v>
      </c>
      <c r="G34" s="124">
        <v>0.0018710000000000001</v>
      </c>
      <c r="H34" s="124">
        <v>0.287771</v>
      </c>
      <c r="I34" s="124" t="s">
        <v>344</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0.287771</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1.6339999999999999</v>
      </c>
      <c r="D41" s="124">
        <v>1.6339999999999999</v>
      </c>
      <c r="E41" s="124">
        <v>1.6339999999999999</v>
      </c>
      <c r="F41" s="124">
        <v>1.6339999999999999</v>
      </c>
      <c r="G41" s="124">
        <v>0</v>
      </c>
      <c r="H41" s="124">
        <v>1.6339999999999999</v>
      </c>
      <c r="I41" s="124" t="s">
        <v>344</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1.6339999999999999</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1.6339999999999999</v>
      </c>
      <c r="D49" s="124">
        <v>1.6339999999999999</v>
      </c>
      <c r="E49" s="124">
        <v>1.6339999999999999</v>
      </c>
      <c r="F49" s="124">
        <v>1.6339999999999999</v>
      </c>
      <c r="G49" s="124">
        <v>0</v>
      </c>
      <c r="H49" s="124">
        <v>1.6339999999999999</v>
      </c>
      <c r="I49" s="124" t="s">
        <v>344</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1.6339999999999999</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19.391117999999999</v>
      </c>
      <c r="D52" s="124">
        <v>19.668375999999999</v>
      </c>
      <c r="E52" s="124">
        <v>19.668375999999999</v>
      </c>
      <c r="F52" s="124">
        <v>19.668375999999999</v>
      </c>
      <c r="G52" s="124">
        <v>0</v>
      </c>
      <c r="H52" s="124">
        <v>19.668375999999999</v>
      </c>
      <c r="I52" s="124" t="s">
        <v>344</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19.668375999999999</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1.6339999999999999</v>
      </c>
      <c r="D56" s="124">
        <v>1.6339999999999999</v>
      </c>
      <c r="E56" s="124">
        <v>1.6339999999999999</v>
      </c>
      <c r="F56" s="124">
        <v>1.6339999999999999</v>
      </c>
      <c r="G56" s="124">
        <v>0</v>
      </c>
      <c r="H56" s="124">
        <v>1.6339999999999999</v>
      </c>
      <c r="I56" s="124" t="s">
        <v>344</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1.6339999999999999</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368</v>
      </c>
      <c r="D26" s="258">
        <v>2025</v>
      </c>
      <c r="E26" s="258"/>
      <c r="F26" s="258" t="s">
        <v>261</v>
      </c>
      <c r="G26" s="258"/>
      <c r="H26" s="258"/>
      <c r="I26" s="258"/>
      <c r="J26" s="258"/>
      <c r="K26" s="258">
        <v>1.6339999999999999</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row>
    <row r="22" spans="1:2" ht="16.5" thickBot="1">
      <c r="A22" s="81" t="s">
        <v>282</v>
      </c>
      <c r="B22" t="s">
        <v>283</v>
      </c>
    </row>
    <row r="23" spans="1:2" ht="16.5" thickBot="1">
      <c r="A23" s="83" t="s">
        <v>284</v>
      </c>
      <c r="B23" s="84" t="s">
        <v>368</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23.602050999999999</v>
      </c>
    </row>
    <row r="28" spans="1:2" ht="16.5" thickBot="1">
      <c r="A28" s="90" t="s">
        <v>291</v>
      </c>
      <c r="B28" s="91" t="s">
        <v>292</v>
      </c>
    </row>
    <row r="29" spans="1:2" ht="29.25" thickBot="1">
      <c r="A29" s="92" t="s">
        <v>293</v>
      </c>
      <c r="B29" s="93">
        <v>0</v>
      </c>
    </row>
    <row r="30" spans="1:2" ht="29.25" thickBot="1">
      <c r="A30" s="92" t="s">
        <v>294</v>
      </c>
      <c r="B30" s="94">
        <v>23.268000000000001</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23.268000000000001</v>
      </c>
    </row>
    <row r="44" spans="1:2" ht="16.5" thickBot="1">
      <c r="A44" s="95" t="s">
        <v>297</v>
      </c>
      <c r="B44" s="118">
        <f>IFERROR(T8R43/T8R27,"-")</f>
        <v>0.98584652664296002</v>
      </c>
    </row>
    <row r="45" spans="1:2" ht="16.5" thickBot="1">
      <c r="A45" s="95" t="s">
        <v>298</v>
      </c>
      <c r="B45" s="95">
        <v>23.268000000000001</v>
      </c>
    </row>
    <row r="46" spans="1:2" ht="16.5" thickBot="1">
      <c r="A46" s="95" t="s">
        <v>299</v>
      </c>
      <c r="B46" s="95">
        <v>19.390000000000001</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0.99999783917084162</v>
      </c>
    </row>
    <row r="53" spans="1:2" ht="16.5" thickBot="1">
      <c r="A53" s="99" t="s">
        <v>307</v>
      </c>
      <c r="B53" s="100">
        <v>23.602</v>
      </c>
    </row>
    <row r="54" spans="1:2" ht="16.5" thickBot="1">
      <c r="A54" s="99" t="s">
        <v>308</v>
      </c>
      <c r="B54" s="120">
        <v>1</v>
      </c>
    </row>
    <row r="55" spans="1:2" ht="16.5" thickBot="1">
      <c r="A55" s="101" t="s">
        <v>309</v>
      </c>
      <c r="B55" s="102">
        <v>19.667999999999999</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362</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