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<sst xmlns="http://schemas.openxmlformats.org/spreadsheetml/2006/main" count="2230" uniqueCount="476">
  <si>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</si>
  <si>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</si>
  <si>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</si>
  <si>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</si>
  <si>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</si>
  <si>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</si>
  <si>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</si>
  <si>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</si>
  <si>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</si>
  <si>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</si>
  <si>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</si>
  <si>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</si>
  <si>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</si>
  <si>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</si>
  <si>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</si>
  <si>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</si>
  <si>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</si>
  <si>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</si>
  <si>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</si>
  <si>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</si>
  <si>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</si>
  <si>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</si>
  <si>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</si>
  <si>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</si>
  <si>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</si>
  <si>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</si>
  <si>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</si>
  <si>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</si>
  <si>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</si>
  <si>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</si>
  <si>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</si>
  <si>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</si>
  <si>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</si>
  <si>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</si>
  <si>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</si>
  <si>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</si>
  <si>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</si>
  <si>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</si>
  <si>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</si>
  <si>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</si>
  <si>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</si>
  <si>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</si>
  <si>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</si>
  <si>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</si>
  <si>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</si>
  <si>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</si>
  <si>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</si>
  <si>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</si>
  <si>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</si>
  <si>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</si>
  <si>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</si>
  <si>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</si>
  <si>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</si>
  <si>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</si>
  <si>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</si>
  <si>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</si>
  <si>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</si>
  <si>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</si>
  <si>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</si>
  <si>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</si>
  <si>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</si>
  <si>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</si>
  <si>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</si>
  <si>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</si>
  <si>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</si>
  <si>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</si>
  <si>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</si>
  <si>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</si>
  <si>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</si>
  <si>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</si>
  <si>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</si>
  <si>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</si>
  <si>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</si>
  <si>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</si>
  <si>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</si>
  <si>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</si>
  <si>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</si>
  <si>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</si>
  <si>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</si>
  <si>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</si>
  <si>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</si>
  <si>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</si>
  <si>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</si>
  <si>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</si>
  <si>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</si>
  <si>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</si>
  <si>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</si>
  <si>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</si>
  <si>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</si>
  <si>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</si>
  <si>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</si>
  <si>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</si>
  <si>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</si>
  <si>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</si>
  <si>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</si>
  <si>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</si>
  <si>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</si>
  <si>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</si>
  <si>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</si>
  <si>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</si>
  <si>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</si>
  <si>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</si>
  <si>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</si>
  <si>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</si>
  <si>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</si>
  <si>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</si>
  <si>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</si>
  <si>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</si>
  <si>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</si>
  <si>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</si>
  <si>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</si>
  <si>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</si>
  <si>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</si>
  <si>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</si>
  <si>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</si>
  <si>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</si>
  <si>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</si>
  <si>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</si>
  <si>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</si>
  <si>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</si>
  <si>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</si>
  <si>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</si>
  <si>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</si>
  <si>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</si>
  <si>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</si>
  <si>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</si>
  <si>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</si>
  <si>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</si>
  <si>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</si>
  <si>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</si>
  <si>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</si>
  <si>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</si>
  <si>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</si>
  <si>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</si>
  <si>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</si>
  <si>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</si>
  <si>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</si>
  <si>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</si>
  <si>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</si>
  <si>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</si>
  <si>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</si>
  <si>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</si>
  <si>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</si>
  <si>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</si>
  <si>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</si>
  <si>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</si>
  <si>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</si>
  <si>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</si>
  <si>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</si>
  <si>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</si>
  <si>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</si>
  <si>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</si>
  <si>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</si>
  <si>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</si>
  <si>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</si>
  <si>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</si>
  <si>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</si>
  <si>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</si>
  <si>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</si>
  <si>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</si>
  <si>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</si>
  <si>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</si>
  <si>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</si>
  <si>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</si>
  <si>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</si>
  <si>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</si>
  <si>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</si>
  <si>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</si>
  <si>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</si>
  <si>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</si>
  <si>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</si>
  <si>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</si>
  <si>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</si>
  <si>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</si>
  <si>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</si>
  <si>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</si>
  <si>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</si>
  <si>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</si>
  <si>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</si>
  <si>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</si>
  <si>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</si>
  <si>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</si>
  <si>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</si>
  <si>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</si>
  <si>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</si>
  <si>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</si>
  <si>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</si>
  <si>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</si>
  <si>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</si>
  <si>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</si>
  <si>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</si>
  <si>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</si>
  <si>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</si>
  <si>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</si>
  <si>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</si>
  <si>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</si>
  <si>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</si>
  <si>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</si>
  <si>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</si>
  <si>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</si>
  <si>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</si>
  <si>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</si>
  <si>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</si>
  <si>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</si>
  <si>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</si>
  <si>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</si>
  <si>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</si>
  <si>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</si>
  <si>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</si>
  <si>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</si>
  <si>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</si>
  <si>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</si>
  <si>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</si>
  <si>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</si>
  <si>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</si>
  <si>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</si>
  <si>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</si>
  <si>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</si>
  <si>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</si>
  <si>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</si>
  <si>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</si>
  <si>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</si>
  <si>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</si>
  <si>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</si>
  <si>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</si>
  <si>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</si>
  <si>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</si>
  <si>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</si>
  <si>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</si>
  <si>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</si>
  <si>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</si>
  <si>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</si>
  <si>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</si>
  <si>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</si>
  <si>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</si>
  <si>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</si>
  <si>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</si>
  <si>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</si>
  <si>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</si>
  <si>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</si>
  <si>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</si>
  <si>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</si>
  <si>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</si>
  <si>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</si>
  <si>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</si>
  <si>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</si>
  <si>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</si>
  <si>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</si>
  <si>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</si>
  <si>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</si>
  <si>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</si>
  <si>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</si>
  <si>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</si>
  <si>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</si>
  <si>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</si>
  <si>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</si>
  <si>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</si>
  <si>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</si>
  <si>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</si>
  <si>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</si>
  <si>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1.061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</si>
  <si>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</si>
  <si>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</si>
  <si>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</si>
  <si>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</si>
  <si>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</si>
  <si>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</si>
  <si>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</si>
  <si>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Авиатор №756-22 от 19.09.2022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</si>
  <si>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</si>
  <si>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</si>
  <si>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</si>
  <si>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</si>
  <si>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1,850/Мощность Тех.прис. объектов иным сетевых организаций (Sтпэх)_x000d_
1.730/Замена линий электропередачи (Lnз_лэп)_x000d_
2,201776/Oбъем финансирования для обеспечения деятельности сетевой организации (Фхо)_x000d_
1.730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</si>
  <si>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</si>
  <si>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</si>
  <si>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</si>
  <si>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12-ти КЛ 0,4 кВ от строящейся ТП 10/0,4 кВ ф.17, ф.22 ПС 110/10/6 кВ №243 Привокзальная протяженностью 1,42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</si>
  <si>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ООО СЗ Авиатор №756-22 от 19.09.2022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</si>
  <si>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</si>
  <si>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</si>
  <si>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</si>
  <si>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</si>
  <si>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</si>
  <si>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</si>
  <si>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</si>
  <si>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</si>
  <si>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1.730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</si>
  <si>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</si>
  <si>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</si>
  <si>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</si>
  <si>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</si>
  <si>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</si>
  <si>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</si>
  <si>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</si>
  <si>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</si>
  <si>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</si>
  <si>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</si>
  <si>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</si>
  <si>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</si>
  <si>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</si>
  <si>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</si>
  <si>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</si>
  <si>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</si>
  <si>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</si>
  <si>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</si>
  <si>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</si>
  <si>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</si>
  <si>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</si>
  <si>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</si>
  <si>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</si>
  <si>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</si>
  <si>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</si>
  <si>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</si>
  <si>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</si>
  <si>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</si>
  <si>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</si>
  <si>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</si>
  <si>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</si>
  <si>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</si>
  <si>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</si>
  <si>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</si>
  <si>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</si>
  <si>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</si>
  <si>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</si>
  <si>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</si>
  <si>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</si>
  <si>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</si>
  <si>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</si>
  <si>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</si>
  <si>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</si>
  <si>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</si>
  <si>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</si>
  <si>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</si>
  <si>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</si>
  <si>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</si>
  <si>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</si>
  <si>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</si>
  <si>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</si>
  <si>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</si>
  <si>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</si>
  <si>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</si>
  <si>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</si>
  <si>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</si>
  <si>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</si>
  <si>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</si>
  <si>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</si>
  <si>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</si>
  <si>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</si>
  <si>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N_ТГС-008-009</t>
  </si>
  <si>
    <t>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1,732 км)</t>
  </si>
  <si>
    <t>+</t>
  </si>
  <si>
    <t>При реализации проекта этапность не предусмотрена.</t>
  </si>
  <si>
    <t>31.12.2024</t>
  </si>
  <si>
    <t>21.12.2022</t>
  </si>
  <si>
    <t>19.02.2024</t>
  </si>
  <si>
    <t>20.02.2024</t>
  </si>
  <si>
    <t>06.12.2023</t>
  </si>
  <si>
    <t>30.04.2024</t>
  </si>
  <si>
    <t>31.05.2024</t>
  </si>
  <si>
    <t>31.10.2024</t>
  </si>
  <si>
    <t>30.11.2024</t>
  </si>
  <si>
    <t>10.12.2024</t>
  </si>
  <si>
    <t>15.12.2024</t>
  </si>
  <si>
    <t>2028 год</t>
  </si>
  <si>
    <t>ПИР</t>
  </si>
  <si>
    <t>ПИР на строительство 2 ТП 1000 кВА, КЛ-0,4 кВ, КЛ-10 кВ для технологического присоединения заявителя, расположенного по адресу: г. Тула, ул. Чмутова, 158-а, земельные участки с кадастровыми номерами 71:30:000000:9806, 71:30:000000:9807, 71:30:000000:9808, 71:30:000000:9809</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</si>
  <si>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</si>
  <si>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</si>
  <si>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</si>
  <si>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ЯРЭНЕРГОРЕМОНТ (ООО)</t>
  </si>
  <si>
    <t>rosseti.roseltorg.ru</t>
  </si>
  <si>
    <t>2022-11-06</t>
  </si>
  <si>
    <t>2022-12-07</t>
  </si>
  <si>
    <t>2022-12-21</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</si>
  <si>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</si>
  <si>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</si>
  <si>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</si>
  <si>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</si>
  <si>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</si>
  <si>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</si>
  <si>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</si>
  <si>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</si>
  <si>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</si>
  <si>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</si>
  <si>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</si>
  <si>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</si>
  <si>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</si>
  <si>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</si>
  <si>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</si>
  <si>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</si>
  <si>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</si>
  <si>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</si>
  <si>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</si>
  <si>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</si>
  <si>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</si>
  <si>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</si>
  <si>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</si>
  <si>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</si>
  <si>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</si>
  <si>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</si>
  <si>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</si>
  <si>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</si>
  <si>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</si>
  <si>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</si>
  <si>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</si>
  <si>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</si>
  <si>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</si>
  <si>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</si>
  <si>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</si>
  <si>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</si>
  <si>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</si>
  <si>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</si>
  <si>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</si>
  <si>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</si>
  <si>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</si>
  <si>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</si>
  <si>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</si>
  <si>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</si>
  <si>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</si>
  <si>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</si>
  <si>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</si>
  <si>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</si>
  <si>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</si>
  <si>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</si>
  <si>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ААБл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</si>
  <si>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</si>
  <si>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</si>
  <si>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</si>
  <si>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</si>
  <si>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</si>
  <si>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</si>
  <si>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</si>
  <si>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</si>
  <si>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</si>
  <si>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</si>
  <si>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</si>
  <si>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</si>
  <si>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</si>
  <si>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</si>
  <si>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</si>
  <si>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</si>
  <si>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</si>
  <si>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</si>
  <si>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</si>
  <si>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</si>
  <si>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756-22 от 19.09.2022</t>
  </si>
  <si>
    <t>на исполнении</t>
  </si>
  <si>
    <t>г.Тула, ул.Чмутова, д.158А, кад.№71:30:000000:9806 - 9809</t>
  </si>
  <si>
    <t xml:space="preserve">ВРУ - 0,4 кВ жилых домов </t>
  </si>
  <si>
    <t xml:space="preserve">ВРУ -0,4 кВ жилых домов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</si>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</sst>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ill="1" applyAlignment="1">
      <alignment wrapText="1"/>
      <protection/>
    </xf>
    <xf numFmtId="0" fontId="49" fillId="0" borderId="0" xfId="20" applyFill="1">
      <alignment/>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428</v>
      </c>
      <c r="C19" s="301" t="s">
        <v>429</v>
      </c>
      <c r="D19" s="300" t="s">
        <v>430</v>
      </c>
      <c r="E19" s="300" t="s">
        <v>431</v>
      </c>
      <c r="F19" s="300" t="s">
        <v>432</v>
      </c>
      <c r="G19" s="300" t="s">
        <v>433</v>
      </c>
      <c r="H19" s="300" t="s">
        <v>434</v>
      </c>
      <c r="I19" s="300" t="s">
        <v>435</v>
      </c>
      <c r="J19" s="300" t="s">
        <v>436</v>
      </c>
      <c r="K19" s="300" t="s">
        <v>404</v>
      </c>
      <c r="L19" s="300" t="s">
        <v>437</v>
      </c>
      <c r="M19" s="300" t="s">
        <v>438</v>
      </c>
      <c r="N19" s="300" t="s">
        <v>439</v>
      </c>
      <c r="O19" s="300" t="s">
        <v>440</v>
      </c>
      <c r="P19" s="300" t="s">
        <v>441</v>
      </c>
      <c r="Q19" s="300" t="s">
        <v>442</v>
      </c>
      <c r="R19" s="300"/>
      <c r="S19" s="302" t="s">
        <v>443</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444</v>
      </c>
      <c r="R20" s="305" t="s">
        <v>445</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446</v>
      </c>
      <c r="C22" s="1"/>
      <c r="D22" s="1" t="s">
        <v>447</v>
      </c>
      <c r="E22" s="1" t="s">
        <v>448</v>
      </c>
      <c r="F22" s="1" t="s">
        <v>449</v>
      </c>
      <c r="G22" s="307" t="s">
        <v>450</v>
      </c>
      <c r="H22" s="308">
        <v>1.85</v>
      </c>
      <c r="I22" s="308">
        <v>0</v>
      </c>
      <c r="J22" s="308">
        <v>1.85</v>
      </c>
      <c r="K22" s="308">
        <v>0.40</v>
      </c>
      <c r="L22" s="308">
        <v>2</v>
      </c>
      <c r="M22" s="308"/>
      <c r="N22" s="308"/>
      <c r="O22" s="308"/>
      <c r="P22" s="1"/>
      <c r="Q22" s="309"/>
      <c r="R22" s="309"/>
      <c r="S22" s="1">
        <v>58.107499539999999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466</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467</v>
      </c>
      <c r="C21" s="325"/>
      <c r="D21" s="326" t="s">
        <v>468</v>
      </c>
      <c r="E21" s="324" t="s">
        <v>469</v>
      </c>
      <c r="F21" s="325"/>
      <c r="G21" s="324" t="s">
        <v>470</v>
      </c>
      <c r="H21" s="325"/>
      <c r="I21" s="324" t="s">
        <v>471</v>
      </c>
      <c r="J21" s="325"/>
      <c r="K21" s="326" t="s">
        <v>472</v>
      </c>
      <c r="L21" s="324" t="s">
        <v>473</v>
      </c>
      <c r="M21" s="325"/>
      <c r="N21" s="324" t="s">
        <v>474</v>
      </c>
      <c r="O21" s="325"/>
      <c r="P21" s="326" t="s">
        <v>475</v>
      </c>
      <c r="Q21" s="283" t="s">
        <v>414</v>
      </c>
      <c r="R21" s="285"/>
      <c r="S21" s="283" t="s">
        <v>415</v>
      </c>
      <c r="T21" s="284"/>
    </row>
    <row r="22" spans="1:20" ht="204.75" customHeight="1">
      <c r="A22" s="327"/>
      <c r="B22" s="328"/>
      <c r="C22" s="329"/>
      <c r="D22" s="330"/>
      <c r="E22" s="328"/>
      <c r="F22" s="329"/>
      <c r="G22" s="328"/>
      <c r="H22" s="329"/>
      <c r="I22" s="328"/>
      <c r="J22" s="329"/>
      <c r="K22" s="331"/>
      <c r="L22" s="328"/>
      <c r="M22" s="329"/>
      <c r="N22" s="328"/>
      <c r="O22" s="329"/>
      <c r="P22" s="331"/>
      <c r="Q22" s="290" t="s">
        <v>418</v>
      </c>
      <c r="R22" s="290" t="s">
        <v>419</v>
      </c>
      <c r="S22" s="290" t="s">
        <v>420</v>
      </c>
      <c r="T22" s="290" t="s">
        <v>421</v>
      </c>
    </row>
    <row r="23" spans="1:20" ht="51.75" customHeight="1">
      <c r="A23" s="332"/>
      <c r="B23" s="333" t="s">
        <v>422</v>
      </c>
      <c r="C23" s="333" t="s">
        <v>423</v>
      </c>
      <c r="D23" s="331"/>
      <c r="E23" s="333" t="s">
        <v>422</v>
      </c>
      <c r="F23" s="333" t="s">
        <v>423</v>
      </c>
      <c r="G23" s="333" t="s">
        <v>422</v>
      </c>
      <c r="H23" s="333" t="s">
        <v>423</v>
      </c>
      <c r="I23" s="333" t="s">
        <v>422</v>
      </c>
      <c r="J23" s="333" t="s">
        <v>423</v>
      </c>
      <c r="K23" s="333" t="s">
        <v>422</v>
      </c>
      <c r="L23" s="333" t="s">
        <v>422</v>
      </c>
      <c r="M23" s="333" t="s">
        <v>423</v>
      </c>
      <c r="N23" s="333" t="s">
        <v>422</v>
      </c>
      <c r="O23" s="333" t="s">
        <v>423</v>
      </c>
      <c r="P23" s="331" t="s">
        <v>422</v>
      </c>
      <c r="Q23" s="290" t="s">
        <v>422</v>
      </c>
      <c r="R23" s="290" t="s">
        <v>422</v>
      </c>
      <c r="S23" s="290" t="s">
        <v>422</v>
      </c>
      <c r="T23" s="290" t="s">
        <v>422</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79"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402</v>
      </c>
      <c r="C21" s="282"/>
      <c r="D21" s="281" t="s">
        <v>403</v>
      </c>
      <c r="E21" s="282"/>
      <c r="F21" s="283" t="s">
        <v>404</v>
      </c>
      <c r="G21" s="284"/>
      <c r="H21" s="284"/>
      <c r="I21" s="285"/>
      <c r="J21" s="280" t="s">
        <v>405</v>
      </c>
      <c r="K21" s="281" t="s">
        <v>406</v>
      </c>
      <c r="L21" s="282"/>
      <c r="M21" s="281" t="s">
        <v>407</v>
      </c>
      <c r="N21" s="282"/>
      <c r="O21" s="281" t="s">
        <v>408</v>
      </c>
      <c r="P21" s="282"/>
      <c r="Q21" s="281" t="s">
        <v>409</v>
      </c>
      <c r="R21" s="282"/>
      <c r="S21" s="280" t="s">
        <v>410</v>
      </c>
      <c r="T21" s="280" t="s">
        <v>411</v>
      </c>
      <c r="U21" s="280" t="s">
        <v>412</v>
      </c>
      <c r="V21" s="281" t="s">
        <v>413</v>
      </c>
      <c r="W21" s="282"/>
      <c r="X21" s="283" t="s">
        <v>414</v>
      </c>
      <c r="Y21" s="284"/>
      <c r="Z21" s="283" t="s">
        <v>415</v>
      </c>
      <c r="AA21" s="284"/>
    </row>
    <row r="22" spans="1:27" ht="216" customHeight="1">
      <c r="A22" s="286"/>
      <c r="B22" s="287"/>
      <c r="C22" s="288"/>
      <c r="D22" s="287"/>
      <c r="E22" s="288"/>
      <c r="F22" s="283" t="s">
        <v>416</v>
      </c>
      <c r="G22" s="285"/>
      <c r="H22" s="283" t="s">
        <v>417</v>
      </c>
      <c r="I22" s="285"/>
      <c r="J22" s="289"/>
      <c r="K22" s="287"/>
      <c r="L22" s="288"/>
      <c r="M22" s="287"/>
      <c r="N22" s="288"/>
      <c r="O22" s="287"/>
      <c r="P22" s="288"/>
      <c r="Q22" s="287"/>
      <c r="R22" s="288"/>
      <c r="S22" s="289"/>
      <c r="T22" s="289"/>
      <c r="U22" s="289"/>
      <c r="V22" s="287"/>
      <c r="W22" s="288"/>
      <c r="X22" s="290" t="s">
        <v>418</v>
      </c>
      <c r="Y22" s="290" t="s">
        <v>419</v>
      </c>
      <c r="Z22" s="290" t="s">
        <v>420</v>
      </c>
      <c r="AA22" s="290" t="s">
        <v>421</v>
      </c>
    </row>
    <row r="23" spans="1:27" ht="60" customHeight="1">
      <c r="A23" s="289"/>
      <c r="B23" s="289" t="s">
        <v>422</v>
      </c>
      <c r="C23" s="289" t="s">
        <v>423</v>
      </c>
      <c r="D23" s="289" t="s">
        <v>422</v>
      </c>
      <c r="E23" s="289" t="s">
        <v>423</v>
      </c>
      <c r="F23" s="289" t="s">
        <v>422</v>
      </c>
      <c r="G23" s="289" t="s">
        <v>423</v>
      </c>
      <c r="H23" s="289" t="s">
        <v>422</v>
      </c>
      <c r="I23" s="289" t="s">
        <v>423</v>
      </c>
      <c r="J23" s="289" t="s">
        <v>422</v>
      </c>
      <c r="K23" s="289" t="s">
        <v>422</v>
      </c>
      <c r="L23" s="289" t="s">
        <v>423</v>
      </c>
      <c r="M23" s="289" t="s">
        <v>422</v>
      </c>
      <c r="N23" s="289" t="s">
        <v>423</v>
      </c>
      <c r="O23" s="289" t="s">
        <v>422</v>
      </c>
      <c r="P23" s="289" t="s">
        <v>423</v>
      </c>
      <c r="Q23" s="289" t="s">
        <v>422</v>
      </c>
      <c r="R23" s="289" t="s">
        <v>423</v>
      </c>
      <c r="S23" s="289" t="s">
        <v>422</v>
      </c>
      <c r="T23" s="289" t="s">
        <v>422</v>
      </c>
      <c r="U23" s="289" t="s">
        <v>422</v>
      </c>
      <c r="V23" s="289" t="s">
        <v>422</v>
      </c>
      <c r="W23" s="289" t="s">
        <v>423</v>
      </c>
      <c r="X23" s="289" t="s">
        <v>422</v>
      </c>
      <c r="Y23" s="289" t="s">
        <v>422</v>
      </c>
      <c r="Z23" s="290" t="s">
        <v>422</v>
      </c>
      <c r="AA23" s="290" t="s">
        <v>422</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424</v>
      </c>
      <c r="H25" s="278" t="s">
        <v>182</v>
      </c>
      <c r="I25" s="278" t="s">
        <v>424</v>
      </c>
      <c r="J25" s="278"/>
      <c r="K25" s="278" t="s">
        <v>182</v>
      </c>
      <c r="L25" s="278">
        <v>12</v>
      </c>
      <c r="M25" s="278" t="s">
        <v>182</v>
      </c>
      <c r="N25" s="278">
        <v>150</v>
      </c>
      <c r="O25" s="278" t="s">
        <v>182</v>
      </c>
      <c r="P25" s="278" t="s">
        <v>425</v>
      </c>
      <c r="Q25" s="278" t="s">
        <v>182</v>
      </c>
      <c r="R25" s="278">
        <v>1.732</v>
      </c>
      <c r="S25" s="278" t="s">
        <v>182</v>
      </c>
      <c r="T25" s="278" t="s">
        <v>182</v>
      </c>
      <c r="U25" s="278" t="s">
        <v>182</v>
      </c>
      <c r="V25" s="278" t="s">
        <v>182</v>
      </c>
      <c r="W25" s="278" t="s">
        <v>426</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375</v>
      </c>
      <c r="N23" s="268"/>
      <c r="O23" s="268"/>
      <c r="P23" s="268"/>
      <c r="Q23" s="268"/>
      <c r="R23" s="268"/>
      <c r="S23" s="268"/>
      <c r="T23" s="268"/>
      <c r="U23" s="268"/>
      <c r="V23" s="268"/>
      <c r="W23" s="268"/>
      <c r="X23" s="268"/>
      <c r="Y23" s="268"/>
      <c r="Z23" s="268"/>
    </row>
    <row r="24" spans="1:26" ht="151.5" customHeight="1">
      <c r="A24" s="268" t="s">
        <v>376</v>
      </c>
      <c r="B24" s="269" t="s">
        <v>377</v>
      </c>
      <c r="C24" s="268" t="s">
        <v>378</v>
      </c>
      <c r="D24" s="268" t="s">
        <v>379</v>
      </c>
      <c r="E24" s="268" t="s">
        <v>380</v>
      </c>
      <c r="F24" s="268" t="s">
        <v>381</v>
      </c>
      <c r="G24" s="268" t="s">
        <v>382</v>
      </c>
      <c r="H24" s="268" t="s">
        <v>383</v>
      </c>
      <c r="I24" s="268" t="s">
        <v>384</v>
      </c>
      <c r="J24" s="268" t="s">
        <v>385</v>
      </c>
      <c r="K24" s="269" t="s">
        <v>386</v>
      </c>
      <c r="L24" s="269" t="s">
        <v>387</v>
      </c>
      <c r="M24" s="270" t="s">
        <v>388</v>
      </c>
      <c r="N24" s="269" t="s">
        <v>389</v>
      </c>
      <c r="O24" s="268" t="s">
        <v>390</v>
      </c>
      <c r="P24" s="268" t="s">
        <v>391</v>
      </c>
      <c r="Q24" s="268" t="s">
        <v>392</v>
      </c>
      <c r="R24" s="268" t="s">
        <v>383</v>
      </c>
      <c r="S24" s="268" t="s">
        <v>393</v>
      </c>
      <c r="T24" s="268" t="s">
        <v>394</v>
      </c>
      <c r="U24" s="268" t="s">
        <v>395</v>
      </c>
      <c r="V24" s="268" t="s">
        <v>392</v>
      </c>
      <c r="W24" s="271" t="s">
        <v>396</v>
      </c>
      <c r="X24" s="271" t="s">
        <v>397</v>
      </c>
      <c r="Y24" s="271" t="s">
        <v>398</v>
      </c>
      <c r="Z24" s="272" t="s">
        <v>399</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c r="I26" s="273">
        <v>0</v>
      </c>
      <c r="J26" s="273">
        <v>0</v>
      </c>
      <c r="K26" s="273">
        <v>0</v>
      </c>
      <c r="L26" s="273">
        <v>0</v>
      </c>
      <c r="M26" s="273" t="s">
        <v>400</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451</v>
      </c>
      <c r="C19" s="310" t="s">
        <v>452</v>
      </c>
      <c r="D19" s="310" t="s">
        <v>453</v>
      </c>
      <c r="E19" s="311" t="s">
        <v>454</v>
      </c>
      <c r="F19" s="312"/>
      <c r="G19" s="312"/>
      <c r="H19" s="312"/>
      <c r="I19" s="313"/>
      <c r="J19" s="310" t="s">
        <v>455</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456</v>
      </c>
      <c r="F20" s="314" t="s">
        <v>457</v>
      </c>
      <c r="G20" s="314" t="s">
        <v>458</v>
      </c>
      <c r="H20" s="314" t="s">
        <v>459</v>
      </c>
      <c r="I20" s="314" t="s">
        <v>72</v>
      </c>
      <c r="J20" s="314" t="s">
        <v>460</v>
      </c>
      <c r="K20" s="314" t="s">
        <v>461</v>
      </c>
      <c r="L20" s="315" t="s">
        <v>462</v>
      </c>
      <c r="M20" s="316" t="s">
        <v>463</v>
      </c>
      <c r="N20" s="316" t="s">
        <v>464</v>
      </c>
      <c r="O20" s="316" t="s">
        <v>465</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N_ТГС-008-009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1,732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361</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261</v>
      </c>
      <c r="D52" s="121" t="s">
        <v>363</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261</v>
      </c>
      <c r="D54" s="153" t="s">
        <v>353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3.992845</v>
      </c>
      <c r="D24" s="159">
        <v>2.2017760000000002</v>
      </c>
      <c r="E24" s="159">
        <v>2.2017760000000002</v>
      </c>
      <c r="F24" s="159">
        <v>0</v>
      </c>
      <c r="G24" s="159">
        <v>2.2017760000000002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3.992845</v>
      </c>
      <c r="D28" s="124">
        <v>2.2017760000000002</v>
      </c>
      <c r="E28" s="124">
        <v>2.2017760000000002</v>
      </c>
      <c r="F28" s="124">
        <v>0</v>
      </c>
      <c r="G28" s="124">
        <v>2.2017760000000002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3.3273709999999999</v>
      </c>
      <c r="D30" s="159">
        <v>1.834813</v>
      </c>
      <c r="E30" s="159">
        <v>1.834813</v>
      </c>
      <c r="F30" s="159">
        <v>0</v>
      </c>
      <c r="G30" s="159">
        <v>1.834813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0.54289299999999996</v>
      </c>
      <c r="D31" s="124">
        <v>0.54289299999999996</v>
      </c>
      <c r="E31" s="124">
        <v>0.54289299999999996</v>
      </c>
      <c r="F31" s="124">
        <v>0</v>
      </c>
      <c r="G31" s="124">
        <v>0.54289299999999996</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2.7160669999999998</v>
      </c>
      <c r="D32" s="124">
        <v>1.260751</v>
      </c>
      <c r="E32" s="124">
        <v>1.260751</v>
      </c>
      <c r="F32" s="124">
        <v>0</v>
      </c>
      <c r="G32" s="124">
        <v>1.260751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0.068411</v>
      </c>
      <c r="D34" s="124">
        <v>0.031168999999999999</v>
      </c>
      <c r="E34" s="124">
        <v>0.031168999999999999</v>
      </c>
      <c r="F34" s="124">
        <v>0</v>
      </c>
      <c r="G34" s="124">
        <v>0.031168999999999999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1.732</v>
      </c>
      <c r="D41" s="124">
        <v>1.73</v>
      </c>
      <c r="E41" s="124">
        <v>1.73</v>
      </c>
      <c r="F41" s="124">
        <v>0</v>
      </c>
      <c r="G41" s="124">
        <v>1.73</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1.732</v>
      </c>
      <c r="D49" s="124">
        <v>1.73</v>
      </c>
      <c r="E49" s="124">
        <v>1.73</v>
      </c>
      <c r="F49" s="124">
        <v>0</v>
      </c>
      <c r="G49" s="124">
        <v>1.73</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3.3273709999999999</v>
      </c>
      <c r="D52" s="124">
        <v>1.834813</v>
      </c>
      <c r="E52" s="124">
        <v>1.834813</v>
      </c>
      <c r="F52" s="124">
        <v>0</v>
      </c>
      <c r="G52" s="124">
        <v>1.834813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1.732</v>
      </c>
      <c r="D56" s="124">
        <v>1.73</v>
      </c>
      <c r="E56" s="124">
        <v>1.73</v>
      </c>
      <c r="F56" s="124">
        <v>0</v>
      </c>
      <c r="G56" s="124">
        <v>1.73</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N_ТГС-008-009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1,732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8">
        <v>1</v>
      </c>
      <c r="B26" s="258" t="s">
        <v>274</v>
      </c>
      <c r="C26" s="258" t="s">
        <v>344</v>
      </c>
      <c r="D26" s="258">
        <v>2024</v>
      </c>
      <c r="E26" s="258"/>
      <c r="F26" s="258" t="s">
        <v>261</v>
      </c>
      <c r="G26" s="258"/>
      <c r="H26" s="258"/>
      <c r="I26" s="258"/>
      <c r="J26" s="258"/>
      <c r="K26" s="258">
        <v>1.73</v>
      </c>
      <c r="L26" s="258"/>
      <c r="M26" s="258" t="s">
        <v>365</v>
      </c>
      <c r="N26" s="258" t="s">
        <v>366</v>
      </c>
      <c r="O26" s="258" t="s">
        <v>367</v>
      </c>
      <c r="P26" s="258">
        <v>2702.13888</v>
      </c>
      <c r="Q26" s="258" t="s">
        <v>368</v>
      </c>
      <c r="R26" s="258">
        <v>2702.13888</v>
      </c>
      <c r="S26" s="258"/>
      <c r="T26" s="258" t="s">
        <v>369</v>
      </c>
      <c r="U26" s="258"/>
      <c r="V26" s="258"/>
      <c r="W26" s="258"/>
      <c r="X26" s="258"/>
      <c r="Y26" s="258"/>
      <c r="Z26" s="258"/>
      <c r="AA26" s="258"/>
      <c r="AB26" s="258">
        <v>2688.6281899999999</v>
      </c>
      <c r="AC26" s="258" t="s">
        <v>370</v>
      </c>
      <c r="AD26" s="258">
        <v>3226.35383</v>
      </c>
      <c r="AE26" s="258">
        <v>3226.35383</v>
      </c>
      <c r="AF26" s="258">
        <v>32211854111</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N_ТГС-008-009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1,732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12-ти КЛ 0,4 кВ от строящейся ТП 10/0,4 кВ ф.17, ф.22 ПС 110/10/6 кВ №243 Привокзальная до границ балансовой принадлежности Заявителя для Техприсоединения СЗ Авиатор, договор №756-22 от 19.09.22(свыше 670 кВт; протяженность 1,732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2.2017760000000002</v>
      </c>
    </row>
    <row r="28" spans="1:2" ht="16.5" thickBot="1">
      <c r="A28" s="90" t="s">
        <v>291</v>
      </c>
      <c r="B28" s="91" t="s">
        <v>368</v>
      </c>
    </row>
    <row r="29" spans="1:2" ht="29.25" thickBot="1">
      <c r="A29" s="92" t="s">
        <v>293</v>
      </c>
      <c r="B29" s="93">
        <v>3.226</v>
      </c>
    </row>
    <row r="30" spans="1:2" ht="29.25" thickBot="1">
      <c r="A30" s="92" t="s">
        <v>294</v>
      </c>
      <c r="B30" s="94">
        <v>3.226</v>
      </c>
    </row>
    <row r="31" spans="1:2" ht="16.5" thickBot="1">
      <c r="A31" s="95" t="s">
        <v>295</v>
      </c>
      <c r="B31" s="95"/>
    </row>
    <row r="32" spans="1:2" ht="29.25" thickBot="1">
      <c r="A32" s="92" t="s">
        <v>296</v>
      </c>
      <c r="B32" s="95" t="s">
        <v>370</v>
      </c>
    </row>
    <row r="33" spans="1:2" ht="16.5" thickBot="1">
      <c r="A33" s="95" t="s">
        <v>341</v>
      </c>
      <c r="B33" s="95">
        <v>3.226</v>
      </c>
    </row>
    <row r="34" spans="1:2" ht="16.5" thickBot="1">
      <c r="A34" s="95" t="s">
        <v>297</v>
      </c>
      <c r="B34" s="118">
        <f>IFERROR(T8R33/T8R27,"-")</f>
        <v>1.4651808358343446</v>
      </c>
    </row>
    <row r="35" spans="1:2" ht="16.5" thickBot="1">
      <c r="A35" s="95" t="s">
        <v>298</v>
      </c>
      <c r="B35" s="95">
        <v>2.1640000000000001</v>
      </c>
    </row>
    <row r="36" spans="1:2" ht="16.5" thickBot="1">
      <c r="A36" s="95" t="s">
        <v>299</v>
      </c>
      <c r="B36" s="95">
        <v>1.8040000000000001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1.4651808358343446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1.0001017360530771</v>
      </c>
    </row>
    <row r="53" spans="1:2" ht="16.5" thickBot="1">
      <c r="A53" s="99" t="s">
        <v>307</v>
      </c>
      <c r="B53" s="100">
        <v>2.202</v>
      </c>
    </row>
    <row r="54" spans="1:2" ht="16.5" thickBot="1">
      <c r="A54" s="99" t="s">
        <v>308</v>
      </c>
      <c r="B54" s="120">
        <v>1</v>
      </c>
    </row>
    <row r="55" spans="1:2" ht="16.5" thickBot="1">
      <c r="A55" s="101" t="s">
        <v>309</v>
      </c>
      <c r="B55" s="102">
        <v>1.835</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