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<sst xmlns="http://schemas.openxmlformats.org/spreadsheetml/2006/main" count="2230" uniqueCount="478">
  <si>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</si>
  <si>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</si>
  <si>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</si>
  <si>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</si>
  <si>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</si>
  <si>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</si>
  <si>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</si>
  <si>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</si>
  <si>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</si>
  <si>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</si>
  <si>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</si>
  <si>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</si>
  <si>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</si>
  <si>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</si>
  <si>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</si>
  <si>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</si>
  <si>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</si>
  <si>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</si>
  <si>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</si>
  <si>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</si>
  <si>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</si>
  <si>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</si>
  <si>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</si>
  <si>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</si>
  <si>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</si>
  <si>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</si>
  <si>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</si>
  <si>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</si>
  <si>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</si>
  <si>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</si>
  <si>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</si>
  <si>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</si>
  <si>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</si>
  <si>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</si>
  <si>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</si>
  <si>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</si>
  <si>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</si>
  <si>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</si>
  <si>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</si>
  <si>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</si>
  <si>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</si>
  <si>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</si>
  <si>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</si>
  <si>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</si>
  <si>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</si>
  <si>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</si>
  <si>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</si>
  <si>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</si>
  <si>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</si>
  <si>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</si>
  <si>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</si>
  <si>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</si>
  <si>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</si>
  <si>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</si>
  <si>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</si>
  <si>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</si>
  <si>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</si>
  <si>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</si>
  <si>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</si>
  <si>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</si>
  <si>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</si>
  <si>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</si>
  <si>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</si>
  <si>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</si>
  <si>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</si>
  <si>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</si>
  <si>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</si>
  <si>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</si>
  <si>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</si>
  <si>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</si>
  <si>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</si>
  <si>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</si>
  <si>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</si>
  <si>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</si>
  <si>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</si>
  <si>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</si>
  <si>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</si>
  <si>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</si>
  <si>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</si>
  <si>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</si>
  <si>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</si>
  <si>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</si>
  <si>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</si>
  <si>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</si>
  <si>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</si>
  <si>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</si>
  <si>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</si>
  <si>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</si>
  <si>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</si>
  <si>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</si>
  <si>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</si>
  <si>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</si>
  <si>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</si>
  <si>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</si>
  <si>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</si>
  <si>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</si>
  <si>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</si>
  <si>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</si>
  <si>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</si>
  <si>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</si>
  <si>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</si>
  <si>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</si>
  <si>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</si>
  <si>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</si>
  <si>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</si>
  <si>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</si>
  <si>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</si>
  <si>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</si>
  <si>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</si>
  <si>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</si>
  <si>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</si>
  <si>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</si>
  <si>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</si>
  <si>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</si>
  <si>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</si>
  <si>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</si>
  <si>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</si>
  <si>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</si>
  <si>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</si>
  <si>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</si>
  <si>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</si>
  <si>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</si>
  <si>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</si>
  <si>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</si>
  <si>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</si>
  <si>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</si>
  <si>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</si>
  <si>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</si>
  <si>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</si>
  <si>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</si>
  <si>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</si>
  <si>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</si>
  <si>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</si>
  <si>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</si>
  <si>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</si>
  <si>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</si>
  <si>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</si>
  <si>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</si>
  <si>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</si>
  <si>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</si>
  <si>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</si>
  <si>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</si>
  <si>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</si>
  <si>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</si>
  <si>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</si>
  <si>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</si>
  <si>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</si>
  <si>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</si>
  <si>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</si>
  <si>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</si>
  <si>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</si>
  <si>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</si>
  <si>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</si>
  <si>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</si>
  <si>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</si>
  <si>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</si>
  <si>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</si>
  <si>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</si>
  <si>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</si>
  <si>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</si>
  <si>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</si>
  <si>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</si>
  <si>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</si>
  <si>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</si>
  <si>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</si>
  <si>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</si>
  <si>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</si>
  <si>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</si>
  <si>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</si>
  <si>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</si>
  <si>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</si>
  <si>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</si>
  <si>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</si>
  <si>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</si>
  <si>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</si>
  <si>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</si>
  <si>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</si>
  <si>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</si>
  <si>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</si>
  <si>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</si>
  <si>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</si>
  <si>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</si>
  <si>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</si>
  <si>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</si>
  <si>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</si>
  <si>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</si>
  <si>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</si>
  <si>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</si>
  <si>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</si>
  <si>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</si>
  <si>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</si>
  <si>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</si>
  <si>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</si>
  <si>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</si>
  <si>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</si>
  <si>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</si>
  <si>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</si>
  <si>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</si>
  <si>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</si>
  <si>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</si>
  <si>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</si>
  <si>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</si>
  <si>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</si>
  <si>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</si>
  <si>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</si>
  <si>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</si>
  <si>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</si>
  <si>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</si>
  <si>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</si>
  <si>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</si>
  <si>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</si>
  <si>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</si>
  <si>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</si>
  <si>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</si>
  <si>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</si>
  <si>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</si>
  <si>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</si>
  <si>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</si>
  <si>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</si>
  <si>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</si>
  <si>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</si>
  <si>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</si>
  <si>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</si>
  <si>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</si>
  <si>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</si>
  <si>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</si>
  <si>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</si>
  <si>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</si>
  <si>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</si>
  <si>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</si>
  <si>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</si>
  <si>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</si>
  <si>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</si>
  <si>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</si>
  <si>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</si>
  <si>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</si>
  <si>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</si>
  <si>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</si>
  <si>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</si>
  <si>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</si>
  <si>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</si>
  <si>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</si>
  <si>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</si>
  <si>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</si>
  <si>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</si>
  <si>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</si>
  <si>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</si>
  <si>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</si>
  <si>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</si>
  <si>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</si>
  <si>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</si>
  <si>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</si>
  <si>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</si>
  <si>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</si>
  <si>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</si>
  <si>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</si>
  <si>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</si>
  <si>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</si>
  <si>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</si>
  <si>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</si>
  <si>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4.502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</si>
  <si>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</si>
  <si>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</si>
  <si>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</si>
  <si>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</si>
  <si>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</si>
  <si>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</si>
  <si>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</si>
  <si>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Авиатор №756-22 от 19.09.2022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</si>
  <si>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</si>
  <si>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</si>
  <si>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</si>
  <si>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</si>
  <si>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1,850/Мощность Тех.прис. объектов иным сетевых организаций (Sтпэх)_x000d_
0.51388875000000000/Загрузка трансформаторной подстанции (Kзагр)_x000d_
4.352/Замена линий электропередачи (Lnз_лэп)_x000d_
23,509120/Oбъем финансирования для обеспечения деятельности сетевой организации (Фхо)_x000d_
4.352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</si>
  <si>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</si>
  <si>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</si>
  <si>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</si>
  <si>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10 кВ ф.17, ф.22 ПС 110/10/6 кВ №243 Привокзальная до строящейся ТП 10/0,4 кВ протяженностью 4,06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</si>
  <si>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ООО СЗ Авиатор №756-22 от 19.09.2022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</si>
  <si>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</si>
  <si>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</si>
  <si>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</si>
  <si>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</si>
  <si>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</si>
  <si>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</si>
  <si>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</si>
  <si>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</si>
  <si>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4.352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</si>
  <si>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</si>
  <si>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</si>
  <si>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</si>
  <si>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</si>
  <si>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</si>
  <si>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</si>
  <si>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</si>
  <si>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</si>
  <si>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</si>
  <si>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</si>
  <si>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</si>
  <si>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</si>
  <si>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</si>
  <si>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</si>
  <si>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</si>
  <si>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</si>
  <si>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</si>
  <si>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</si>
  <si>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</si>
  <si>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</si>
  <si>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</si>
  <si>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</si>
  <si>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</si>
  <si>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</si>
  <si>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</si>
  <si>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</si>
  <si>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</si>
  <si>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</si>
  <si>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</si>
  <si>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</si>
  <si>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</si>
  <si>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</si>
  <si>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</si>
  <si>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</si>
  <si>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</si>
  <si>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</si>
  <si>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</si>
  <si>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</si>
  <si>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</si>
  <si>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</si>
  <si>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</si>
  <si>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</si>
  <si>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</si>
  <si>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</si>
  <si>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</si>
  <si>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</si>
  <si>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</si>
  <si>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</si>
  <si>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</si>
  <si>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</si>
  <si>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</si>
  <si>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</si>
  <si>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</si>
  <si>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</si>
  <si>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</si>
  <si>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</si>
  <si>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</si>
  <si>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</si>
  <si>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</si>
  <si>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</si>
  <si>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</si>
  <si>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N_ТГС-008-006</t>
  </si>
  <si>
    <t>Строительство 2-х КЛ 10 кВ ф.17, ф.22 ПС 110/10/6 кВ №243 Привокзальная до строящейся ТП 10/0,4 кВ для Техприсоединения ООО СЗ Авиатор, договор №756-22 от 19.09.22(свыше 670 кВт; протяженность 4,340 км)</t>
  </si>
  <si>
    <t>+</t>
  </si>
  <si>
    <t>0.51388875000000000 МВА</t>
  </si>
  <si>
    <t>При реализации проекта этапность не предусмотрена.</t>
  </si>
  <si>
    <t>31.12.2024</t>
  </si>
  <si>
    <t>21.12.2022</t>
  </si>
  <si>
    <t>19.02.2024</t>
  </si>
  <si>
    <t>20.02.2024</t>
  </si>
  <si>
    <t>06.12.2023</t>
  </si>
  <si>
    <t>30.04.2024</t>
  </si>
  <si>
    <t>31.05.2024</t>
  </si>
  <si>
    <t>31.07.2024</t>
  </si>
  <si>
    <t>31.08.2024</t>
  </si>
  <si>
    <t>10.09.2024</t>
  </si>
  <si>
    <t>15.12.2024</t>
  </si>
  <si>
    <t>30.09.2024</t>
  </si>
  <si>
    <t>2028 год</t>
  </si>
  <si>
    <t>ПИР</t>
  </si>
  <si>
    <t>ПИР на строительство 2 ТП 1000 кВА, КЛ-0,4 кВ, КЛ-10 кВ для технологического присоединения заявителя, расположенного по адресу: г. Тула, ул. Чмутова, 158-а, земельные участки с кадастровыми номерами 71:30:000000:9806, 71:30:000000:9807, 71:30:000000:9808, 71:30:000000:9809</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</si>
  <si>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</si>
  <si>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</si>
  <si>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</si>
  <si>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ЯРЭНЕРГОРЕМОНТ (ООО)</t>
  </si>
  <si>
    <t>rosseti.roseltorg.ru</t>
  </si>
  <si>
    <t>2022-11-06</t>
  </si>
  <si>
    <t>2022-12-07</t>
  </si>
  <si>
    <t>2022-12-21</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</si>
  <si>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</si>
  <si>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</si>
  <si>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</si>
  <si>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</si>
  <si>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</si>
  <si>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</si>
  <si>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</si>
  <si>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</si>
  <si>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</si>
  <si>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</si>
  <si>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</si>
  <si>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</si>
  <si>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</si>
  <si>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</si>
  <si>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</si>
  <si>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</si>
  <si>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</si>
  <si>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</si>
  <si>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</si>
  <si>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</si>
  <si>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</si>
  <si>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</si>
  <si>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</si>
  <si>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</si>
  <si>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</si>
  <si>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</si>
  <si>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</si>
  <si>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</si>
  <si>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</si>
  <si>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</si>
  <si>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</si>
  <si>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</si>
  <si>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</si>
  <si>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</si>
  <si>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</si>
  <si>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</si>
  <si>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</si>
  <si>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</si>
  <si>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</si>
  <si>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</si>
  <si>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</si>
  <si>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</si>
  <si>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</si>
  <si>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</si>
  <si>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</si>
  <si>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</si>
  <si>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</si>
  <si>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</si>
  <si>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</si>
  <si>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</si>
  <si>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</si>
  <si>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</si>
  <si>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</si>
  <si>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</si>
  <si>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</si>
  <si>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</si>
  <si>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</si>
  <si>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</si>
  <si>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</si>
  <si>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</si>
  <si>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</si>
  <si>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</si>
  <si>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</si>
  <si>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</si>
  <si>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</si>
  <si>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</si>
  <si>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</si>
  <si>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</si>
  <si>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</si>
  <si>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</si>
  <si>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</si>
  <si>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756-22 от 19.09.2022</t>
  </si>
  <si>
    <t>на исполнении</t>
  </si>
  <si>
    <t>г.Тула, ул.Чмутова, д.158А, кад.№71:30:000000:9806 - 9809</t>
  </si>
  <si>
    <t xml:space="preserve">ВРУ - 0,4 кВ жилых домов </t>
  </si>
  <si>
    <t xml:space="preserve">ВРУ -0,4 кВ жилых домов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</si>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</sst>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352</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430</v>
      </c>
      <c r="C19" s="301" t="s">
        <v>431</v>
      </c>
      <c r="D19" s="300" t="s">
        <v>432</v>
      </c>
      <c r="E19" s="300" t="s">
        <v>433</v>
      </c>
      <c r="F19" s="300" t="s">
        <v>434</v>
      </c>
      <c r="G19" s="300" t="s">
        <v>435</v>
      </c>
      <c r="H19" s="300" t="s">
        <v>436</v>
      </c>
      <c r="I19" s="300" t="s">
        <v>437</v>
      </c>
      <c r="J19" s="300" t="s">
        <v>438</v>
      </c>
      <c r="K19" s="300" t="s">
        <v>406</v>
      </c>
      <c r="L19" s="300" t="s">
        <v>439</v>
      </c>
      <c r="M19" s="300" t="s">
        <v>440</v>
      </c>
      <c r="N19" s="300" t="s">
        <v>441</v>
      </c>
      <c r="O19" s="300" t="s">
        <v>442</v>
      </c>
      <c r="P19" s="300" t="s">
        <v>443</v>
      </c>
      <c r="Q19" s="300" t="s">
        <v>444</v>
      </c>
      <c r="R19" s="300"/>
      <c r="S19" s="302" t="s">
        <v>445</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446</v>
      </c>
      <c r="R20" s="305" t="s">
        <v>447</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448</v>
      </c>
      <c r="C22" s="1"/>
      <c r="D22" s="1" t="s">
        <v>449</v>
      </c>
      <c r="E22" s="1" t="s">
        <v>450</v>
      </c>
      <c r="F22" s="1" t="s">
        <v>451</v>
      </c>
      <c r="G22" s="307" t="s">
        <v>452</v>
      </c>
      <c r="H22" s="308">
        <v>1.85</v>
      </c>
      <c r="I22" s="308">
        <v>0</v>
      </c>
      <c r="J22" s="308">
        <v>1.85</v>
      </c>
      <c r="K22" s="308">
        <v>0.40</v>
      </c>
      <c r="L22" s="308">
        <v>2</v>
      </c>
      <c r="M22" s="308"/>
      <c r="N22" s="308"/>
      <c r="O22" s="308"/>
      <c r="P22" s="1"/>
      <c r="Q22" s="309"/>
      <c r="R22" s="309"/>
      <c r="S22" s="1">
        <v>58.107499539999999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468</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469</v>
      </c>
      <c r="C21" s="325"/>
      <c r="D21" s="326" t="s">
        <v>470</v>
      </c>
      <c r="E21" s="324" t="s">
        <v>471</v>
      </c>
      <c r="F21" s="325"/>
      <c r="G21" s="324" t="s">
        <v>472</v>
      </c>
      <c r="H21" s="325"/>
      <c r="I21" s="324" t="s">
        <v>473</v>
      </c>
      <c r="J21" s="325"/>
      <c r="K21" s="326" t="s">
        <v>474</v>
      </c>
      <c r="L21" s="324" t="s">
        <v>475</v>
      </c>
      <c r="M21" s="325"/>
      <c r="N21" s="324" t="s">
        <v>476</v>
      </c>
      <c r="O21" s="325"/>
      <c r="P21" s="326" t="s">
        <v>477</v>
      </c>
      <c r="Q21" s="283" t="s">
        <v>416</v>
      </c>
      <c r="R21" s="285"/>
      <c r="S21" s="283" t="s">
        <v>417</v>
      </c>
      <c r="T21" s="284"/>
    </row>
    <row r="22" spans="1:20" ht="204.75" customHeight="1">
      <c r="A22" s="327"/>
      <c r="B22" s="328"/>
      <c r="C22" s="329"/>
      <c r="D22" s="330"/>
      <c r="E22" s="328"/>
      <c r="F22" s="329"/>
      <c r="G22" s="328"/>
      <c r="H22" s="329"/>
      <c r="I22" s="328"/>
      <c r="J22" s="329"/>
      <c r="K22" s="331"/>
      <c r="L22" s="328"/>
      <c r="M22" s="329"/>
      <c r="N22" s="328"/>
      <c r="O22" s="329"/>
      <c r="P22" s="331"/>
      <c r="Q22" s="290" t="s">
        <v>420</v>
      </c>
      <c r="R22" s="290" t="s">
        <v>421</v>
      </c>
      <c r="S22" s="290" t="s">
        <v>422</v>
      </c>
      <c r="T22" s="290" t="s">
        <v>423</v>
      </c>
    </row>
    <row r="23" spans="1:20" ht="51.75" customHeight="1">
      <c r="A23" s="332"/>
      <c r="B23" s="333" t="s">
        <v>424</v>
      </c>
      <c r="C23" s="333" t="s">
        <v>425</v>
      </c>
      <c r="D23" s="331"/>
      <c r="E23" s="333" t="s">
        <v>424</v>
      </c>
      <c r="F23" s="333" t="s">
        <v>425</v>
      </c>
      <c r="G23" s="333" t="s">
        <v>424</v>
      </c>
      <c r="H23" s="333" t="s">
        <v>425</v>
      </c>
      <c r="I23" s="333" t="s">
        <v>424</v>
      </c>
      <c r="J23" s="333" t="s">
        <v>425</v>
      </c>
      <c r="K23" s="333" t="s">
        <v>424</v>
      </c>
      <c r="L23" s="333" t="s">
        <v>424</v>
      </c>
      <c r="M23" s="333" t="s">
        <v>425</v>
      </c>
      <c r="N23" s="333" t="s">
        <v>424</v>
      </c>
      <c r="O23" s="333" t="s">
        <v>425</v>
      </c>
      <c r="P23" s="331" t="s">
        <v>424</v>
      </c>
      <c r="Q23" s="290" t="s">
        <v>424</v>
      </c>
      <c r="R23" s="290" t="s">
        <v>424</v>
      </c>
      <c r="S23" s="290" t="s">
        <v>424</v>
      </c>
      <c r="T23" s="290" t="s">
        <v>424</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79"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404</v>
      </c>
      <c r="C21" s="282"/>
      <c r="D21" s="281" t="s">
        <v>405</v>
      </c>
      <c r="E21" s="282"/>
      <c r="F21" s="283" t="s">
        <v>406</v>
      </c>
      <c r="G21" s="284"/>
      <c r="H21" s="284"/>
      <c r="I21" s="285"/>
      <c r="J21" s="280" t="s">
        <v>407</v>
      </c>
      <c r="K21" s="281" t="s">
        <v>408</v>
      </c>
      <c r="L21" s="282"/>
      <c r="M21" s="281" t="s">
        <v>409</v>
      </c>
      <c r="N21" s="282"/>
      <c r="O21" s="281" t="s">
        <v>410</v>
      </c>
      <c r="P21" s="282"/>
      <c r="Q21" s="281" t="s">
        <v>411</v>
      </c>
      <c r="R21" s="282"/>
      <c r="S21" s="280" t="s">
        <v>412</v>
      </c>
      <c r="T21" s="280" t="s">
        <v>413</v>
      </c>
      <c r="U21" s="280" t="s">
        <v>414</v>
      </c>
      <c r="V21" s="281" t="s">
        <v>415</v>
      </c>
      <c r="W21" s="282"/>
      <c r="X21" s="283" t="s">
        <v>416</v>
      </c>
      <c r="Y21" s="284"/>
      <c r="Z21" s="283" t="s">
        <v>417</v>
      </c>
      <c r="AA21" s="284"/>
    </row>
    <row r="22" spans="1:27" ht="216" customHeight="1">
      <c r="A22" s="286"/>
      <c r="B22" s="287"/>
      <c r="C22" s="288"/>
      <c r="D22" s="287"/>
      <c r="E22" s="288"/>
      <c r="F22" s="283" t="s">
        <v>418</v>
      </c>
      <c r="G22" s="285"/>
      <c r="H22" s="283" t="s">
        <v>419</v>
      </c>
      <c r="I22" s="285"/>
      <c r="J22" s="289"/>
      <c r="K22" s="287"/>
      <c r="L22" s="288"/>
      <c r="M22" s="287"/>
      <c r="N22" s="288"/>
      <c r="O22" s="287"/>
      <c r="P22" s="288"/>
      <c r="Q22" s="287"/>
      <c r="R22" s="288"/>
      <c r="S22" s="289"/>
      <c r="T22" s="289"/>
      <c r="U22" s="289"/>
      <c r="V22" s="287"/>
      <c r="W22" s="288"/>
      <c r="X22" s="290" t="s">
        <v>420</v>
      </c>
      <c r="Y22" s="290" t="s">
        <v>421</v>
      </c>
      <c r="Z22" s="290" t="s">
        <v>422</v>
      </c>
      <c r="AA22" s="290" t="s">
        <v>423</v>
      </c>
    </row>
    <row r="23" spans="1:27" ht="60" customHeight="1">
      <c r="A23" s="289"/>
      <c r="B23" s="289" t="s">
        <v>424</v>
      </c>
      <c r="C23" s="289" t="s">
        <v>425</v>
      </c>
      <c r="D23" s="289" t="s">
        <v>424</v>
      </c>
      <c r="E23" s="289" t="s">
        <v>425</v>
      </c>
      <c r="F23" s="289" t="s">
        <v>424</v>
      </c>
      <c r="G23" s="289" t="s">
        <v>425</v>
      </c>
      <c r="H23" s="289" t="s">
        <v>424</v>
      </c>
      <c r="I23" s="289" t="s">
        <v>425</v>
      </c>
      <c r="J23" s="289" t="s">
        <v>424</v>
      </c>
      <c r="K23" s="289" t="s">
        <v>424</v>
      </c>
      <c r="L23" s="289" t="s">
        <v>425</v>
      </c>
      <c r="M23" s="289" t="s">
        <v>424</v>
      </c>
      <c r="N23" s="289" t="s">
        <v>425</v>
      </c>
      <c r="O23" s="289" t="s">
        <v>424</v>
      </c>
      <c r="P23" s="289" t="s">
        <v>425</v>
      </c>
      <c r="Q23" s="289" t="s">
        <v>424</v>
      </c>
      <c r="R23" s="289" t="s">
        <v>425</v>
      </c>
      <c r="S23" s="289" t="s">
        <v>424</v>
      </c>
      <c r="T23" s="289" t="s">
        <v>424</v>
      </c>
      <c r="U23" s="289" t="s">
        <v>424</v>
      </c>
      <c r="V23" s="289" t="s">
        <v>424</v>
      </c>
      <c r="W23" s="289" t="s">
        <v>425</v>
      </c>
      <c r="X23" s="289" t="s">
        <v>424</v>
      </c>
      <c r="Y23" s="289" t="s">
        <v>424</v>
      </c>
      <c r="Z23" s="290" t="s">
        <v>424</v>
      </c>
      <c r="AA23" s="290" t="s">
        <v>424</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426</v>
      </c>
      <c r="H25" s="278" t="s">
        <v>182</v>
      </c>
      <c r="I25" s="278" t="s">
        <v>426</v>
      </c>
      <c r="J25" s="278"/>
      <c r="K25" s="278" t="s">
        <v>182</v>
      </c>
      <c r="L25" s="278">
        <v>2</v>
      </c>
      <c r="M25" s="278" t="s">
        <v>182</v>
      </c>
      <c r="N25" s="278">
        <v>240</v>
      </c>
      <c r="O25" s="278" t="s">
        <v>182</v>
      </c>
      <c r="P25" s="278" t="s">
        <v>427</v>
      </c>
      <c r="Q25" s="278" t="s">
        <v>182</v>
      </c>
      <c r="R25" s="278">
        <v>4.34</v>
      </c>
      <c r="S25" s="278" t="s">
        <v>182</v>
      </c>
      <c r="T25" s="278" t="s">
        <v>182</v>
      </c>
      <c r="U25" s="278" t="s">
        <v>182</v>
      </c>
      <c r="V25" s="278" t="s">
        <v>182</v>
      </c>
      <c r="W25" s="278" t="s">
        <v>428</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353</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c r="I26" s="273">
        <v>0</v>
      </c>
      <c r="J26" s="273">
        <v>0</v>
      </c>
      <c r="K26" s="273">
        <v>0</v>
      </c>
      <c r="L26" s="273">
        <v>0</v>
      </c>
      <c r="M26" s="273" t="s">
        <v>402</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453</v>
      </c>
      <c r="C19" s="310" t="s">
        <v>454</v>
      </c>
      <c r="D19" s="310" t="s">
        <v>455</v>
      </c>
      <c r="E19" s="311" t="s">
        <v>456</v>
      </c>
      <c r="F19" s="312"/>
      <c r="G19" s="312"/>
      <c r="H19" s="312"/>
      <c r="I19" s="313"/>
      <c r="J19" s="310" t="s">
        <v>457</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458</v>
      </c>
      <c r="F20" s="314" t="s">
        <v>459</v>
      </c>
      <c r="G20" s="314" t="s">
        <v>460</v>
      </c>
      <c r="H20" s="314" t="s">
        <v>461</v>
      </c>
      <c r="I20" s="314" t="s">
        <v>72</v>
      </c>
      <c r="J20" s="314" t="s">
        <v>462</v>
      </c>
      <c r="K20" s="314" t="s">
        <v>463</v>
      </c>
      <c r="L20" s="315" t="s">
        <v>464</v>
      </c>
      <c r="M20" s="316" t="s">
        <v>465</v>
      </c>
      <c r="N20" s="316" t="s">
        <v>466</v>
      </c>
      <c r="O20" s="316" t="s">
        <v>467</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N_ТГС-008-006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10 кВ ф.17, ф.22 ПС 110/10/6 кВ №243 Привокзальная до строящейся ТП 10/0,4 кВ для Техприсоединения ООО СЗ Авиатор, договор №756-22 от 19.09.22(свыше 670 кВт; протяженность 4,340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354</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359</v>
      </c>
      <c r="E39" s="121" t="s">
        <v>261</v>
      </c>
      <c r="F39" s="121" t="s">
        <v>261</v>
      </c>
      <c r="G39" s="121" t="s">
        <v>261</v>
      </c>
      <c r="H39" s="121" t="s">
        <v>261</v>
      </c>
      <c r="I39" s="121" t="s">
        <v>261</v>
      </c>
      <c r="J39" s="150" t="s">
        <v>261</v>
      </c>
    </row>
    <row r="40" spans="1:10" ht="15.75">
      <c r="A40" s="149" t="s">
        <v>152</v>
      </c>
      <c r="B40" s="52" t="s">
        <v>201</v>
      </c>
      <c r="C40" s="121" t="s">
        <v>261</v>
      </c>
      <c r="D40" s="121" t="s">
        <v>360</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360</v>
      </c>
      <c r="E43" s="121" t="s">
        <v>261</v>
      </c>
      <c r="F43" s="121" t="s">
        <v>261</v>
      </c>
      <c r="G43" s="121" t="s">
        <v>261</v>
      </c>
      <c r="H43" s="121" t="s">
        <v>261</v>
      </c>
      <c r="I43" s="121" t="s">
        <v>261</v>
      </c>
      <c r="J43" s="150" t="s">
        <v>261</v>
      </c>
    </row>
    <row r="44" spans="1:10" ht="15.75">
      <c r="A44" s="149" t="s">
        <v>148</v>
      </c>
      <c r="B44" s="52" t="s">
        <v>147</v>
      </c>
      <c r="C44" s="121" t="s">
        <v>261</v>
      </c>
      <c r="D44" s="121" t="s">
        <v>361</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363</v>
      </c>
      <c r="E51" s="121" t="s">
        <v>261</v>
      </c>
      <c r="F51" s="121" t="s">
        <v>261</v>
      </c>
      <c r="G51" s="121" t="s">
        <v>261</v>
      </c>
      <c r="H51" s="121" t="s">
        <v>261</v>
      </c>
      <c r="I51" s="121" t="s">
        <v>261</v>
      </c>
      <c r="J51" s="150" t="s">
        <v>261</v>
      </c>
    </row>
    <row r="52" spans="1:10" ht="31.5">
      <c r="A52" s="149" t="s">
        <v>136</v>
      </c>
      <c r="B52" s="52" t="s">
        <v>139</v>
      </c>
      <c r="C52" s="121" t="s">
        <v>261</v>
      </c>
      <c r="D52" s="121" t="s">
        <v>364</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23.507252999999999</v>
      </c>
      <c r="D24" s="159">
        <v>23.509119999999999</v>
      </c>
      <c r="E24" s="159">
        <v>23.509119999999999</v>
      </c>
      <c r="F24" s="159">
        <v>0</v>
      </c>
      <c r="G24" s="159">
        <v>23.509119999999999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23.507252999999999</v>
      </c>
      <c r="D28" s="124">
        <v>23.509119999999999</v>
      </c>
      <c r="E28" s="124">
        <v>23.509119999999999</v>
      </c>
      <c r="F28" s="124">
        <v>0</v>
      </c>
      <c r="G28" s="124">
        <v>23.509119999999999</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19.589378</v>
      </c>
      <c r="D30" s="159">
        <v>19.590933</v>
      </c>
      <c r="E30" s="159">
        <v>19.590933</v>
      </c>
      <c r="F30" s="159">
        <v>0</v>
      </c>
      <c r="G30" s="159">
        <v>19.590933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0.80455600000000005</v>
      </c>
      <c r="D31" s="124">
        <v>0.80455600000000005</v>
      </c>
      <c r="E31" s="124">
        <v>0.80455600000000005</v>
      </c>
      <c r="F31" s="124">
        <v>0</v>
      </c>
      <c r="G31" s="124">
        <v>0.80455600000000005</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18.492467000000001</v>
      </c>
      <c r="D32" s="124">
        <v>18.768424</v>
      </c>
      <c r="E32" s="124">
        <v>18.768424</v>
      </c>
      <c r="F32" s="124">
        <v>0</v>
      </c>
      <c r="G32" s="124">
        <v>18.768424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0.29235499999999998</v>
      </c>
      <c r="D34" s="124">
        <v>0.017953</v>
      </c>
      <c r="E34" s="124">
        <v>0.017953</v>
      </c>
      <c r="F34" s="124">
        <v>0</v>
      </c>
      <c r="G34" s="124">
        <v>0.017953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4.3399999999999999</v>
      </c>
      <c r="D41" s="124">
        <v>4.3520000000000003</v>
      </c>
      <c r="E41" s="124">
        <v>4.3520000000000003</v>
      </c>
      <c r="F41" s="124">
        <v>0</v>
      </c>
      <c r="G41" s="124">
        <v>4.3520000000000003</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4.3399999999999999</v>
      </c>
      <c r="D49" s="124">
        <v>4.3520000000000003</v>
      </c>
      <c r="E49" s="124">
        <v>4.3520000000000003</v>
      </c>
      <c r="F49" s="124">
        <v>0</v>
      </c>
      <c r="G49" s="124">
        <v>4.3520000000000003</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19.589378</v>
      </c>
      <c r="D52" s="124">
        <v>19.590933</v>
      </c>
      <c r="E52" s="124">
        <v>19.590933</v>
      </c>
      <c r="F52" s="124">
        <v>0</v>
      </c>
      <c r="G52" s="124">
        <v>19.590933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4.3399999999999999</v>
      </c>
      <c r="D56" s="124">
        <v>4.3520000000000003</v>
      </c>
      <c r="E56" s="124">
        <v>4.3520000000000003</v>
      </c>
      <c r="F56" s="124">
        <v>0</v>
      </c>
      <c r="G56" s="124">
        <v>4.3520000000000003</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N_ТГС-008-006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10 кВ ф.17, ф.22 ПС 110/10/6 кВ №243 Привокзальная до строящейся ТП 10/0,4 кВ для Техприсоединения ООО СЗ Авиатор, договор №756-22 от 19.09.22(свыше 670 кВт; протяженность 4,340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8">
        <v>1</v>
      </c>
      <c r="B26" s="258" t="s">
        <v>274</v>
      </c>
      <c r="C26" s="258" t="s">
        <v>344</v>
      </c>
      <c r="D26" s="258">
        <v>2024</v>
      </c>
      <c r="E26" s="258"/>
      <c r="F26" s="258" t="s">
        <v>261</v>
      </c>
      <c r="G26" s="258"/>
      <c r="H26" s="258"/>
      <c r="I26" s="258"/>
      <c r="J26" s="258"/>
      <c r="K26" s="258">
        <v>4.3520000000000003</v>
      </c>
      <c r="L26" s="258"/>
      <c r="M26" s="258" t="s">
        <v>367</v>
      </c>
      <c r="N26" s="258" t="s">
        <v>368</v>
      </c>
      <c r="O26" s="258" t="s">
        <v>369</v>
      </c>
      <c r="P26" s="258">
        <v>2702.13888</v>
      </c>
      <c r="Q26" s="258" t="s">
        <v>370</v>
      </c>
      <c r="R26" s="258">
        <v>2702.13888</v>
      </c>
      <c r="S26" s="258"/>
      <c r="T26" s="258" t="s">
        <v>371</v>
      </c>
      <c r="U26" s="258"/>
      <c r="V26" s="258"/>
      <c r="W26" s="258"/>
      <c r="X26" s="258"/>
      <c r="Y26" s="258"/>
      <c r="Z26" s="258"/>
      <c r="AA26" s="258"/>
      <c r="AB26" s="258">
        <v>2688.6281899999999</v>
      </c>
      <c r="AC26" s="258" t="s">
        <v>372</v>
      </c>
      <c r="AD26" s="258">
        <v>3226.35383</v>
      </c>
      <c r="AE26" s="258">
        <v>3226.35383</v>
      </c>
      <c r="AF26" s="258">
        <v>32211854111</v>
      </c>
      <c r="AG26" s="258" t="s">
        <v>373</v>
      </c>
      <c r="AH26" s="258"/>
      <c r="AI26" s="258" t="s">
        <v>374</v>
      </c>
      <c r="AJ26" s="258"/>
      <c r="AK26" s="258" t="s">
        <v>375</v>
      </c>
      <c r="AL26" s="258"/>
      <c r="AM26" s="258"/>
      <c r="AN26" s="258"/>
      <c r="AO26" s="258"/>
      <c r="AP26" s="258"/>
      <c r="AQ26" s="258" t="s">
        <v>376</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N_ТГС-008-006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10 кВ ф.17, ф.22 ПС 110/10/6 кВ №243 Привокзальная до строящейся ТП 10/0,4 кВ для Техприсоединения ООО СЗ Авиатор, договор №756-22 от 19.09.22(свыше 670 кВт; протяженность 4,340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10 кВ ф.17, ф.22 ПС 110/10/6 кВ №243 Привокзальная до строящейся ТП 10/0,4 кВ для Техприсоединения ООО СЗ Авиатор, договор №756-22 от 19.09.22(свыше 670 кВт; протяженность 4,340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23.509119999999999</v>
      </c>
    </row>
    <row r="28" spans="1:2" ht="16.5" thickBot="1">
      <c r="A28" s="90" t="s">
        <v>291</v>
      </c>
      <c r="B28" s="91" t="s">
        <v>370</v>
      </c>
    </row>
    <row r="29" spans="1:2" ht="29.25" thickBot="1">
      <c r="A29" s="92" t="s">
        <v>293</v>
      </c>
      <c r="B29" s="93">
        <v>3.226</v>
      </c>
    </row>
    <row r="30" spans="1:2" ht="29.25" thickBot="1">
      <c r="A30" s="92" t="s">
        <v>294</v>
      </c>
      <c r="B30" s="94">
        <v>3.226</v>
      </c>
    </row>
    <row r="31" spans="1:2" ht="16.5" thickBot="1">
      <c r="A31" s="95" t="s">
        <v>295</v>
      </c>
      <c r="B31" s="95"/>
    </row>
    <row r="32" spans="1:2" ht="29.25" thickBot="1">
      <c r="A32" s="92" t="s">
        <v>296</v>
      </c>
      <c r="B32" s="95" t="s">
        <v>372</v>
      </c>
    </row>
    <row r="33" spans="1:2" ht="16.5" thickBot="1">
      <c r="A33" s="95" t="s">
        <v>341</v>
      </c>
      <c r="B33" s="95">
        <v>3.226</v>
      </c>
    </row>
    <row r="34" spans="1:2" ht="16.5" thickBot="1">
      <c r="A34" s="95" t="s">
        <v>297</v>
      </c>
      <c r="B34" s="118">
        <f>IFERROR(T8R33/T8R27,"-")</f>
        <v>0.13722334140963166</v>
      </c>
    </row>
    <row r="35" spans="1:2" ht="16.5" thickBot="1">
      <c r="A35" s="95" t="s">
        <v>298</v>
      </c>
      <c r="B35" s="95">
        <v>23.488</v>
      </c>
    </row>
    <row r="36" spans="1:2" ht="16.5" thickBot="1">
      <c r="A36" s="95" t="s">
        <v>299</v>
      </c>
      <c r="B36" s="95">
        <v>19.573</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0.13722334140963166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0.99999489559796373</v>
      </c>
    </row>
    <row r="53" spans="1:2" ht="16.5" thickBot="1">
      <c r="A53" s="99" t="s">
        <v>307</v>
      </c>
      <c r="B53" s="100">
        <v>23.509</v>
      </c>
    </row>
    <row r="54" spans="1:2" ht="16.5" thickBot="1">
      <c r="A54" s="99" t="s">
        <v>308</v>
      </c>
      <c r="B54" s="120">
        <v>1</v>
      </c>
    </row>
    <row r="55" spans="1:2" ht="16.5" thickBot="1">
      <c r="A55" s="101" t="s">
        <v>309</v>
      </c>
      <c r="B55" s="102">
        <v>19.591000000000001</v>
      </c>
    </row>
    <row r="56" spans="1:2" ht="15.75" customHeight="1">
      <c r="A56" s="96" t="s">
        <v>310</v>
      </c>
      <c r="B56" s="103"/>
    </row>
    <row r="57" spans="1:2" ht="15.75">
      <c r="A57" s="104" t="s">
        <v>311</v>
      </c>
      <c r="B57" s="105"/>
    </row>
    <row r="58" spans="1:2" ht="30">
      <c r="A58" s="104" t="s">
        <v>312</v>
      </c>
      <c r="B58" s="105" t="s">
        <v>372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360</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