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5"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<sst xmlns="http://schemas.openxmlformats.org/spreadsheetml/2006/main" count="2219" uniqueCount="460">
  <si>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</si>
  <si>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</si>
  <si>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</si>
  <si>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</si>
  <si>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</si>
  <si>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</si>
  <si>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</si>
  <si>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</si>
  <si>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</si>
  <si>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</si>
  <si>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</si>
  <si>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</si>
  <si>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</si>
  <si>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</si>
  <si>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</si>
  <si>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</si>
  <si>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</si>
  <si>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</si>
  <si>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</si>
  <si>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</si>
  <si>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</si>
  <si>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</si>
  <si>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</si>
  <si>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</si>
  <si>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</si>
  <si>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</si>
  <si>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</si>
  <si>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</si>
  <si>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</si>
  <si>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</si>
  <si>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</si>
  <si>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</si>
  <si>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</si>
  <si>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</si>
  <si>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</si>
  <si>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</si>
  <si>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</si>
  <si>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</si>
  <si>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</si>
  <si>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</si>
  <si>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</si>
  <si>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</si>
  <si>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</si>
  <si>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</si>
  <si>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</si>
  <si>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</si>
  <si>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</si>
  <si>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</si>
  <si>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</si>
  <si>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</si>
  <si>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</si>
  <si>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</si>
  <si>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</si>
  <si>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</si>
  <si>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</si>
  <si>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</si>
  <si>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</si>
  <si>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</si>
  <si>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</si>
  <si>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</si>
  <si>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</si>
  <si>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</si>
  <si>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</si>
  <si>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</si>
  <si>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</si>
  <si>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</si>
  <si>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</si>
  <si>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</si>
  <si>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</si>
  <si>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</si>
  <si>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</si>
  <si>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</si>
  <si>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</si>
  <si>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</si>
  <si>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</si>
  <si>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</si>
  <si>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</si>
  <si>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</si>
  <si>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</si>
  <si>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</si>
  <si>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</si>
  <si>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</si>
  <si>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</si>
  <si>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</si>
  <si>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</si>
  <si>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</si>
  <si>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</si>
  <si>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</si>
  <si>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</si>
  <si>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</si>
  <si>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</si>
  <si>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</si>
  <si>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</si>
  <si>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</si>
  <si>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</si>
  <si>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</si>
  <si>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</si>
  <si>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</si>
  <si>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</si>
  <si>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</si>
  <si>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</si>
  <si>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</si>
  <si>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</si>
  <si>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</si>
  <si>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</si>
  <si>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</si>
  <si>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</si>
  <si>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</si>
  <si>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</si>
  <si>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</si>
  <si>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</si>
  <si>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</si>
  <si>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</si>
  <si>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</si>
  <si>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</si>
  <si>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</si>
  <si>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</si>
  <si>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</si>
  <si>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</si>
  <si>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</si>
  <si>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</si>
  <si>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</si>
  <si>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</si>
  <si>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</si>
  <si>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</si>
  <si>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</si>
  <si>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</si>
  <si>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</si>
  <si>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</si>
  <si>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</si>
  <si>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</si>
  <si>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</si>
  <si>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</si>
  <si>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</si>
  <si>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</si>
  <si>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</si>
  <si>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</si>
  <si>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</si>
  <si>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</si>
  <si>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</si>
  <si>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</si>
  <si>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</si>
  <si>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</si>
  <si>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</si>
  <si>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</si>
  <si>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</si>
  <si>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</si>
  <si>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</si>
  <si>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</si>
  <si>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</si>
  <si>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</si>
  <si>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</si>
  <si>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</si>
  <si>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</si>
  <si>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</si>
  <si>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</si>
  <si>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</si>
  <si>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</si>
  <si>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</si>
  <si>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</si>
  <si>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</si>
  <si>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</si>
  <si>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</si>
  <si>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</si>
  <si>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</si>
  <si>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</si>
  <si>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</si>
  <si>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</si>
  <si>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</si>
  <si>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</si>
  <si>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</si>
  <si>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</si>
  <si>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</si>
  <si>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</si>
  <si>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</si>
  <si>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</si>
  <si>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</si>
  <si>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</si>
  <si>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</si>
  <si>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</si>
  <si>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</si>
  <si>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</si>
  <si>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</si>
  <si>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</si>
  <si>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</si>
  <si>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</si>
  <si>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</si>
  <si>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</si>
  <si>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</si>
  <si>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</si>
  <si>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</si>
  <si>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</si>
  <si>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</si>
  <si>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</si>
  <si>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</si>
  <si>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</si>
  <si>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</si>
  <si>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</si>
  <si>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</si>
  <si>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</si>
  <si>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</si>
  <si>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</si>
  <si>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</si>
  <si>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</si>
  <si>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</si>
  <si>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</si>
  <si>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</si>
  <si>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</si>
  <si>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</si>
  <si>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</si>
  <si>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</si>
  <si>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</si>
  <si>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</si>
  <si>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</si>
  <si>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</si>
  <si>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</si>
  <si>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</si>
  <si>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</si>
  <si>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</si>
  <si>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</si>
  <si>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</si>
  <si>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</si>
  <si>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</si>
  <si>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</si>
  <si>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</si>
  <si>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</si>
  <si>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</si>
  <si>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</si>
  <si>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</si>
  <si>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</si>
  <si>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</si>
  <si>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</si>
  <si>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</si>
  <si>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</si>
  <si>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</si>
  <si>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</si>
  <si>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</si>
  <si>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</si>
  <si>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</si>
  <si>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</si>
  <si>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</si>
  <si>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</si>
  <si>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</si>
  <si>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</si>
  <si>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</si>
  <si>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</si>
  <si>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</si>
  <si>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</si>
  <si>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</si>
  <si>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</si>
  <si>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</si>
  <si>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</si>
  <si>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</si>
  <si>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</si>
  <si>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</si>
  <si>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</si>
  <si>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</si>
  <si>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</si>
  <si>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</si>
  <si>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</si>
  <si>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4.466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</si>
  <si>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</si>
  <si>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</si>
  <si>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</si>
  <si>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</si>
  <si>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</si>
  <si>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</si>
  <si>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</si>
  <si>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ПАО Туланефтепродукт №456-23 от 19.09.2023 г. </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</si>
  <si>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</si>
  <si>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</si>
  <si>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</si>
  <si>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</si>
  <si>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0,285/Мощность Тех.прис. объектов иным сетевых организаций (Sтпэх)_x000d_
0.110/Замена линий электропередачи (Lnз_лэп)_x000d_
0,589473/Oбъем финансирования для обеспечения деятельности сетевой организации (Фхо)_x000d_
0.110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</si>
  <si>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</si>
  <si>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</si>
  <si>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</si>
  <si>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в рассечку КЛ 6 кВ РП 6 кВ №70 – КТП 6/0,4 кВ №551 ф.1 ПС 110/10/6 № 219 Центральная протяженностью 0,11 км), необходимых для подключения потребителей  в соответствии с заключенным договором на технологическое присоединение ПАО Туланефтепродукт.</t>
  </si>
  <si>
    <t xml:space="preserve">Договор технологического присоединения с ПАО Туланефтепродукт №456-23 от 19.09.2023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</si>
  <si>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</si>
  <si>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</si>
  <si>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</si>
  <si>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</si>
  <si>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</si>
  <si>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</si>
  <si>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</si>
  <si>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</si>
  <si>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 xml:space="preserve">0.110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</si>
  <si>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</si>
  <si>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</si>
  <si>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</si>
  <si>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</si>
  <si>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</si>
  <si>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</si>
  <si>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</si>
  <si>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</si>
  <si>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</si>
  <si>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</si>
  <si>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</si>
  <si>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</si>
  <si>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</si>
  <si>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</si>
  <si>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</si>
  <si>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</si>
  <si>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</si>
  <si>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</si>
  <si>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</si>
  <si>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</si>
  <si>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</si>
  <si>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</si>
  <si>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</si>
  <si>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</si>
  <si>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</si>
  <si>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</si>
  <si>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</si>
  <si>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</si>
  <si>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</si>
  <si>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</si>
  <si>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</si>
  <si>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</si>
  <si>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</si>
  <si>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</si>
  <si>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</si>
  <si>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</si>
  <si>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</si>
  <si>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</si>
  <si>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</si>
  <si>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</si>
  <si>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</si>
  <si>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</si>
  <si>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</si>
  <si>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</si>
  <si>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</si>
  <si>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</si>
  <si>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</si>
  <si>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</si>
  <si>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</si>
  <si>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</si>
  <si>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</si>
  <si>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</si>
  <si>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</si>
  <si>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</si>
  <si>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</si>
  <si>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</si>
  <si>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</si>
  <si>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</si>
  <si>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</si>
  <si>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</si>
  <si>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</si>
  <si>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O_ТГС-004-052</t>
  </si>
  <si>
    <t>Строительство 2-х КЛ 6 кВ в рассечку КЛ 6 кВ РП 6 кВ №70 – КТП 6/0,4 кВ №551 ф.1 ПС 110/10/6 № 219 Центральная до проектируемой КТП 6/0,4 кВ для техприсоединения ПАО Туланефтепродукт, договор №456-23 от 19.09.23 (до 670 кВт, протяженность 0,110 км)</t>
  </si>
  <si>
    <t>+</t>
  </si>
  <si>
    <t>При реализации проекта этапность не предусмотрена.</t>
  </si>
  <si>
    <t>19.09.2024</t>
  </si>
  <si>
    <t>15.12.2023</t>
  </si>
  <si>
    <t>15.08.2024</t>
  </si>
  <si>
    <t>30.09.2024</t>
  </si>
  <si>
    <t>10.09.2024</t>
  </si>
  <si>
    <t>2028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</si>
  <si>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</si>
  <si>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</si>
  <si>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</si>
  <si>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</si>
  <si>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</si>
  <si>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</si>
  <si>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</si>
  <si>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</si>
  <si>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</si>
  <si>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</si>
  <si>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</si>
  <si>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</si>
  <si>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</si>
  <si>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</si>
  <si>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</si>
  <si>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</si>
  <si>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</si>
  <si>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</si>
  <si>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</si>
  <si>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</si>
  <si>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</si>
  <si>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</si>
  <si>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</si>
  <si>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</si>
  <si>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</si>
  <si>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</si>
  <si>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</si>
  <si>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</si>
  <si>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</si>
  <si>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</si>
  <si>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</si>
  <si>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</si>
  <si>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</si>
  <si>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</si>
  <si>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</si>
  <si>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</si>
  <si>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</si>
  <si>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</si>
  <si>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</si>
  <si>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</si>
  <si>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</si>
  <si>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</si>
  <si>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</si>
  <si>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</si>
  <si>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</si>
  <si>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456-23 от 19.09.2023</t>
  </si>
  <si>
    <t>на стадии исполнения</t>
  </si>
  <si>
    <t>г.Тула, ул.Рязанская, д.38-а</t>
  </si>
  <si>
    <t>ВРУ-0,4 кВ нежилого здания</t>
  </si>
  <si>
    <t>КЛ-6 кВ РП 70 - ТП 551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</si>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</sst>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386</v>
      </c>
      <c r="C19" s="282" t="s">
        <v>387</v>
      </c>
      <c r="D19" s="281" t="s">
        <v>388</v>
      </c>
      <c r="E19" s="281" t="s">
        <v>389</v>
      </c>
      <c r="F19" s="281" t="s">
        <v>390</v>
      </c>
      <c r="G19" s="281" t="s">
        <v>391</v>
      </c>
      <c r="H19" s="281" t="s">
        <v>392</v>
      </c>
      <c r="I19" s="281" t="s">
        <v>393</v>
      </c>
      <c r="J19" s="281" t="s">
        <v>394</v>
      </c>
      <c r="K19" s="281" t="s">
        <v>362</v>
      </c>
      <c r="L19" s="281" t="s">
        <v>395</v>
      </c>
      <c r="M19" s="281" t="s">
        <v>396</v>
      </c>
      <c r="N19" s="281" t="s">
        <v>397</v>
      </c>
      <c r="O19" s="281" t="s">
        <v>398</v>
      </c>
      <c r="P19" s="281" t="s">
        <v>399</v>
      </c>
      <c r="Q19" s="281" t="s">
        <v>400</v>
      </c>
      <c r="R19" s="281"/>
      <c r="S19" s="283" t="s">
        <v>401</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402</v>
      </c>
      <c r="R20" s="286" t="s">
        <v>403</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404</v>
      </c>
      <c r="C22" s="1"/>
      <c r="D22" s="1" t="s">
        <v>405</v>
      </c>
      <c r="E22" s="1" t="s">
        <v>406</v>
      </c>
      <c r="F22" s="1" t="s">
        <v>407</v>
      </c>
      <c r="G22" s="288" t="s">
        <v>408</v>
      </c>
      <c r="H22" s="289">
        <v>0.28499999999999998</v>
      </c>
      <c r="I22" s="289">
        <v>0.035000000000000003</v>
      </c>
      <c r="J22" s="289">
        <v>0.25</v>
      </c>
      <c r="K22" s="289">
        <v>0.40</v>
      </c>
      <c r="L22" s="289">
        <v>3</v>
      </c>
      <c r="M22" s="289"/>
      <c r="N22" s="289"/>
      <c r="O22" s="289"/>
      <c r="P22" s="1"/>
      <c r="Q22" s="290"/>
      <c r="R22" s="290"/>
      <c r="S22" s="1">
        <v>2.48599514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451</v>
      </c>
      <c r="C21" s="325"/>
      <c r="D21" s="326" t="s">
        <v>452</v>
      </c>
      <c r="E21" s="324" t="s">
        <v>453</v>
      </c>
      <c r="F21" s="325"/>
      <c r="G21" s="324" t="s">
        <v>454</v>
      </c>
      <c r="H21" s="325"/>
      <c r="I21" s="324" t="s">
        <v>455</v>
      </c>
      <c r="J21" s="325"/>
      <c r="K21" s="326" t="s">
        <v>456</v>
      </c>
      <c r="L21" s="324" t="s">
        <v>457</v>
      </c>
      <c r="M21" s="325"/>
      <c r="N21" s="324" t="s">
        <v>458</v>
      </c>
      <c r="O21" s="325"/>
      <c r="P21" s="326" t="s">
        <v>459</v>
      </c>
      <c r="Q21" s="264" t="s">
        <v>372</v>
      </c>
      <c r="R21" s="266"/>
      <c r="S21" s="264" t="s">
        <v>373</v>
      </c>
      <c r="T21" s="265"/>
    </row>
    <row r="22" spans="1:20" ht="204.75" customHeight="1">
      <c r="A22" s="327"/>
      <c r="B22" s="328"/>
      <c r="C22" s="329"/>
      <c r="D22" s="330"/>
      <c r="E22" s="328"/>
      <c r="F22" s="329"/>
      <c r="G22" s="328"/>
      <c r="H22" s="329"/>
      <c r="I22" s="328"/>
      <c r="J22" s="329"/>
      <c r="K22" s="331"/>
      <c r="L22" s="328"/>
      <c r="M22" s="329"/>
      <c r="N22" s="328"/>
      <c r="O22" s="329"/>
      <c r="P22" s="331"/>
      <c r="Q22" s="271" t="s">
        <v>376</v>
      </c>
      <c r="R22" s="271" t="s">
        <v>377</v>
      </c>
      <c r="S22" s="271" t="s">
        <v>378</v>
      </c>
      <c r="T22" s="271" t="s">
        <v>379</v>
      </c>
    </row>
    <row r="23" spans="1:20" ht="51.75" customHeight="1">
      <c r="A23" s="332"/>
      <c r="B23" s="333" t="s">
        <v>380</v>
      </c>
      <c r="C23" s="333" t="s">
        <v>381</v>
      </c>
      <c r="D23" s="331"/>
      <c r="E23" s="333" t="s">
        <v>380</v>
      </c>
      <c r="F23" s="333" t="s">
        <v>381</v>
      </c>
      <c r="G23" s="333" t="s">
        <v>380</v>
      </c>
      <c r="H23" s="333" t="s">
        <v>381</v>
      </c>
      <c r="I23" s="333" t="s">
        <v>380</v>
      </c>
      <c r="J23" s="333" t="s">
        <v>381</v>
      </c>
      <c r="K23" s="333" t="s">
        <v>380</v>
      </c>
      <c r="L23" s="333" t="s">
        <v>380</v>
      </c>
      <c r="M23" s="333" t="s">
        <v>381</v>
      </c>
      <c r="N23" s="333" t="s">
        <v>380</v>
      </c>
      <c r="O23" s="333" t="s">
        <v>381</v>
      </c>
      <c r="P23" s="331" t="s">
        <v>380</v>
      </c>
      <c r="Q23" s="271" t="s">
        <v>380</v>
      </c>
      <c r="R23" s="271" t="s">
        <v>380</v>
      </c>
      <c r="S23" s="271" t="s">
        <v>380</v>
      </c>
      <c r="T23" s="271" t="s">
        <v>380</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6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359</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360</v>
      </c>
      <c r="C21" s="263"/>
      <c r="D21" s="262" t="s">
        <v>361</v>
      </c>
      <c r="E21" s="263"/>
      <c r="F21" s="264" t="s">
        <v>362</v>
      </c>
      <c r="G21" s="265"/>
      <c r="H21" s="265"/>
      <c r="I21" s="266"/>
      <c r="J21" s="261" t="s">
        <v>363</v>
      </c>
      <c r="K21" s="262" t="s">
        <v>364</v>
      </c>
      <c r="L21" s="263"/>
      <c r="M21" s="262" t="s">
        <v>365</v>
      </c>
      <c r="N21" s="263"/>
      <c r="O21" s="262" t="s">
        <v>366</v>
      </c>
      <c r="P21" s="263"/>
      <c r="Q21" s="262" t="s">
        <v>367</v>
      </c>
      <c r="R21" s="263"/>
      <c r="S21" s="261" t="s">
        <v>368</v>
      </c>
      <c r="T21" s="261" t="s">
        <v>369</v>
      </c>
      <c r="U21" s="261" t="s">
        <v>370</v>
      </c>
      <c r="V21" s="262" t="s">
        <v>371</v>
      </c>
      <c r="W21" s="263"/>
      <c r="X21" s="264" t="s">
        <v>372</v>
      </c>
      <c r="Y21" s="265"/>
      <c r="Z21" s="264" t="s">
        <v>373</v>
      </c>
      <c r="AA21" s="265"/>
    </row>
    <row r="22" spans="1:27" ht="216" customHeight="1">
      <c r="A22" s="267"/>
      <c r="B22" s="268"/>
      <c r="C22" s="269"/>
      <c r="D22" s="268"/>
      <c r="E22" s="269"/>
      <c r="F22" s="264" t="s">
        <v>374</v>
      </c>
      <c r="G22" s="266"/>
      <c r="H22" s="264" t="s">
        <v>375</v>
      </c>
      <c r="I22" s="266"/>
      <c r="J22" s="270"/>
      <c r="K22" s="268"/>
      <c r="L22" s="269"/>
      <c r="M22" s="268"/>
      <c r="N22" s="269"/>
      <c r="O22" s="268"/>
      <c r="P22" s="269"/>
      <c r="Q22" s="268"/>
      <c r="R22" s="269"/>
      <c r="S22" s="270"/>
      <c r="T22" s="270"/>
      <c r="U22" s="270"/>
      <c r="V22" s="268"/>
      <c r="W22" s="269"/>
      <c r="X22" s="271" t="s">
        <v>376</v>
      </c>
      <c r="Y22" s="271" t="s">
        <v>377</v>
      </c>
      <c r="Z22" s="271" t="s">
        <v>378</v>
      </c>
      <c r="AA22" s="271" t="s">
        <v>379</v>
      </c>
    </row>
    <row r="23" spans="1:27" ht="60" customHeight="1">
      <c r="A23" s="270"/>
      <c r="B23" s="270" t="s">
        <v>380</v>
      </c>
      <c r="C23" s="270" t="s">
        <v>381</v>
      </c>
      <c r="D23" s="270" t="s">
        <v>380</v>
      </c>
      <c r="E23" s="270" t="s">
        <v>381</v>
      </c>
      <c r="F23" s="270" t="s">
        <v>380</v>
      </c>
      <c r="G23" s="270" t="s">
        <v>381</v>
      </c>
      <c r="H23" s="270" t="s">
        <v>380</v>
      </c>
      <c r="I23" s="270" t="s">
        <v>381</v>
      </c>
      <c r="J23" s="270" t="s">
        <v>380</v>
      </c>
      <c r="K23" s="270" t="s">
        <v>380</v>
      </c>
      <c r="L23" s="270" t="s">
        <v>381</v>
      </c>
      <c r="M23" s="270" t="s">
        <v>380</v>
      </c>
      <c r="N23" s="270" t="s">
        <v>381</v>
      </c>
      <c r="O23" s="270" t="s">
        <v>380</v>
      </c>
      <c r="P23" s="270" t="s">
        <v>381</v>
      </c>
      <c r="Q23" s="270" t="s">
        <v>380</v>
      </c>
      <c r="R23" s="270" t="s">
        <v>381</v>
      </c>
      <c r="S23" s="270" t="s">
        <v>380</v>
      </c>
      <c r="T23" s="270" t="s">
        <v>380</v>
      </c>
      <c r="U23" s="270" t="s">
        <v>380</v>
      </c>
      <c r="V23" s="270" t="s">
        <v>380</v>
      </c>
      <c r="W23" s="270" t="s">
        <v>381</v>
      </c>
      <c r="X23" s="270" t="s">
        <v>380</v>
      </c>
      <c r="Y23" s="270" t="s">
        <v>380</v>
      </c>
      <c r="Z23" s="271" t="s">
        <v>380</v>
      </c>
      <c r="AA23" s="271" t="s">
        <v>380</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182</v>
      </c>
      <c r="C25" s="259" t="s">
        <v>182</v>
      </c>
      <c r="D25" s="259" t="s">
        <v>182</v>
      </c>
      <c r="E25" s="259" t="s">
        <v>182</v>
      </c>
      <c r="F25" s="259" t="s">
        <v>182</v>
      </c>
      <c r="G25" s="259" t="s">
        <v>382</v>
      </c>
      <c r="H25" s="259" t="s">
        <v>182</v>
      </c>
      <c r="I25" s="259" t="s">
        <v>382</v>
      </c>
      <c r="J25" s="259" t="s">
        <v>182</v>
      </c>
      <c r="K25" s="259" t="s">
        <v>182</v>
      </c>
      <c r="L25" s="259">
        <v>2</v>
      </c>
      <c r="M25" s="259" t="s">
        <v>182</v>
      </c>
      <c r="N25" s="259">
        <v>150</v>
      </c>
      <c r="O25" s="259" t="s">
        <v>182</v>
      </c>
      <c r="P25" s="259" t="s">
        <v>383</v>
      </c>
      <c r="Q25" s="259" t="s">
        <v>182</v>
      </c>
      <c r="R25" s="259">
        <v>0.11</v>
      </c>
      <c r="S25" s="259" t="s">
        <v>182</v>
      </c>
      <c r="T25" s="259" t="s">
        <v>182</v>
      </c>
      <c r="U25" s="259" t="s">
        <v>182</v>
      </c>
      <c r="V25" s="259" t="s">
        <v>182</v>
      </c>
      <c r="W25" s="259" t="s">
        <v>384</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409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410</v>
      </c>
      <c r="B23" s="298"/>
      <c r="C23" s="298"/>
      <c r="D23" s="298"/>
      <c r="E23" s="298"/>
      <c r="F23" s="298"/>
      <c r="G23" s="298"/>
      <c r="H23" s="298"/>
      <c r="I23" s="298"/>
      <c r="J23" s="298"/>
      <c r="K23" s="298"/>
      <c r="L23" s="299"/>
      <c r="M23" s="300" t="s">
        <v>411</v>
      </c>
      <c r="N23" s="300"/>
      <c r="O23" s="300"/>
      <c r="P23" s="300"/>
      <c r="Q23" s="300"/>
      <c r="R23" s="300"/>
      <c r="S23" s="300"/>
      <c r="T23" s="300"/>
      <c r="U23" s="300"/>
      <c r="V23" s="300"/>
      <c r="W23" s="300"/>
      <c r="X23" s="300"/>
      <c r="Y23" s="300"/>
      <c r="Z23" s="300"/>
    </row>
    <row r="24" spans="1:26" ht="151.5" customHeight="1">
      <c r="A24" s="300" t="s">
        <v>412</v>
      </c>
      <c r="B24" s="301" t="s">
        <v>413</v>
      </c>
      <c r="C24" s="300" t="s">
        <v>414</v>
      </c>
      <c r="D24" s="300" t="s">
        <v>415</v>
      </c>
      <c r="E24" s="300" t="s">
        <v>416</v>
      </c>
      <c r="F24" s="300" t="s">
        <v>417</v>
      </c>
      <c r="G24" s="300" t="s">
        <v>418</v>
      </c>
      <c r="H24" s="300" t="s">
        <v>419</v>
      </c>
      <c r="I24" s="300" t="s">
        <v>420</v>
      </c>
      <c r="J24" s="300" t="s">
        <v>421</v>
      </c>
      <c r="K24" s="301" t="s">
        <v>422</v>
      </c>
      <c r="L24" s="301" t="s">
        <v>423</v>
      </c>
      <c r="M24" s="302" t="s">
        <v>424</v>
      </c>
      <c r="N24" s="301" t="s">
        <v>425</v>
      </c>
      <c r="O24" s="300" t="s">
        <v>426</v>
      </c>
      <c r="P24" s="300" t="s">
        <v>427</v>
      </c>
      <c r="Q24" s="300" t="s">
        <v>428</v>
      </c>
      <c r="R24" s="300" t="s">
        <v>419</v>
      </c>
      <c r="S24" s="300" t="s">
        <v>429</v>
      </c>
      <c r="T24" s="300" t="s">
        <v>430</v>
      </c>
      <c r="U24" s="300" t="s">
        <v>431</v>
      </c>
      <c r="V24" s="300" t="s">
        <v>428</v>
      </c>
      <c r="W24" s="303" t="s">
        <v>432</v>
      </c>
      <c r="X24" s="303" t="s">
        <v>433</v>
      </c>
      <c r="Y24" s="303" t="s">
        <v>434</v>
      </c>
      <c r="Z24" s="304" t="s">
        <v>435</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285</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290</v>
      </c>
      <c r="C19" s="310" t="s">
        <v>436</v>
      </c>
      <c r="D19" s="310" t="s">
        <v>437</v>
      </c>
      <c r="E19" s="311" t="s">
        <v>438</v>
      </c>
      <c r="F19" s="312"/>
      <c r="G19" s="312"/>
      <c r="H19" s="312"/>
      <c r="I19" s="313"/>
      <c r="J19" s="310" t="s">
        <v>439</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440</v>
      </c>
      <c r="F20" s="314" t="s">
        <v>441</v>
      </c>
      <c r="G20" s="314" t="s">
        <v>442</v>
      </c>
      <c r="H20" s="314" t="s">
        <v>443</v>
      </c>
      <c r="I20" s="314" t="s">
        <v>72</v>
      </c>
      <c r="J20" s="314" t="s">
        <v>444</v>
      </c>
      <c r="K20" s="314" t="s">
        <v>445</v>
      </c>
      <c r="L20" s="315" t="s">
        <v>446</v>
      </c>
      <c r="M20" s="316" t="s">
        <v>447</v>
      </c>
      <c r="N20" s="316" t="s">
        <v>448</v>
      </c>
      <c r="O20" s="316" t="s">
        <v>449</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6 кВ в рассечку КЛ 6 кВ РП 6 кВ №70 – КТП 6/0,4 кВ №551 ф.1 ПС 110/10/6 № 219 Центральная до проектируемой КТП 6/0,4 кВ для техприсоединения ПАО Туланефтепродукт, договор №456-23 от 19.09.23 (до 670 кВт, протяженность 0,110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261</v>
      </c>
      <c r="D52" s="121" t="s">
        <v>357</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0.52005599999999996</v>
      </c>
      <c r="D24" s="159">
        <v>0.58947300000000002</v>
      </c>
      <c r="E24" s="159">
        <v>0.58947300000000002</v>
      </c>
      <c r="F24" s="159">
        <v>0</v>
      </c>
      <c r="G24" s="159">
        <v>0.58947300000000002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0.52005599999999996</v>
      </c>
      <c r="D28" s="124">
        <v>0.58947300000000002</v>
      </c>
      <c r="E28" s="124">
        <v>0.58947300000000002</v>
      </c>
      <c r="F28" s="124">
        <v>0</v>
      </c>
      <c r="G28" s="124">
        <v>0.58947300000000002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0.43337999999999999</v>
      </c>
      <c r="D30" s="159">
        <v>0.491228</v>
      </c>
      <c r="E30" s="159">
        <v>0.491228</v>
      </c>
      <c r="F30" s="159">
        <v>0</v>
      </c>
      <c r="G30" s="159">
        <v>0.491228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0.065748000000000001</v>
      </c>
      <c r="D31" s="124">
        <v>0.092655000000000001</v>
      </c>
      <c r="E31" s="124">
        <v>0.092655000000000001</v>
      </c>
      <c r="F31" s="124">
        <v>0</v>
      </c>
      <c r="G31" s="124">
        <v>0.092655000000000001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0.34766799999999998</v>
      </c>
      <c r="D32" s="124">
        <v>0.38929200000000003</v>
      </c>
      <c r="E32" s="124">
        <v>0.38929200000000003</v>
      </c>
      <c r="F32" s="124">
        <v>0</v>
      </c>
      <c r="G32" s="124">
        <v>0.38929200000000003</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0.019963999999999999</v>
      </c>
      <c r="D34" s="124">
        <v>0.0092809999999999993</v>
      </c>
      <c r="E34" s="124">
        <v>0.0092809999999999993</v>
      </c>
      <c r="F34" s="124">
        <v>0</v>
      </c>
      <c r="G34" s="124">
        <v>0.0092809999999999993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0.11</v>
      </c>
      <c r="D41" s="124">
        <v>0.11</v>
      </c>
      <c r="E41" s="124">
        <v>0.11</v>
      </c>
      <c r="F41" s="124">
        <v>0</v>
      </c>
      <c r="G41" s="124">
        <v>0.11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0.11</v>
      </c>
      <c r="D49" s="124">
        <v>0.11</v>
      </c>
      <c r="E49" s="124">
        <v>0.11</v>
      </c>
      <c r="F49" s="124">
        <v>0</v>
      </c>
      <c r="G49" s="124">
        <v>0.11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0.43337999999999999</v>
      </c>
      <c r="D52" s="124">
        <v>0.491228</v>
      </c>
      <c r="E52" s="124">
        <v>0.491228</v>
      </c>
      <c r="F52" s="124">
        <v>0</v>
      </c>
      <c r="G52" s="124">
        <v>0.491228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0.11</v>
      </c>
      <c r="D56" s="124">
        <v>0.11</v>
      </c>
      <c r="E56" s="124">
        <v>0.11</v>
      </c>
      <c r="F56" s="124">
        <v>0</v>
      </c>
      <c r="G56" s="124">
        <v>0.11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6 кВ в рассечку КЛ 6 кВ РП 6 кВ №70 – КТП 6/0,4 кВ №551 ф.1 ПС 110/10/6 № 219 Центральная до проектируемой КТП 6/0,4 кВ для техприсоединения ПАО Туланефтепродукт, договор №456-23 от 19.09.23 (до 670 кВт, протяженность 0,110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c r="F26" s="258" t="s">
        <v>261</v>
      </c>
      <c r="G26" s="258"/>
      <c r="H26" s="258"/>
      <c r="I26" s="258"/>
      <c r="J26" s="258"/>
      <c r="K26" s="258">
        <v>0.11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6 кВ в рассечку КЛ 6 кВ РП 6 кВ №70 – КТП 6/0,4 кВ №551 ф.1 ПС 110/10/6 № 219 Центральная до проектируемой КТП 6/0,4 кВ для техприсоединения ПАО Туланефтепродукт, договор №456-23 от 19.09.23 (до 670 кВт, протяженность 0,110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6 кВ в рассечку КЛ 6 кВ РП 6 кВ №70 – КТП 6/0,4 кВ №551 ф.1 ПС 110/10/6 № 219 Центральная до проектируемой КТП 6/0,4 кВ для техприсоединения ПАО Туланефтепродукт, договор №456-23 от 19.09.23 (до 670 кВт, протяженность 0,110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0.58947300000000002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0.99919758835434358</v>
      </c>
    </row>
    <row r="53" spans="1:2" ht="16.5" thickBot="1">
      <c r="A53" s="99" t="s">
        <v>307</v>
      </c>
      <c r="B53" s="100">
        <v>0.58899999999999997</v>
      </c>
    </row>
    <row r="54" spans="1:2" ht="16.5" thickBot="1">
      <c r="A54" s="99" t="s">
        <v>308</v>
      </c>
      <c r="B54" s="120">
        <v>1</v>
      </c>
    </row>
    <row r="55" spans="1:2" ht="16.5" thickBot="1">
      <c r="A55" s="101" t="s">
        <v>309</v>
      </c>
      <c r="B55" s="102">
        <v>0.49099999999999999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