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6" r:id="rId5"/>
    <sheet name="3.3. Описание" sheetId="6" r:id="rId6"/>
    <sheet name="3.4. Надежность" sheetId="25"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<sst xmlns="http://schemas.openxmlformats.org/spreadsheetml/2006/main" count="2242" uniqueCount="483">
  <si>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</si>
  <si>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</si>
  <si>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</si>
  <si>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</si>
  <si>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</si>
  <si>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</si>
  <si>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</si>
  <si>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</si>
  <si>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</si>
  <si>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</si>
  <si>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</si>
  <si>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</si>
  <si>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</si>
  <si>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</si>
  <si>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</si>
  <si>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</si>
  <si>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</si>
  <si>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</si>
  <si>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</si>
  <si>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</si>
  <si>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</si>
  <si>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</si>
  <si>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</si>
  <si>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</si>
  <si>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</si>
  <si>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</si>
  <si>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</si>
  <si>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</si>
  <si>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</si>
  <si>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</si>
  <si>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</si>
  <si>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</si>
  <si>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</si>
  <si>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</si>
  <si>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</si>
  <si>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</si>
  <si>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</si>
  <si>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</si>
  <si>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</si>
  <si>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</si>
  <si>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</si>
  <si>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</si>
  <si>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</si>
  <si>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</si>
  <si>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</si>
  <si>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</si>
  <si>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</si>
  <si>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</si>
  <si>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</si>
  <si>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</si>
  <si>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</si>
  <si>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</si>
  <si>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</si>
  <si>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</si>
  <si>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</si>
  <si>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</si>
  <si>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</si>
  <si>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</si>
  <si>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</si>
  <si>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</si>
  <si>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</si>
  <si>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</si>
  <si>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</si>
  <si>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</si>
  <si>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</si>
  <si>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</si>
  <si>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</si>
  <si>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</si>
  <si>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</si>
  <si>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</si>
  <si>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</si>
  <si>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</si>
  <si>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</si>
  <si>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</si>
  <si>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</si>
  <si>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</si>
  <si>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</si>
  <si>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</si>
  <si>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</si>
  <si>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</si>
  <si>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</si>
  <si>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</si>
  <si>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</si>
  <si>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</si>
  <si>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</si>
  <si>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</si>
  <si>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</si>
  <si>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</si>
  <si>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</si>
  <si>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</si>
  <si>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</si>
  <si>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</si>
  <si>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</si>
  <si>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</si>
  <si>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</si>
  <si>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</si>
  <si>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</si>
  <si>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</si>
  <si>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</si>
  <si>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</si>
  <si>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</si>
  <si>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</si>
  <si>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</si>
  <si>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</si>
  <si>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</si>
  <si>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</si>
  <si>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</si>
  <si>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</si>
  <si>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</si>
  <si>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</si>
  <si>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</si>
  <si>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</si>
  <si>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</si>
  <si>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</si>
  <si>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</si>
  <si>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</si>
  <si>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</si>
  <si>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</si>
  <si>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</si>
  <si>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</si>
  <si>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</si>
  <si>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</si>
  <si>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</si>
  <si>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</si>
  <si>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</si>
  <si>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</si>
  <si>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</si>
  <si>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</si>
  <si>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</si>
  <si>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</si>
  <si>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</si>
  <si>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</si>
  <si>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</si>
  <si>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</si>
  <si>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</si>
  <si>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</si>
  <si>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</si>
  <si>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</si>
  <si>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</si>
  <si>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</si>
  <si>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</si>
  <si>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</si>
  <si>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</si>
  <si>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</si>
  <si>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</si>
  <si>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</si>
  <si>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</si>
  <si>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</si>
  <si>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</si>
  <si>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</si>
  <si>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</si>
  <si>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</si>
  <si>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</si>
  <si>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</si>
  <si>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</si>
  <si>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</si>
  <si>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</si>
  <si>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</si>
  <si>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</si>
  <si>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</si>
  <si>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</si>
  <si>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</si>
  <si>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</si>
  <si>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</si>
  <si>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</si>
  <si>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</si>
  <si>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</si>
  <si>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</si>
  <si>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</si>
  <si>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</si>
  <si>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</si>
  <si>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</si>
  <si>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</si>
  <si>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</si>
  <si>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</si>
  <si>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</si>
  <si>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</si>
  <si>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</si>
  <si>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</si>
  <si>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</si>
  <si>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</si>
  <si>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</si>
  <si>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</si>
  <si>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</si>
  <si>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</si>
  <si>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</si>
  <si>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</si>
  <si>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</si>
  <si>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</si>
  <si>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</si>
  <si>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</si>
  <si>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</si>
  <si>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</si>
  <si>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</si>
  <si>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</si>
  <si>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</si>
  <si>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</si>
  <si>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</si>
  <si>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</si>
  <si>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</si>
  <si>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</si>
  <si>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</si>
  <si>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</si>
  <si>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</si>
  <si>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</si>
  <si>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</si>
  <si>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</si>
  <si>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</si>
  <si>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</si>
  <si>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</si>
  <si>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</si>
  <si>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</si>
  <si>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</si>
  <si>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</si>
  <si>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</si>
  <si>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</si>
  <si>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</si>
  <si>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</si>
  <si>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</si>
  <si>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</si>
  <si>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</si>
  <si>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</si>
  <si>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</si>
  <si>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</si>
  <si>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</si>
  <si>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</si>
  <si>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</si>
  <si>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</si>
  <si>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</si>
  <si>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</si>
  <si>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</si>
  <si>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</si>
  <si>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</si>
  <si>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</si>
  <si>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</si>
  <si>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</si>
  <si>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</si>
  <si>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</si>
  <si>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</si>
  <si>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</si>
  <si>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</si>
  <si>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</si>
  <si>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</si>
  <si>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</si>
  <si>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</si>
  <si>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</si>
  <si>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</si>
  <si>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</si>
  <si>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</si>
  <si>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</si>
  <si>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</si>
  <si>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</si>
  <si>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</si>
  <si>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</si>
  <si>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</si>
  <si>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</si>
  <si>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</si>
  <si>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</si>
  <si>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</si>
  <si>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</si>
  <si>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2.878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</si>
  <si>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</si>
  <si>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</si>
  <si>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</si>
  <si>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</si>
  <si>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</si>
  <si>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</si>
  <si>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</si>
  <si>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АО СЗ Внешстрой №102-22 от 27.01.2022 г.</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</si>
  <si>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</si>
  <si>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</si>
  <si>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</si>
  <si>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</si>
  <si>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0,636/Мощность Тех.прис. объектов иным сетевых организаций (Sтпэх)_x000d_
1.052/Замена линий электропередачи (Lnз_лэп)_x000d_
3,632677/Oбъем финансирования для обеспечения деятельности сетевой организации (Фхо)_x000d_
1.052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</si>
  <si>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</si>
  <si>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</si>
  <si>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</si>
  <si>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12-ти КЛ 0,4 кВ от строящейся ТП 6/0,4 ф.4 ф. 32 ПС 110/10/6 кВ №24 Рудаково до границ балансовой принадлежности заявителя протяженностью 1,972 км), необходимых для подключения потребителей  в соответствии с заключенным договором на технологическое присоединение с  АО СЗ Внешстрой.</t>
  </si>
  <si>
    <t>Договор технологического присоединения с АО СЗ Внешстрой №102-22 от 27.01.2022 г. Перенос сроков реализации мероприятий на 2024 г. в связи с неготовностью заявителя к техприсоединению в ранее установленные сроки на основании письма от АО СЗ Внешстрой(вх. №1457 от 08.02.2023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</si>
  <si>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</si>
  <si>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</si>
  <si>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</si>
  <si>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</si>
  <si>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</si>
  <si>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</si>
  <si>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</si>
  <si>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Вводимая мощность (в том числе прирост)</t>
  </si>
  <si>
    <t xml:space="preserve">1.052 Км_x000d_
</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</si>
  <si>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</si>
  <si>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</si>
  <si>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</si>
  <si>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</si>
  <si>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</si>
  <si>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</si>
  <si>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</si>
  <si>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</si>
  <si>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</si>
  <si>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</si>
  <si>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</si>
  <si>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</si>
  <si>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</si>
  <si>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</si>
  <si>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</si>
  <si>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</si>
  <si>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</si>
  <si>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</si>
  <si>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</si>
  <si>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</si>
  <si>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</si>
  <si>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</si>
  <si>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</si>
  <si>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</si>
  <si>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</si>
  <si>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</si>
  <si>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</si>
  <si>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</si>
  <si>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</si>
  <si>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</si>
  <si>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</si>
  <si>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</si>
  <si>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</si>
  <si>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</si>
  <si>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</si>
  <si>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</si>
  <si>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</si>
  <si>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</si>
  <si>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</si>
  <si>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</si>
  <si>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</si>
  <si>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</si>
  <si>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</si>
  <si>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</si>
  <si>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</si>
  <si>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</si>
  <si>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</si>
  <si>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</si>
  <si>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</si>
  <si>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</si>
  <si>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</si>
  <si>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</si>
  <si>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</si>
  <si>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</si>
  <si>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</si>
  <si>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</si>
  <si>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</si>
  <si>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</si>
  <si>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</si>
  <si>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</si>
  <si>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</si>
  <si>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N_ТГС-004-036</t>
  </si>
  <si>
    <t>Строительство 8-ми КЛ 0,4 кВ от строящейся ТП 6/0,4 ф.4 ф. 32 ПС 110/10/6 кВ №24 Рудаково до границ балансовой принадлежности заявителя для Техприсоединения АО СЗ Внешстрой №102-22 от 27.01.22 (до 670 кВт, протяженность 1,078 км)</t>
  </si>
  <si>
    <t>+</t>
  </si>
  <si>
    <t>При реализации проекта этапность не предусмотрена.</t>
  </si>
  <si>
    <t>01.09.2024</t>
  </si>
  <si>
    <t>28.11.2022</t>
  </si>
  <si>
    <t>02.08.2023</t>
  </si>
  <si>
    <t>09.10.2023</t>
  </si>
  <si>
    <t>30.09.2023</t>
  </si>
  <si>
    <t>31.12.2023</t>
  </si>
  <si>
    <t>31.07.2024</t>
  </si>
  <si>
    <t>01.08.2024</t>
  </si>
  <si>
    <t>20.08.2024</t>
  </si>
  <si>
    <t>31.08.2024</t>
  </si>
  <si>
    <t>30.09.2024</t>
  </si>
  <si>
    <t>2028 год</t>
  </si>
  <si>
    <t>ПИР+СМР</t>
  </si>
  <si>
    <t>ПИР и СМР по строительству КТП 2х630 кВА, КЛ-6 кВ, КЛ-0,4 кВ для технологического присоединения заявителя расположенного по адресу: г. Тула, п. Менделеевский, п. 2-й Западный, ул. Маяковского, д. 39, земельный участок с кадастровым № 71:30:080413:7</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</si>
  <si>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</si>
  <si>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</si>
  <si>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</si>
  <si>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Электромонтаж_x000d_
ООО Компания Ярэнергоремонт</t>
  </si>
  <si>
    <t>15 122,500_x000d_
15 100,307</t>
  </si>
  <si>
    <t>14 487,016_x000d_
14 555,606</t>
  </si>
  <si>
    <t>ООО Компания Электромонтаж</t>
  </si>
  <si>
    <t>www.zakupki.gov.ru_x000d_
https://rosseti.roseltorg.ru</t>
  </si>
  <si>
    <t>2022-10-17</t>
  </si>
  <si>
    <t>2022-10-24</t>
  </si>
  <si>
    <t>2022-11-15</t>
  </si>
  <si>
    <t>2022-11-28</t>
  </si>
  <si>
    <t>2023-09-29</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</si>
  <si>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</si>
  <si>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</si>
  <si>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</si>
  <si>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</si>
  <si>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</si>
  <si>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</si>
  <si>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</si>
  <si>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</si>
  <si>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</si>
  <si>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</si>
  <si>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</si>
  <si>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</si>
  <si>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</si>
  <si>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</si>
  <si>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</si>
  <si>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</si>
  <si>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</si>
  <si>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</si>
  <si>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</si>
  <si>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</si>
  <si>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</si>
  <si>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</si>
  <si>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</si>
  <si>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</si>
  <si>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</si>
  <si>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2024-2027</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</si>
  <si>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</si>
  <si>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</si>
  <si>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</si>
  <si>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</si>
  <si>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</si>
  <si>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</si>
  <si>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</si>
  <si>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</si>
  <si>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</si>
  <si>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</si>
  <si>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</si>
  <si>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</si>
  <si>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</si>
  <si>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</si>
  <si>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</si>
  <si>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</si>
  <si>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</si>
  <si>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</si>
  <si>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</si>
  <si>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</si>
  <si>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</si>
  <si>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</si>
  <si>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</si>
  <si>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0,4кВ</t>
  </si>
  <si>
    <t>ААБл</t>
  </si>
  <si>
    <t>в земле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</si>
  <si>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</si>
  <si>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</si>
  <si>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</si>
  <si>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</si>
  <si>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</si>
  <si>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</si>
  <si>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</si>
  <si>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</si>
  <si>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</si>
  <si>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</si>
  <si>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</si>
  <si>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</si>
  <si>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</si>
  <si>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</si>
  <si>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</si>
  <si>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</si>
  <si>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</si>
  <si>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</si>
  <si>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</si>
  <si>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102-22 от 27.01.2022</t>
  </si>
  <si>
    <t>ДС от 27.01.2022 (о сроках выполнения мероприятий по этапам), ДС от 28.02.2022 (разбивка платы по этапам), ДС от 31.03.2023 (о сроках выполнения по этапам)</t>
  </si>
  <si>
    <t>на стадии исполнения</t>
  </si>
  <si>
    <t>г.Тула, п.Менделеевский, п.2-й Западный, ул.Маяковского, д.39</t>
  </si>
  <si>
    <t xml:space="preserve">ВРУ-0,4 кВ жилых домов </t>
  </si>
  <si>
    <t>КЛ-0,4 кВ в ВРУ объектов</t>
  </si>
  <si>
    <t>1 этап: 2-х транс. ТП, ЛЭП-6 кВ, кабели 0,4 кВ до ВРУ -1-й блок секции жилого дома. Постр. и смонт ЛЭП- 6кВ до проект. ТП. 2 этап: кабели 0,4 кВ до ВРУ - 2-й блок секции жилого дома                                3 этап: кабели 0,4 кВ до ВРУ - 3-й блок секции жилого дома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</si>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</sst>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432</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9"/>
      <c r="B18" s="299"/>
      <c r="C18" s="299"/>
      <c r="D18" s="299"/>
      <c r="E18" s="299"/>
      <c r="F18" s="299"/>
      <c r="G18" s="299"/>
      <c r="H18" s="299"/>
      <c r="I18" s="299"/>
      <c r="J18" s="299"/>
      <c r="K18" s="299"/>
      <c r="L18" s="299"/>
      <c r="M18" s="299"/>
      <c r="N18" s="299"/>
      <c r="O18" s="299"/>
      <c r="P18" s="299"/>
      <c r="Q18" s="299"/>
      <c r="R18" s="299"/>
      <c r="S18" s="299"/>
      <c r="T18" s="181"/>
      <c r="U18" s="181"/>
      <c r="V18" s="181"/>
      <c r="W18" s="181"/>
      <c r="X18" s="181"/>
      <c r="Y18" s="181"/>
    </row>
    <row r="19" spans="1:25" s="2" customFormat="1" ht="54" customHeight="1">
      <c r="A19" s="300" t="s">
        <v>1</v>
      </c>
      <c r="B19" s="300" t="s">
        <v>433</v>
      </c>
      <c r="C19" s="301" t="s">
        <v>434</v>
      </c>
      <c r="D19" s="300" t="s">
        <v>435</v>
      </c>
      <c r="E19" s="300" t="s">
        <v>436</v>
      </c>
      <c r="F19" s="300" t="s">
        <v>437</v>
      </c>
      <c r="G19" s="300" t="s">
        <v>438</v>
      </c>
      <c r="H19" s="300" t="s">
        <v>439</v>
      </c>
      <c r="I19" s="300" t="s">
        <v>440</v>
      </c>
      <c r="J19" s="300" t="s">
        <v>441</v>
      </c>
      <c r="K19" s="300" t="s">
        <v>409</v>
      </c>
      <c r="L19" s="300" t="s">
        <v>442</v>
      </c>
      <c r="M19" s="300" t="s">
        <v>443</v>
      </c>
      <c r="N19" s="300" t="s">
        <v>444</v>
      </c>
      <c r="O19" s="300" t="s">
        <v>445</v>
      </c>
      <c r="P19" s="300" t="s">
        <v>446</v>
      </c>
      <c r="Q19" s="300" t="s">
        <v>447</v>
      </c>
      <c r="R19" s="300"/>
      <c r="S19" s="302" t="s">
        <v>448</v>
      </c>
      <c r="T19" s="181"/>
      <c r="U19" s="181"/>
      <c r="V19" s="181"/>
      <c r="W19" s="181"/>
      <c r="X19" s="181"/>
      <c r="Y19" s="181"/>
    </row>
    <row r="20" spans="1:28" s="2" customFormat="1" ht="180.75" customHeight="1">
      <c r="A20" s="300"/>
      <c r="B20" s="300"/>
      <c r="C20" s="303"/>
      <c r="D20" s="300"/>
      <c r="E20" s="300"/>
      <c r="F20" s="300"/>
      <c r="G20" s="300"/>
      <c r="H20" s="300"/>
      <c r="I20" s="300"/>
      <c r="J20" s="300"/>
      <c r="K20" s="300"/>
      <c r="L20" s="300"/>
      <c r="M20" s="300"/>
      <c r="N20" s="300"/>
      <c r="O20" s="300"/>
      <c r="P20" s="300"/>
      <c r="Q20" s="304" t="s">
        <v>449</v>
      </c>
      <c r="R20" s="305" t="s">
        <v>450</v>
      </c>
      <c r="S20" s="302"/>
      <c r="T20" s="24"/>
      <c r="U20" s="24"/>
      <c r="V20" s="24"/>
      <c r="W20" s="24"/>
      <c r="X20" s="24"/>
      <c r="Y20" s="24"/>
      <c r="Z20" s="23"/>
      <c r="AA20" s="23"/>
      <c r="AB20" s="23"/>
    </row>
    <row r="21" spans="1:28" s="2" customFormat="1" ht="18.75">
      <c r="A21" s="304">
        <v>1</v>
      </c>
      <c r="B21" s="306">
        <v>2</v>
      </c>
      <c r="C21" s="304">
        <v>3</v>
      </c>
      <c r="D21" s="306">
        <v>4</v>
      </c>
      <c r="E21" s="304">
        <v>5</v>
      </c>
      <c r="F21" s="306">
        <v>6</v>
      </c>
      <c r="G21" s="304">
        <v>7</v>
      </c>
      <c r="H21" s="306">
        <v>8</v>
      </c>
      <c r="I21" s="304">
        <v>9</v>
      </c>
      <c r="J21" s="306">
        <v>10</v>
      </c>
      <c r="K21" s="304">
        <v>11</v>
      </c>
      <c r="L21" s="306">
        <v>12</v>
      </c>
      <c r="M21" s="304">
        <v>13</v>
      </c>
      <c r="N21" s="306">
        <v>14</v>
      </c>
      <c r="O21" s="304">
        <v>15</v>
      </c>
      <c r="P21" s="306">
        <v>16</v>
      </c>
      <c r="Q21" s="304">
        <v>17</v>
      </c>
      <c r="R21" s="306">
        <v>18</v>
      </c>
      <c r="S21" s="304">
        <v>19</v>
      </c>
      <c r="T21" s="24"/>
      <c r="U21" s="24"/>
      <c r="V21" s="24"/>
      <c r="W21" s="24"/>
      <c r="X21" s="24"/>
      <c r="Y21" s="24"/>
      <c r="Z21" s="23"/>
      <c r="AA21" s="23"/>
      <c r="AB21" s="23"/>
    </row>
    <row r="22" spans="1:28" ht="15">
      <c r="A22" s="1">
        <v>1</v>
      </c>
      <c r="B22" s="1" t="s">
        <v>451</v>
      </c>
      <c r="C22" s="1" t="s">
        <v>452</v>
      </c>
      <c r="D22" s="1" t="s">
        <v>453</v>
      </c>
      <c r="E22" s="1" t="s">
        <v>454</v>
      </c>
      <c r="F22" s="1" t="s">
        <v>455</v>
      </c>
      <c r="G22" s="307" t="s">
        <v>456</v>
      </c>
      <c r="H22" s="1">
        <v>0.63600000000000001</v>
      </c>
      <c r="I22" s="1">
        <v>0</v>
      </c>
      <c r="J22" s="1">
        <v>0.63600000000000001</v>
      </c>
      <c r="K22" s="1">
        <v>0.40</v>
      </c>
      <c r="L22" s="1">
        <v>2</v>
      </c>
      <c r="M22" s="1"/>
      <c r="N22" s="1"/>
      <c r="O22" s="1"/>
      <c r="P22" s="1"/>
      <c r="Q22" s="307" t="s">
        <v>457</v>
      </c>
      <c r="R22" s="307"/>
      <c r="S22" s="1">
        <v>13.53967714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473</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474</v>
      </c>
      <c r="C21" s="323"/>
      <c r="D21" s="324" t="s">
        <v>475</v>
      </c>
      <c r="E21" s="322" t="s">
        <v>476</v>
      </c>
      <c r="F21" s="323"/>
      <c r="G21" s="322" t="s">
        <v>477</v>
      </c>
      <c r="H21" s="323"/>
      <c r="I21" s="322" t="s">
        <v>478</v>
      </c>
      <c r="J21" s="323"/>
      <c r="K21" s="324" t="s">
        <v>479</v>
      </c>
      <c r="L21" s="322" t="s">
        <v>480</v>
      </c>
      <c r="M21" s="323"/>
      <c r="N21" s="322" t="s">
        <v>481</v>
      </c>
      <c r="O21" s="323"/>
      <c r="P21" s="324" t="s">
        <v>482</v>
      </c>
      <c r="Q21" s="283" t="s">
        <v>419</v>
      </c>
      <c r="R21" s="285"/>
      <c r="S21" s="283" t="s">
        <v>420</v>
      </c>
      <c r="T21" s="284"/>
    </row>
    <row r="22" spans="1:20" ht="204.75" customHeight="1">
      <c r="A22" s="325"/>
      <c r="B22" s="326"/>
      <c r="C22" s="327"/>
      <c r="D22" s="328"/>
      <c r="E22" s="326"/>
      <c r="F22" s="327"/>
      <c r="G22" s="326"/>
      <c r="H22" s="327"/>
      <c r="I22" s="326"/>
      <c r="J22" s="327"/>
      <c r="K22" s="329"/>
      <c r="L22" s="326"/>
      <c r="M22" s="327"/>
      <c r="N22" s="326"/>
      <c r="O22" s="327"/>
      <c r="P22" s="329"/>
      <c r="Q22" s="290" t="s">
        <v>423</v>
      </c>
      <c r="R22" s="290" t="s">
        <v>424</v>
      </c>
      <c r="S22" s="290" t="s">
        <v>425</v>
      </c>
      <c r="T22" s="290" t="s">
        <v>426</v>
      </c>
    </row>
    <row r="23" spans="1:20" ht="51.75" customHeight="1">
      <c r="A23" s="330"/>
      <c r="B23" s="331" t="s">
        <v>427</v>
      </c>
      <c r="C23" s="331" t="s">
        <v>428</v>
      </c>
      <c r="D23" s="329"/>
      <c r="E23" s="331" t="s">
        <v>427</v>
      </c>
      <c r="F23" s="331" t="s">
        <v>428</v>
      </c>
      <c r="G23" s="331" t="s">
        <v>427</v>
      </c>
      <c r="H23" s="331" t="s">
        <v>428</v>
      </c>
      <c r="I23" s="331" t="s">
        <v>427</v>
      </c>
      <c r="J23" s="331" t="s">
        <v>428</v>
      </c>
      <c r="K23" s="331" t="s">
        <v>427</v>
      </c>
      <c r="L23" s="331" t="s">
        <v>427</v>
      </c>
      <c r="M23" s="331" t="s">
        <v>428</v>
      </c>
      <c r="N23" s="331" t="s">
        <v>427</v>
      </c>
      <c r="O23" s="331" t="s">
        <v>428</v>
      </c>
      <c r="P23" s="329" t="s">
        <v>427</v>
      </c>
      <c r="Q23" s="290" t="s">
        <v>427</v>
      </c>
      <c r="R23" s="290" t="s">
        <v>427</v>
      </c>
      <c r="S23" s="290" t="s">
        <v>427</v>
      </c>
      <c r="T23" s="290" t="s">
        <v>427</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79"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407</v>
      </c>
      <c r="C21" s="282"/>
      <c r="D21" s="281" t="s">
        <v>408</v>
      </c>
      <c r="E21" s="282"/>
      <c r="F21" s="283" t="s">
        <v>409</v>
      </c>
      <c r="G21" s="284"/>
      <c r="H21" s="284"/>
      <c r="I21" s="285"/>
      <c r="J21" s="280" t="s">
        <v>410</v>
      </c>
      <c r="K21" s="281" t="s">
        <v>411</v>
      </c>
      <c r="L21" s="282"/>
      <c r="M21" s="281" t="s">
        <v>412</v>
      </c>
      <c r="N21" s="282"/>
      <c r="O21" s="281" t="s">
        <v>413</v>
      </c>
      <c r="P21" s="282"/>
      <c r="Q21" s="281" t="s">
        <v>414</v>
      </c>
      <c r="R21" s="282"/>
      <c r="S21" s="280" t="s">
        <v>415</v>
      </c>
      <c r="T21" s="280" t="s">
        <v>416</v>
      </c>
      <c r="U21" s="280" t="s">
        <v>417</v>
      </c>
      <c r="V21" s="281" t="s">
        <v>418</v>
      </c>
      <c r="W21" s="282"/>
      <c r="X21" s="283" t="s">
        <v>419</v>
      </c>
      <c r="Y21" s="284"/>
      <c r="Z21" s="283" t="s">
        <v>420</v>
      </c>
      <c r="AA21" s="284"/>
    </row>
    <row r="22" spans="1:27" ht="216" customHeight="1">
      <c r="A22" s="286"/>
      <c r="B22" s="287"/>
      <c r="C22" s="288"/>
      <c r="D22" s="287"/>
      <c r="E22" s="288"/>
      <c r="F22" s="283" t="s">
        <v>421</v>
      </c>
      <c r="G22" s="285"/>
      <c r="H22" s="283" t="s">
        <v>422</v>
      </c>
      <c r="I22" s="285"/>
      <c r="J22" s="289"/>
      <c r="K22" s="287"/>
      <c r="L22" s="288"/>
      <c r="M22" s="287"/>
      <c r="N22" s="288"/>
      <c r="O22" s="287"/>
      <c r="P22" s="288"/>
      <c r="Q22" s="287"/>
      <c r="R22" s="288"/>
      <c r="S22" s="289"/>
      <c r="T22" s="289"/>
      <c r="U22" s="289"/>
      <c r="V22" s="287"/>
      <c r="W22" s="288"/>
      <c r="X22" s="290" t="s">
        <v>423</v>
      </c>
      <c r="Y22" s="290" t="s">
        <v>424</v>
      </c>
      <c r="Z22" s="290" t="s">
        <v>425</v>
      </c>
      <c r="AA22" s="290" t="s">
        <v>426</v>
      </c>
    </row>
    <row r="23" spans="1:27" ht="60" customHeight="1">
      <c r="A23" s="289"/>
      <c r="B23" s="289" t="s">
        <v>427</v>
      </c>
      <c r="C23" s="289" t="s">
        <v>428</v>
      </c>
      <c r="D23" s="289" t="s">
        <v>427</v>
      </c>
      <c r="E23" s="289" t="s">
        <v>428</v>
      </c>
      <c r="F23" s="289" t="s">
        <v>427</v>
      </c>
      <c r="G23" s="289" t="s">
        <v>428</v>
      </c>
      <c r="H23" s="289" t="s">
        <v>427</v>
      </c>
      <c r="I23" s="289" t="s">
        <v>428</v>
      </c>
      <c r="J23" s="289" t="s">
        <v>427</v>
      </c>
      <c r="K23" s="289" t="s">
        <v>427</v>
      </c>
      <c r="L23" s="289" t="s">
        <v>428</v>
      </c>
      <c r="M23" s="289" t="s">
        <v>427</v>
      </c>
      <c r="N23" s="289" t="s">
        <v>428</v>
      </c>
      <c r="O23" s="289" t="s">
        <v>427</v>
      </c>
      <c r="P23" s="289" t="s">
        <v>428</v>
      </c>
      <c r="Q23" s="289" t="s">
        <v>427</v>
      </c>
      <c r="R23" s="289" t="s">
        <v>428</v>
      </c>
      <c r="S23" s="289" t="s">
        <v>427</v>
      </c>
      <c r="T23" s="289" t="s">
        <v>427</v>
      </c>
      <c r="U23" s="289" t="s">
        <v>427</v>
      </c>
      <c r="V23" s="289" t="s">
        <v>427</v>
      </c>
      <c r="W23" s="289" t="s">
        <v>428</v>
      </c>
      <c r="X23" s="289" t="s">
        <v>427</v>
      </c>
      <c r="Y23" s="289" t="s">
        <v>427</v>
      </c>
      <c r="Z23" s="290" t="s">
        <v>427</v>
      </c>
      <c r="AA23" s="290" t="s">
        <v>427</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182</v>
      </c>
      <c r="C25" s="278" t="s">
        <v>182</v>
      </c>
      <c r="D25" s="278" t="s">
        <v>182</v>
      </c>
      <c r="E25" s="278" t="s">
        <v>182</v>
      </c>
      <c r="F25" s="278" t="s">
        <v>182</v>
      </c>
      <c r="G25" s="278" t="s">
        <v>429</v>
      </c>
      <c r="H25" s="278" t="s">
        <v>182</v>
      </c>
      <c r="I25" s="278" t="s">
        <v>429</v>
      </c>
      <c r="J25" s="278" t="s">
        <v>182</v>
      </c>
      <c r="K25" s="278" t="s">
        <v>182</v>
      </c>
      <c r="L25" s="278">
        <v>12</v>
      </c>
      <c r="M25" s="278" t="s">
        <v>182</v>
      </c>
      <c r="N25" s="278">
        <v>120</v>
      </c>
      <c r="O25" s="278" t="s">
        <v>182</v>
      </c>
      <c r="P25" s="278" t="s">
        <v>430</v>
      </c>
      <c r="Q25" s="278" t="s">
        <v>182</v>
      </c>
      <c r="R25" s="278">
        <v>1.0780000000000001</v>
      </c>
      <c r="S25" s="278" t="s">
        <v>182</v>
      </c>
      <c r="T25" s="278" t="s">
        <v>182</v>
      </c>
      <c r="U25" s="278" t="s">
        <v>182</v>
      </c>
      <c r="V25" s="278" t="s">
        <v>182</v>
      </c>
      <c r="W25" s="278" t="s">
        <v>431</v>
      </c>
      <c r="X25" s="278" t="s">
        <v>182</v>
      </c>
      <c r="Y25" s="278" t="s">
        <v>182</v>
      </c>
      <c r="Z25" s="292" t="s">
        <v>182</v>
      </c>
      <c r="AA25" s="292" t="s">
        <v>182</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285</v>
      </c>
      <c r="B23" s="266"/>
      <c r="C23" s="266"/>
      <c r="D23" s="266"/>
      <c r="E23" s="266"/>
      <c r="F23" s="266"/>
      <c r="G23" s="266"/>
      <c r="H23" s="266"/>
      <c r="I23" s="266"/>
      <c r="J23" s="266"/>
      <c r="K23" s="266"/>
      <c r="L23" s="267"/>
      <c r="M23" s="268" t="s">
        <v>380</v>
      </c>
      <c r="N23" s="268"/>
      <c r="O23" s="268"/>
      <c r="P23" s="268"/>
      <c r="Q23" s="268"/>
      <c r="R23" s="268"/>
      <c r="S23" s="268"/>
      <c r="T23" s="268"/>
      <c r="U23" s="268"/>
      <c r="V23" s="268"/>
      <c r="W23" s="268"/>
      <c r="X23" s="268"/>
      <c r="Y23" s="268"/>
      <c r="Z23" s="268"/>
    </row>
    <row r="24" spans="1:26" ht="151.5" customHeight="1">
      <c r="A24" s="268" t="s">
        <v>381</v>
      </c>
      <c r="B24" s="269" t="s">
        <v>382</v>
      </c>
      <c r="C24" s="268" t="s">
        <v>383</v>
      </c>
      <c r="D24" s="268" t="s">
        <v>384</v>
      </c>
      <c r="E24" s="268" t="s">
        <v>385</v>
      </c>
      <c r="F24" s="268" t="s">
        <v>386</v>
      </c>
      <c r="G24" s="268" t="s">
        <v>387</v>
      </c>
      <c r="H24" s="268" t="s">
        <v>388</v>
      </c>
      <c r="I24" s="268" t="s">
        <v>389</v>
      </c>
      <c r="J24" s="268" t="s">
        <v>390</v>
      </c>
      <c r="K24" s="269" t="s">
        <v>391</v>
      </c>
      <c r="L24" s="269" t="s">
        <v>392</v>
      </c>
      <c r="M24" s="270" t="s">
        <v>393</v>
      </c>
      <c r="N24" s="269" t="s">
        <v>394</v>
      </c>
      <c r="O24" s="268" t="s">
        <v>395</v>
      </c>
      <c r="P24" s="268" t="s">
        <v>396</v>
      </c>
      <c r="Q24" s="268" t="s">
        <v>397</v>
      </c>
      <c r="R24" s="268" t="s">
        <v>388</v>
      </c>
      <c r="S24" s="268" t="s">
        <v>398</v>
      </c>
      <c r="T24" s="268" t="s">
        <v>399</v>
      </c>
      <c r="U24" s="268" t="s">
        <v>400</v>
      </c>
      <c r="V24" s="268" t="s">
        <v>397</v>
      </c>
      <c r="W24" s="271" t="s">
        <v>401</v>
      </c>
      <c r="X24" s="271" t="s">
        <v>402</v>
      </c>
      <c r="Y24" s="271" t="s">
        <v>403</v>
      </c>
      <c r="Z24" s="272" t="s">
        <v>404</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v>0</v>
      </c>
      <c r="D26" s="273">
        <v>0</v>
      </c>
      <c r="E26" s="274">
        <v>0</v>
      </c>
      <c r="F26" s="274">
        <v>0</v>
      </c>
      <c r="G26" s="274">
        <v>0</v>
      </c>
      <c r="H26" s="273"/>
      <c r="I26" s="273">
        <v>0</v>
      </c>
      <c r="J26" s="273">
        <v>0</v>
      </c>
      <c r="K26" s="273">
        <v>0</v>
      </c>
      <c r="L26" s="273">
        <v>0</v>
      </c>
      <c r="M26" s="273" t="s">
        <v>405</v>
      </c>
      <c r="N26" s="273">
        <v>0</v>
      </c>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8" t="s">
        <v>1</v>
      </c>
      <c r="B19" s="308" t="s">
        <v>458</v>
      </c>
      <c r="C19" s="308" t="s">
        <v>459</v>
      </c>
      <c r="D19" s="308" t="s">
        <v>460</v>
      </c>
      <c r="E19" s="309" t="s">
        <v>461</v>
      </c>
      <c r="F19" s="310"/>
      <c r="G19" s="310"/>
      <c r="H19" s="310"/>
      <c r="I19" s="311"/>
      <c r="J19" s="308" t="s">
        <v>462</v>
      </c>
      <c r="K19" s="308"/>
      <c r="L19" s="308"/>
      <c r="M19" s="308"/>
      <c r="N19" s="308"/>
      <c r="O19" s="308"/>
      <c r="P19" s="181"/>
      <c r="Q19" s="181"/>
      <c r="R19" s="181"/>
      <c r="S19" s="181"/>
      <c r="T19" s="181"/>
      <c r="U19" s="181"/>
      <c r="V19" s="181"/>
      <c r="W19" s="181"/>
    </row>
    <row r="20" spans="1:26" s="2" customFormat="1" ht="51" customHeight="1">
      <c r="A20" s="308"/>
      <c r="B20" s="308"/>
      <c r="C20" s="308"/>
      <c r="D20" s="308"/>
      <c r="E20" s="312" t="s">
        <v>463</v>
      </c>
      <c r="F20" s="312" t="s">
        <v>464</v>
      </c>
      <c r="G20" s="312" t="s">
        <v>465</v>
      </c>
      <c r="H20" s="312" t="s">
        <v>466</v>
      </c>
      <c r="I20" s="312" t="s">
        <v>72</v>
      </c>
      <c r="J20" s="312" t="s">
        <v>467</v>
      </c>
      <c r="K20" s="312" t="s">
        <v>468</v>
      </c>
      <c r="L20" s="313" t="s">
        <v>469</v>
      </c>
      <c r="M20" s="314" t="s">
        <v>470</v>
      </c>
      <c r="N20" s="314" t="s">
        <v>471</v>
      </c>
      <c r="O20" s="314" t="s">
        <v>472</v>
      </c>
      <c r="P20" s="24"/>
      <c r="Q20" s="24"/>
      <c r="R20" s="24"/>
      <c r="S20" s="24"/>
      <c r="T20" s="24"/>
      <c r="U20" s="24"/>
      <c r="V20" s="24"/>
      <c r="W20" s="24"/>
      <c r="X20" s="23"/>
      <c r="Y20" s="23"/>
      <c r="Z20" s="23"/>
    </row>
    <row r="21" spans="1:26" s="2" customFormat="1" ht="16.5" customHeight="1">
      <c r="A21" s="315">
        <v>1</v>
      </c>
      <c r="B21" s="28">
        <v>2</v>
      </c>
      <c r="C21" s="315">
        <v>3</v>
      </c>
      <c r="D21" s="28">
        <v>4</v>
      </c>
      <c r="E21" s="315">
        <v>5</v>
      </c>
      <c r="F21" s="28">
        <v>6</v>
      </c>
      <c r="G21" s="315">
        <v>7</v>
      </c>
      <c r="H21" s="28">
        <v>8</v>
      </c>
      <c r="I21" s="315">
        <v>9</v>
      </c>
      <c r="J21" s="28">
        <v>10</v>
      </c>
      <c r="K21" s="315">
        <v>11</v>
      </c>
      <c r="L21" s="28">
        <v>12</v>
      </c>
      <c r="M21" s="315">
        <v>13</v>
      </c>
      <c r="N21" s="28">
        <v>14</v>
      </c>
      <c r="O21" s="315">
        <v>15</v>
      </c>
      <c r="P21" s="24"/>
      <c r="Q21" s="24"/>
      <c r="R21" s="24"/>
      <c r="S21" s="24"/>
      <c r="T21" s="24"/>
      <c r="U21" s="24"/>
      <c r="V21" s="24"/>
      <c r="W21" s="24"/>
      <c r="X21" s="23"/>
      <c r="Y21" s="23"/>
      <c r="Z21" s="23"/>
    </row>
    <row r="22" spans="1:26" s="2" customFormat="1" ht="18.75">
      <c r="A22" s="316"/>
      <c r="B22" s="317"/>
      <c r="C22" s="26"/>
      <c r="D22" s="26"/>
      <c r="E22" s="26"/>
      <c r="F22" s="26"/>
      <c r="G22" s="26"/>
      <c r="H22" s="26"/>
      <c r="I22" s="26"/>
      <c r="J22" s="318"/>
      <c r="K22" s="318"/>
      <c r="L22" s="319"/>
      <c r="M22" s="319"/>
      <c r="N22" s="319"/>
      <c r="O22" s="31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N_ТГС-004-036</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8-ми КЛ 0,4 кВ от строящейся ТП 6/0,4 ф.4 ф. 32 ПС 110/10/6 кВ №24 Рудаково до границ балансовой принадлежности заявителя для Техприсоединения АО СЗ Внешстрой №102-22 от 27.01.22 (до 670 кВт, протяженность 1,078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355</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354</v>
      </c>
      <c r="E39" s="121" t="s">
        <v>261</v>
      </c>
      <c r="F39" s="121" t="s">
        <v>261</v>
      </c>
      <c r="G39" s="121" t="s">
        <v>261</v>
      </c>
      <c r="H39" s="121" t="s">
        <v>261</v>
      </c>
      <c r="I39" s="121" t="s">
        <v>261</v>
      </c>
      <c r="J39" s="150" t="s">
        <v>261</v>
      </c>
    </row>
    <row r="40" spans="1:10" ht="15.75">
      <c r="A40" s="149" t="s">
        <v>152</v>
      </c>
      <c r="B40" s="52" t="s">
        <v>201</v>
      </c>
      <c r="C40" s="121" t="s">
        <v>261</v>
      </c>
      <c r="D40" s="121" t="s">
        <v>357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358</v>
      </c>
      <c r="E43" s="121" t="s">
        <v>261</v>
      </c>
      <c r="F43" s="121" t="s">
        <v>261</v>
      </c>
      <c r="G43" s="121" t="s">
        <v>261</v>
      </c>
      <c r="H43" s="121" t="s">
        <v>261</v>
      </c>
      <c r="I43" s="121" t="s">
        <v>261</v>
      </c>
      <c r="J43" s="150" t="s">
        <v>261</v>
      </c>
    </row>
    <row r="44" spans="1:10" ht="15.75">
      <c r="A44" s="149" t="s">
        <v>148</v>
      </c>
      <c r="B44" s="52" t="s">
        <v>147</v>
      </c>
      <c r="C44" s="121" t="s">
        <v>261</v>
      </c>
      <c r="D44" s="121" t="s">
        <v>359</v>
      </c>
      <c r="E44" s="121" t="s">
        <v>261</v>
      </c>
      <c r="F44" s="121" t="s">
        <v>261</v>
      </c>
      <c r="G44" s="121" t="s">
        <v>261</v>
      </c>
      <c r="H44" s="121" t="s">
        <v>261</v>
      </c>
      <c r="I44" s="121" t="s">
        <v>261</v>
      </c>
      <c r="J44" s="150" t="s">
        <v>261</v>
      </c>
    </row>
    <row r="45" spans="1:10" ht="47.25">
      <c r="A45" s="149" t="s">
        <v>146</v>
      </c>
      <c r="B45" s="52" t="s">
        <v>205</v>
      </c>
      <c r="C45" s="121" t="s">
        <v>261</v>
      </c>
      <c r="D45" s="121" t="s">
        <v>360</v>
      </c>
      <c r="E45" s="121" t="s">
        <v>261</v>
      </c>
      <c r="F45" s="121" t="s">
        <v>261</v>
      </c>
      <c r="G45" s="121" t="s">
        <v>261</v>
      </c>
      <c r="H45" s="121" t="s">
        <v>261</v>
      </c>
      <c r="I45" s="121" t="s">
        <v>261</v>
      </c>
      <c r="J45" s="150" t="s">
        <v>261</v>
      </c>
    </row>
    <row r="46" spans="1:10" ht="94.5">
      <c r="A46" s="149" t="s">
        <v>144</v>
      </c>
      <c r="B46" s="52" t="s">
        <v>203</v>
      </c>
      <c r="C46" s="121" t="s">
        <v>261</v>
      </c>
      <c r="D46" s="121" t="s">
        <v>360</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361</v>
      </c>
      <c r="E49" s="121" t="s">
        <v>261</v>
      </c>
      <c r="F49" s="121" t="s">
        <v>261</v>
      </c>
      <c r="G49" s="121" t="s">
        <v>261</v>
      </c>
      <c r="H49" s="121" t="s">
        <v>261</v>
      </c>
      <c r="I49" s="121" t="s">
        <v>261</v>
      </c>
      <c r="J49" s="150" t="s">
        <v>261</v>
      </c>
    </row>
    <row r="50" spans="1:10" ht="63">
      <c r="A50" s="149" t="s">
        <v>140</v>
      </c>
      <c r="B50" s="52" t="s">
        <v>204</v>
      </c>
      <c r="C50" s="121" t="s">
        <v>261</v>
      </c>
      <c r="D50" s="121" t="s">
        <v>361</v>
      </c>
      <c r="E50" s="121" t="s">
        <v>261</v>
      </c>
      <c r="F50" s="121" t="s">
        <v>261</v>
      </c>
      <c r="G50" s="121" t="s">
        <v>261</v>
      </c>
      <c r="H50" s="121" t="s">
        <v>261</v>
      </c>
      <c r="I50" s="121" t="s">
        <v>261</v>
      </c>
      <c r="J50" s="150" t="s">
        <v>261</v>
      </c>
    </row>
    <row r="51" spans="1:10" ht="31.5">
      <c r="A51" s="149" t="s">
        <v>138</v>
      </c>
      <c r="B51" s="52" t="s">
        <v>206</v>
      </c>
      <c r="C51" s="121" t="s">
        <v>261</v>
      </c>
      <c r="D51" s="121" t="s">
        <v>362</v>
      </c>
      <c r="E51" s="121" t="s">
        <v>261</v>
      </c>
      <c r="F51" s="121" t="s">
        <v>261</v>
      </c>
      <c r="G51" s="121" t="s">
        <v>261</v>
      </c>
      <c r="H51" s="121" t="s">
        <v>261</v>
      </c>
      <c r="I51" s="121" t="s">
        <v>261</v>
      </c>
      <c r="J51" s="150" t="s">
        <v>261</v>
      </c>
    </row>
    <row r="52" spans="1:10" ht="31.5">
      <c r="A52" s="149" t="s">
        <v>136</v>
      </c>
      <c r="B52" s="52" t="s">
        <v>139</v>
      </c>
      <c r="C52" s="121" t="s">
        <v>261</v>
      </c>
      <c r="D52" s="121" t="s">
        <v>353</v>
      </c>
      <c r="E52" s="121" t="s">
        <v>261</v>
      </c>
      <c r="F52" s="121" t="s">
        <v>261</v>
      </c>
      <c r="G52" s="121" t="s">
        <v>261</v>
      </c>
      <c r="H52" s="121" t="s">
        <v>261</v>
      </c>
      <c r="I52" s="121" t="s">
        <v>261</v>
      </c>
      <c r="J52" s="150" t="s">
        <v>261</v>
      </c>
    </row>
    <row r="53" spans="1:10" ht="15.75">
      <c r="A53" s="149" t="s">
        <v>208</v>
      </c>
      <c r="B53" s="52" t="s">
        <v>207</v>
      </c>
      <c r="C53" s="121" t="s">
        <v>261</v>
      </c>
      <c r="D53" s="121" t="s">
        <v>363</v>
      </c>
      <c r="E53" s="121" t="s">
        <v>261</v>
      </c>
      <c r="F53" s="121" t="s">
        <v>261</v>
      </c>
      <c r="G53" s="121" t="s">
        <v>261</v>
      </c>
      <c r="H53" s="121" t="s">
        <v>261</v>
      </c>
      <c r="I53" s="121" t="s">
        <v>261</v>
      </c>
      <c r="J53" s="150" t="s">
        <v>261</v>
      </c>
    </row>
    <row r="54" spans="1:10" ht="16.5" thickBot="1">
      <c r="A54" s="151" t="s">
        <v>263</v>
      </c>
      <c r="B54" s="152" t="s">
        <v>137</v>
      </c>
      <c r="C54" s="153" t="s">
        <v>261</v>
      </c>
      <c r="D54" s="153" t="s">
        <v>363</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364</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3.930202</v>
      </c>
      <c r="D24" s="159">
        <v>3.6326770000000002</v>
      </c>
      <c r="E24" s="159">
        <v>0.39330500000000002</v>
      </c>
      <c r="F24" s="159">
        <v>0</v>
      </c>
      <c r="G24" s="159">
        <v>0.39330500000000002</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3.930202</v>
      </c>
      <c r="D28" s="124">
        <v>3.6326770000000002</v>
      </c>
      <c r="E28" s="124">
        <v>0.39330500000000002</v>
      </c>
      <c r="F28" s="124">
        <v>0</v>
      </c>
      <c r="G28" s="124">
        <v>0.39330500000000002</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3.2751679999999999</v>
      </c>
      <c r="D30" s="159">
        <v>3.027231</v>
      </c>
      <c r="E30" s="159">
        <v>0.32775399999999999</v>
      </c>
      <c r="F30" s="159">
        <v>0</v>
      </c>
      <c r="G30" s="159">
        <v>0.32775399999999999</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0.18308099999999999</v>
      </c>
      <c r="D31" s="124">
        <v>0.18308099999999999</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3.053674</v>
      </c>
      <c r="D32" s="124">
        <v>2.8061970000000001</v>
      </c>
      <c r="E32" s="124">
        <v>0.31970599999999999</v>
      </c>
      <c r="F32" s="124">
        <v>0</v>
      </c>
      <c r="G32" s="124">
        <v>0.31970599999999999</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0.038413000000000003</v>
      </c>
      <c r="D34" s="124">
        <v>0.037953000000000001</v>
      </c>
      <c r="E34" s="124">
        <v>0.0080479999999999996</v>
      </c>
      <c r="F34" s="124">
        <v>0</v>
      </c>
      <c r="G34" s="124">
        <v>0.0080479999999999996</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1.0780000000000001</v>
      </c>
      <c r="D41" s="124">
        <v>1.0520000000000001</v>
      </c>
      <c r="E41" s="124">
        <v>0.085000000000000006</v>
      </c>
      <c r="F41" s="124">
        <v>0</v>
      </c>
      <c r="G41" s="124">
        <v>0.085000000000000006</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1.0780000000000001</v>
      </c>
      <c r="D49" s="124">
        <v>1.0520000000000001</v>
      </c>
      <c r="E49" s="124">
        <v>0.085000000000000006</v>
      </c>
      <c r="F49" s="124">
        <v>0</v>
      </c>
      <c r="G49" s="124">
        <v>0.085000000000000006</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3.2751679999999999</v>
      </c>
      <c r="D52" s="124">
        <v>3.027231</v>
      </c>
      <c r="E52" s="124">
        <v>0.32775399999999999</v>
      </c>
      <c r="F52" s="124">
        <v>0</v>
      </c>
      <c r="G52" s="124">
        <v>0.32775399999999999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1.0780000000000001</v>
      </c>
      <c r="D56" s="124">
        <v>1.0520000000000001</v>
      </c>
      <c r="E56" s="124">
        <v>0.085000000000000006</v>
      </c>
      <c r="F56" s="124">
        <v>0</v>
      </c>
      <c r="G56" s="124">
        <v>0.085000000000000006</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N_ТГС-004-036</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8-ми КЛ 0,4 кВ от строящейся ТП 6/0,4 ф.4 ф. 32 ПС 110/10/6 кВ №24 Рудаково до границ балансовой принадлежности заявителя для Техприсоединения АО СЗ Внешстрой №102-22 от 27.01.22 (до 670 кВт, протяженность 1,078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57">
      <c r="A26" s="258">
        <v>1</v>
      </c>
      <c r="B26" s="258" t="s">
        <v>274</v>
      </c>
      <c r="C26" s="258" t="s">
        <v>344</v>
      </c>
      <c r="D26" s="258">
        <v>2024</v>
      </c>
      <c r="E26" s="258"/>
      <c r="F26" s="258" t="s">
        <v>261</v>
      </c>
      <c r="G26" s="258"/>
      <c r="H26" s="258"/>
      <c r="I26" s="258"/>
      <c r="J26" s="258"/>
      <c r="K26" s="258">
        <v>1.0520000000000001</v>
      </c>
      <c r="L26" s="258"/>
      <c r="M26" s="258" t="s">
        <v>365</v>
      </c>
      <c r="N26" s="258" t="s">
        <v>366</v>
      </c>
      <c r="O26" s="258" t="s">
        <v>367</v>
      </c>
      <c r="P26" s="258">
        <v>15130.567999999999</v>
      </c>
      <c r="Q26" s="258" t="s">
        <v>368</v>
      </c>
      <c r="R26" s="258">
        <v>15130.567999999999</v>
      </c>
      <c r="S26" s="258" t="s">
        <v>369</v>
      </c>
      <c r="T26" s="258" t="s">
        <v>369</v>
      </c>
      <c r="U26" s="258">
        <v>2</v>
      </c>
      <c r="V26" s="258">
        <v>2</v>
      </c>
      <c r="W26" s="258" t="s">
        <v>370</v>
      </c>
      <c r="X26" s="258" t="s">
        <v>371</v>
      </c>
      <c r="Y26" s="258"/>
      <c r="Z26" s="258">
        <v>1</v>
      </c>
      <c r="AA26" s="258" t="s">
        <v>372</v>
      </c>
      <c r="AB26" s="258">
        <v>14487.016</v>
      </c>
      <c r="AC26" s="258" t="s">
        <v>373</v>
      </c>
      <c r="AD26" s="258">
        <v>17384.419000000002</v>
      </c>
      <c r="AE26" s="258">
        <v>17384.419000000002</v>
      </c>
      <c r="AF26" s="258">
        <v>32211768799</v>
      </c>
      <c r="AG26" s="258" t="s">
        <v>374</v>
      </c>
      <c r="AH26" s="258" t="s">
        <v>375</v>
      </c>
      <c r="AI26" s="258" t="s">
        <v>375</v>
      </c>
      <c r="AJ26" s="258" t="s">
        <v>376</v>
      </c>
      <c r="AK26" s="258" t="s">
        <v>377</v>
      </c>
      <c r="AL26" s="258"/>
      <c r="AM26" s="258"/>
      <c r="AN26" s="258"/>
      <c r="AO26" s="258"/>
      <c r="AP26" s="258"/>
      <c r="AQ26" s="258" t="s">
        <v>378</v>
      </c>
      <c r="AR26" s="258" t="s">
        <v>378</v>
      </c>
      <c r="AS26" s="258" t="s">
        <v>378</v>
      </c>
      <c r="AT26" s="258" t="s">
        <v>379</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N_ТГС-004-036</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8-ми КЛ 0,4 кВ от строящейся ТП 6/0,4 ф.4 ф. 32 ПС 110/10/6 кВ №24 Рудаково до границ балансовой принадлежности заявителя для Техприсоединения АО СЗ Внешстрой №102-22 от 27.01.22 (до 670 кВт, протяженность 1,078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8-ми КЛ 0,4 кВ от строящейся ТП 6/0,4 ф.4 ф. 32 ПС 110/10/6 кВ №24 Рудаково до границ балансовой принадлежности заявителя для Техприсоединения АО СЗ Внешстрой №102-22 от 27.01.22 (до 670 кВт, протяженность 1,078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3.6326770000000002</v>
      </c>
    </row>
    <row r="28" spans="1:2" ht="16.5" thickBot="1">
      <c r="A28" s="90" t="s">
        <v>291</v>
      </c>
      <c r="B28" s="91" t="s">
        <v>368</v>
      </c>
    </row>
    <row r="29" spans="1:2" ht="29.25" thickBot="1">
      <c r="A29" s="92" t="s">
        <v>293</v>
      </c>
      <c r="B29" s="93">
        <v>17.384</v>
      </c>
    </row>
    <row r="30" spans="1:2" ht="29.25" thickBot="1">
      <c r="A30" s="92" t="s">
        <v>294</v>
      </c>
      <c r="B30" s="94">
        <v>17.384</v>
      </c>
    </row>
    <row r="31" spans="1:2" ht="16.5" thickBot="1">
      <c r="A31" s="95" t="s">
        <v>295</v>
      </c>
      <c r="B31" s="95"/>
    </row>
    <row r="32" spans="1:2" ht="29.25" thickBot="1">
      <c r="A32" s="92" t="s">
        <v>296</v>
      </c>
      <c r="B32" s="95" t="s">
        <v>373</v>
      </c>
    </row>
    <row r="33" spans="1:2" ht="16.5" thickBot="1">
      <c r="A33" s="95" t="s">
        <v>341</v>
      </c>
      <c r="B33" s="95">
        <v>17.384</v>
      </c>
    </row>
    <row r="34" spans="1:2" ht="16.5" thickBot="1">
      <c r="A34" s="95" t="s">
        <v>297</v>
      </c>
      <c r="B34" s="118">
        <f>IFERROR(T8R33/T8R27,"-")</f>
        <v>4.7854516104789937</v>
      </c>
    </row>
    <row r="35" spans="1:2" ht="16.5" thickBot="1">
      <c r="A35" s="95" t="s">
        <v>298</v>
      </c>
      <c r="B35" s="95">
        <v>3.5870000000000002</v>
      </c>
    </row>
    <row r="36" spans="1:2" ht="16.5" thickBot="1">
      <c r="A36" s="95" t="s">
        <v>299</v>
      </c>
      <c r="B36" s="95">
        <v>2.9889999999999999</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4.7854516104789937</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1.0000889151443961</v>
      </c>
    </row>
    <row r="53" spans="1:2" ht="16.5" thickBot="1">
      <c r="A53" s="99" t="s">
        <v>307</v>
      </c>
      <c r="B53" s="100">
        <v>3.633</v>
      </c>
    </row>
    <row r="54" spans="1:2" ht="16.5" thickBot="1">
      <c r="A54" s="99" t="s">
        <v>308</v>
      </c>
      <c r="B54" s="120">
        <v>1</v>
      </c>
    </row>
    <row r="55" spans="1:2" ht="16.5" thickBot="1">
      <c r="A55" s="101" t="s">
        <v>309</v>
      </c>
      <c r="B55" s="102">
        <v>3.0270000000000001</v>
      </c>
    </row>
    <row r="56" spans="1:2" ht="15.75" customHeight="1">
      <c r="A56" s="96" t="s">
        <v>310</v>
      </c>
      <c r="B56" s="103"/>
    </row>
    <row r="57" spans="1:2" ht="15.75">
      <c r="A57" s="104" t="s">
        <v>311</v>
      </c>
      <c r="B57" s="105"/>
    </row>
    <row r="58" spans="1:2" ht="30">
      <c r="A58" s="104" t="s">
        <v>312</v>
      </c>
      <c r="B58" s="105" t="s">
        <v>373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358</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