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6" r:id="rId5"/>
    <sheet name="3.3. Описание" sheetId="6" r:id="rId6"/>
    <sheet name="3.4. Надежность" sheetId="25"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<sst xmlns="http://schemas.openxmlformats.org/spreadsheetml/2006/main" count="2267" uniqueCount="482">
  <si>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</si>
  <si>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</si>
  <si>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</si>
  <si>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</si>
  <si>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</si>
  <si>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</si>
  <si>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</si>
  <si>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</si>
  <si>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</si>
  <si>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</si>
  <si>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</si>
  <si>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</si>
  <si>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</si>
  <si>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</si>
  <si>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</si>
  <si>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</si>
  <si>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</si>
  <si>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</si>
  <si>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</si>
  <si>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</si>
  <si>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</si>
  <si>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</si>
  <si>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</si>
  <si>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</si>
  <si>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</si>
  <si>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</si>
  <si>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</si>
  <si>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</si>
  <si>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</si>
  <si>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</si>
  <si>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</si>
  <si>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</si>
  <si>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</si>
  <si>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</si>
  <si>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</si>
  <si>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</si>
  <si>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</si>
  <si>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</si>
  <si>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</si>
  <si>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</si>
  <si>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</si>
  <si>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</si>
  <si>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</si>
  <si>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</si>
  <si>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</si>
  <si>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</si>
  <si>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</si>
  <si>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</si>
  <si>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</si>
  <si>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</si>
  <si>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</si>
  <si>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</si>
  <si>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</si>
  <si>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</si>
  <si>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</si>
  <si>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</si>
  <si>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</si>
  <si>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</si>
  <si>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</si>
  <si>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</si>
  <si>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</si>
  <si>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</si>
  <si>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</si>
  <si>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</si>
  <si>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</si>
  <si>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</si>
  <si>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</si>
  <si>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</si>
  <si>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</si>
  <si>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</si>
  <si>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</si>
  <si>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</si>
  <si>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</si>
  <si>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</si>
  <si>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</si>
  <si>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</si>
  <si>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</si>
  <si>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</si>
  <si>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</si>
  <si>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</si>
  <si>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</si>
  <si>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</si>
  <si>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</si>
  <si>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</si>
  <si>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</si>
  <si>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</si>
  <si>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</si>
  <si>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</si>
  <si>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</si>
  <si>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</si>
  <si>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</si>
  <si>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</si>
  <si>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</si>
  <si>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</si>
  <si>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</si>
  <si>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</si>
  <si>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</si>
  <si>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</si>
  <si>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</si>
  <si>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</si>
  <si>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</si>
  <si>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</si>
  <si>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</si>
  <si>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</si>
  <si>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</si>
  <si>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</si>
  <si>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</si>
  <si>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</si>
  <si>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</si>
  <si>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</si>
  <si>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</si>
  <si>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</si>
  <si>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</si>
  <si>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</si>
  <si>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</si>
  <si>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</si>
  <si>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</si>
  <si>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</si>
  <si>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</si>
  <si>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</si>
  <si>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</si>
  <si>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</si>
  <si>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</si>
  <si>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</si>
  <si>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</si>
  <si>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</si>
  <si>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</si>
  <si>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</si>
  <si>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</si>
  <si>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</si>
  <si>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</si>
  <si>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</si>
  <si>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</si>
  <si>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</si>
  <si>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</si>
  <si>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</si>
  <si>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</si>
  <si>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</si>
  <si>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</si>
  <si>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</si>
  <si>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</si>
  <si>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</si>
  <si>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</si>
  <si>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</si>
  <si>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</si>
  <si>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</si>
  <si>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</si>
  <si>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</si>
  <si>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</si>
  <si>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</si>
  <si>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</si>
  <si>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</si>
  <si>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</si>
  <si>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</si>
  <si>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</si>
  <si>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</si>
  <si>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</si>
  <si>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</si>
  <si>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</si>
  <si>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</si>
  <si>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</si>
  <si>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</si>
  <si>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</si>
  <si>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</si>
  <si>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</si>
  <si>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</si>
  <si>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</si>
  <si>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</si>
  <si>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</si>
  <si>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</si>
  <si>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</si>
  <si>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</si>
  <si>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</si>
  <si>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</si>
  <si>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</si>
  <si>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</si>
  <si>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</si>
  <si>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</si>
  <si>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</si>
  <si>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</si>
  <si>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</si>
  <si>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</si>
  <si>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</si>
  <si>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</si>
  <si>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</si>
  <si>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</si>
  <si>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</si>
  <si>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</si>
  <si>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</si>
  <si>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</si>
  <si>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</si>
  <si>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</si>
  <si>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</si>
  <si>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</si>
  <si>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</si>
  <si>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</si>
  <si>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</si>
  <si>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</si>
  <si>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</si>
  <si>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</si>
  <si>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</si>
  <si>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</si>
  <si>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</si>
  <si>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</si>
  <si>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</si>
  <si>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</si>
  <si>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</si>
  <si>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</si>
  <si>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</si>
  <si>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</si>
  <si>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</si>
  <si>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</si>
  <si>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</si>
  <si>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</si>
  <si>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</si>
  <si>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</si>
  <si>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</si>
  <si>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</si>
  <si>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</si>
  <si>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</si>
  <si>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</si>
  <si>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</si>
  <si>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</si>
  <si>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</si>
  <si>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</si>
  <si>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</si>
  <si>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</si>
  <si>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</si>
  <si>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</si>
  <si>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</si>
  <si>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</si>
  <si>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</si>
  <si>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</si>
  <si>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</si>
  <si>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</si>
  <si>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</si>
  <si>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</si>
  <si>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</si>
  <si>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</si>
  <si>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</si>
  <si>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</si>
  <si>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</si>
  <si>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</si>
  <si>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</si>
  <si>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</si>
  <si>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</si>
  <si>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</si>
  <si>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</si>
  <si>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</si>
  <si>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</si>
  <si>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</si>
  <si>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</si>
  <si>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</si>
  <si>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</si>
  <si>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</si>
  <si>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</si>
  <si>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</si>
  <si>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</si>
  <si>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</si>
  <si>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</si>
  <si>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4.891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</si>
  <si>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</si>
  <si>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</si>
  <si>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</si>
  <si>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</si>
  <si>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</si>
  <si>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</si>
  <si>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</si>
  <si>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ИП Потапов В.М. №236-22 от 09.03.2022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</si>
  <si>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</si>
  <si>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</si>
  <si>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</si>
  <si>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</si>
  <si>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0,300/Мощность Тех.прис. объектов иным сетевых организаций (Sтпэх)_x000d_
0.340/Замена линий электропередачи (Lnз_лэп)_x000d_
-0,0008669289/SAIDI (∆Пsaidi)_x000d_
-0,0006307186/SAIFI (∆Пsaifi)_x000d_
-0,263/Изменение объема недоотпущенной электрической энергии (∆Пens)_x000d_
1,995533/Oбъем финансирования для обеспечения деятельности сетевой организации (Фхо)_x000d_
0.340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</si>
  <si>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</si>
  <si>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</si>
  <si>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</si>
  <si>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2-х КЛ 0,4 кВ ТП 6/0,4 кВ №1406 ПС 110/10/6 кВ №109 Юбилейная до границы балансовой принадлежности Заявителя протяженностью 0,340 км), необходимых для подключения потребителей  в соответствии с заключенным договором на технологическое присоединение с  ИП Потапов В.М.</t>
  </si>
  <si>
    <t>Договор технологического присоединения с ИП Потапов В.М. №236-22 от 09.03.2022 г. Перенос сроков реализации мероприятий на 2024 г. в связи с изменением технического решения (корректировка источника электроснабжения) без нарушения срока по договору ТП.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</si>
  <si>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</si>
  <si>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</si>
  <si>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</si>
  <si>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</si>
  <si>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</si>
  <si>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</si>
  <si>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</si>
  <si>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Вводимая мощность (в том числе прирост)</t>
  </si>
  <si>
    <t xml:space="preserve">0.340 Км_x000d_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</si>
  <si>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</si>
  <si>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</si>
  <si>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</si>
  <si>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</si>
  <si>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</si>
  <si>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</si>
  <si>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</si>
  <si>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</si>
  <si>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</si>
  <si>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</si>
  <si>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</si>
  <si>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</si>
  <si>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</si>
  <si>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</si>
  <si>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</si>
  <si>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</si>
  <si>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</si>
  <si>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</si>
  <si>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</si>
  <si>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</si>
  <si>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</si>
  <si>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</si>
  <si>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</si>
  <si>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</si>
  <si>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</si>
  <si>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</si>
  <si>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</si>
  <si>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</si>
  <si>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</si>
  <si>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</si>
  <si>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</si>
  <si>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</si>
  <si>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</si>
  <si>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</si>
  <si>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</si>
  <si>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</si>
  <si>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</si>
  <si>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</si>
  <si>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</si>
  <si>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</si>
  <si>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</si>
  <si>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</si>
  <si>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</si>
  <si>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</si>
  <si>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</si>
  <si>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</si>
  <si>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</si>
  <si>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</si>
  <si>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</si>
  <si>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</si>
  <si>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</si>
  <si>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</si>
  <si>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</si>
  <si>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</si>
  <si>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</si>
  <si>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</si>
  <si>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</si>
  <si>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</si>
  <si>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</si>
  <si>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</si>
  <si>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</si>
  <si>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N_ТГС-004-030</t>
  </si>
  <si>
    <t>Строительство 2-х КЛ 0,4 кВ ТП 6/0,4 кВ №1406 ПС 110/10/6 кВ №109 Юбилейная до границы балансовой принадлежности Заявителя для Техприсоединения ИП Потапов В.М., договор №236-22 от 09.03.22 (до 670 кВт; протяженность 0,340 км)</t>
  </si>
  <si>
    <t>+</t>
  </si>
  <si>
    <t>При реализации проекта этапность не предусмотрена.</t>
  </si>
  <si>
    <t>31.12.2024</t>
  </si>
  <si>
    <t>30.04.2024</t>
  </si>
  <si>
    <t>15.08.2024</t>
  </si>
  <si>
    <t>30.09.2024</t>
  </si>
  <si>
    <t>31.10.2024</t>
  </si>
  <si>
    <t>20.11.2024</t>
  </si>
  <si>
    <t>30.11.2024</t>
  </si>
  <si>
    <t>15.12.2024</t>
  </si>
  <si>
    <t>2028 год</t>
  </si>
  <si>
    <t>ПИР+СМР</t>
  </si>
  <si>
    <t>ПИР и СМР по строительству КЛ-0,4 кВ для технологического присоединения заявителя, расположенного по адресу: г. Тула, пер. Черниковский, д.1а, земельный участок с кадастровым № 71:30:050101:85</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</si>
  <si>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</si>
  <si>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</si>
  <si>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</si>
  <si>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Компания Ярэнергоремонт</t>
  </si>
  <si>
    <t>5 740,833_x000d_
5 730,325</t>
  </si>
  <si>
    <t>ООО Компания Ярэнергоремонт</t>
  </si>
  <si>
    <t>www.zakupki.gov.ru_x000d_
https://rosseti.roseltorg.ru</t>
  </si>
  <si>
    <t>2022-10-17</t>
  </si>
  <si>
    <t>2022-10-24</t>
  </si>
  <si>
    <t>2022-11-15</t>
  </si>
  <si>
    <t>2022-11-28</t>
  </si>
  <si>
    <t>2023-03-30</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</si>
  <si>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</si>
  <si>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</si>
  <si>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</si>
  <si>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</si>
  <si>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</si>
  <si>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</si>
  <si>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</si>
  <si>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</si>
  <si>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</si>
  <si>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</si>
  <si>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</si>
  <si>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</si>
  <si>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</si>
  <si>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</si>
  <si>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</si>
  <si>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</si>
  <si>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</si>
  <si>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</si>
  <si>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</si>
  <si>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</si>
  <si>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</si>
  <si>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</si>
  <si>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</si>
  <si>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</si>
  <si>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</si>
  <si>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0,4кВ ТП 1406 - ПС 109</t>
  </si>
  <si>
    <t>Журнал №224, Акт №В-280</t>
  </si>
  <si>
    <t>3.4.7.3 / 4.12</t>
  </si>
  <si>
    <t>2024-2027</t>
  </si>
  <si>
    <t>Кол-вовозможных повреждений заложено на уровне 10% от уровня 2019г. Время восстановления ожидаемое установлено на уровне 1/10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на 2023 год принято на уровне факта 2022г. Данные в стб 23-25 - это разница между ожидаемыми значениями показателей надежности и фактом 2019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</si>
  <si>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</si>
  <si>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</si>
  <si>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</si>
  <si>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</si>
  <si>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</si>
  <si>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</si>
  <si>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</si>
  <si>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</si>
  <si>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</si>
  <si>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</si>
  <si>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</si>
  <si>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</si>
  <si>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</si>
  <si>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</si>
  <si>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</si>
  <si>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</si>
  <si>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</si>
  <si>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</si>
  <si>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</si>
  <si>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</si>
  <si>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</si>
  <si>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</si>
  <si>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</si>
  <si>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0,4кВ</t>
  </si>
  <si>
    <t>АВБбШв</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</si>
  <si>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</si>
  <si>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</si>
  <si>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</si>
  <si>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</si>
  <si>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</si>
  <si>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</si>
  <si>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</si>
  <si>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</si>
  <si>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</si>
  <si>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</si>
  <si>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</si>
  <si>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</si>
  <si>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</si>
  <si>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</si>
  <si>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</si>
  <si>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</si>
  <si>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</si>
  <si>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</si>
  <si>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</si>
  <si>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</si>
  <si>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236-22 от 09.03.2022</t>
  </si>
  <si>
    <t>на стадии исполнения</t>
  </si>
  <si>
    <t>г.Тула, пер. Черниковский, д.1А</t>
  </si>
  <si>
    <t>ВРУ -0,4 кВ нежилого здания</t>
  </si>
  <si>
    <t>кабели 0,4 кВ  на границе земельного участка</t>
  </si>
  <si>
    <t>в РУ-0,4 кВ ТП 1406 уст.предохран., две ЛЭП-0,4 кВ до з/у заявителя, уст.3-хфаз. ПУ с ТТ после вып-я п. 11.2-11.3</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</si>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</sst>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432</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9"/>
      <c r="B18" s="299"/>
      <c r="C18" s="299"/>
      <c r="D18" s="299"/>
      <c r="E18" s="299"/>
      <c r="F18" s="299"/>
      <c r="G18" s="299"/>
      <c r="H18" s="299"/>
      <c r="I18" s="299"/>
      <c r="J18" s="299"/>
      <c r="K18" s="299"/>
      <c r="L18" s="299"/>
      <c r="M18" s="299"/>
      <c r="N18" s="299"/>
      <c r="O18" s="299"/>
      <c r="P18" s="299"/>
      <c r="Q18" s="299"/>
      <c r="R18" s="299"/>
      <c r="S18" s="299"/>
      <c r="T18" s="181"/>
      <c r="U18" s="181"/>
      <c r="V18" s="181"/>
      <c r="W18" s="181"/>
      <c r="X18" s="181"/>
      <c r="Y18" s="181"/>
    </row>
    <row r="19" spans="1:25" s="2" customFormat="1" ht="54" customHeight="1">
      <c r="A19" s="300" t="s">
        <v>1</v>
      </c>
      <c r="B19" s="300" t="s">
        <v>433</v>
      </c>
      <c r="C19" s="301" t="s">
        <v>434</v>
      </c>
      <c r="D19" s="300" t="s">
        <v>435</v>
      </c>
      <c r="E19" s="300" t="s">
        <v>436</v>
      </c>
      <c r="F19" s="300" t="s">
        <v>437</v>
      </c>
      <c r="G19" s="300" t="s">
        <v>438</v>
      </c>
      <c r="H19" s="300" t="s">
        <v>439</v>
      </c>
      <c r="I19" s="300" t="s">
        <v>440</v>
      </c>
      <c r="J19" s="300" t="s">
        <v>441</v>
      </c>
      <c r="K19" s="300" t="s">
        <v>409</v>
      </c>
      <c r="L19" s="300" t="s">
        <v>442</v>
      </c>
      <c r="M19" s="300" t="s">
        <v>443</v>
      </c>
      <c r="N19" s="300" t="s">
        <v>444</v>
      </c>
      <c r="O19" s="300" t="s">
        <v>445</v>
      </c>
      <c r="P19" s="300" t="s">
        <v>446</v>
      </c>
      <c r="Q19" s="300" t="s">
        <v>447</v>
      </c>
      <c r="R19" s="300"/>
      <c r="S19" s="302" t="s">
        <v>448</v>
      </c>
      <c r="T19" s="181"/>
      <c r="U19" s="181"/>
      <c r="V19" s="181"/>
      <c r="W19" s="181"/>
      <c r="X19" s="181"/>
      <c r="Y19" s="181"/>
    </row>
    <row r="20" spans="1:28" s="2" customFormat="1" ht="180.75" customHeight="1">
      <c r="A20" s="300"/>
      <c r="B20" s="300"/>
      <c r="C20" s="303"/>
      <c r="D20" s="300"/>
      <c r="E20" s="300"/>
      <c r="F20" s="300"/>
      <c r="G20" s="300"/>
      <c r="H20" s="300"/>
      <c r="I20" s="300"/>
      <c r="J20" s="300"/>
      <c r="K20" s="300"/>
      <c r="L20" s="300"/>
      <c r="M20" s="300"/>
      <c r="N20" s="300"/>
      <c r="O20" s="300"/>
      <c r="P20" s="300"/>
      <c r="Q20" s="304" t="s">
        <v>449</v>
      </c>
      <c r="R20" s="305" t="s">
        <v>450</v>
      </c>
      <c r="S20" s="302"/>
      <c r="T20" s="24"/>
      <c r="U20" s="24"/>
      <c r="V20" s="24"/>
      <c r="W20" s="24"/>
      <c r="X20" s="24"/>
      <c r="Y20" s="24"/>
      <c r="Z20" s="23"/>
      <c r="AA20" s="23"/>
      <c r="AB20" s="23"/>
    </row>
    <row r="21" spans="1:28" s="2" customFormat="1" ht="18.75">
      <c r="A21" s="304">
        <v>1</v>
      </c>
      <c r="B21" s="306">
        <v>2</v>
      </c>
      <c r="C21" s="304">
        <v>3</v>
      </c>
      <c r="D21" s="306">
        <v>4</v>
      </c>
      <c r="E21" s="304">
        <v>5</v>
      </c>
      <c r="F21" s="306">
        <v>6</v>
      </c>
      <c r="G21" s="304">
        <v>7</v>
      </c>
      <c r="H21" s="306">
        <v>8</v>
      </c>
      <c r="I21" s="304">
        <v>9</v>
      </c>
      <c r="J21" s="306">
        <v>10</v>
      </c>
      <c r="K21" s="304">
        <v>11</v>
      </c>
      <c r="L21" s="306">
        <v>12</v>
      </c>
      <c r="M21" s="304">
        <v>13</v>
      </c>
      <c r="N21" s="306">
        <v>14</v>
      </c>
      <c r="O21" s="304">
        <v>15</v>
      </c>
      <c r="P21" s="306">
        <v>16</v>
      </c>
      <c r="Q21" s="304">
        <v>17</v>
      </c>
      <c r="R21" s="306">
        <v>18</v>
      </c>
      <c r="S21" s="304">
        <v>19</v>
      </c>
      <c r="T21" s="24"/>
      <c r="U21" s="24"/>
      <c r="V21" s="24"/>
      <c r="W21" s="24"/>
      <c r="X21" s="24"/>
      <c r="Y21" s="24"/>
      <c r="Z21" s="23"/>
      <c r="AA21" s="23"/>
      <c r="AB21" s="23"/>
    </row>
    <row r="22" spans="1:28" ht="15">
      <c r="A22" s="1">
        <v>1</v>
      </c>
      <c r="B22" s="1" t="s">
        <v>451</v>
      </c>
      <c r="C22" s="1"/>
      <c r="D22" s="1" t="s">
        <v>452</v>
      </c>
      <c r="E22" s="1" t="s">
        <v>453</v>
      </c>
      <c r="F22" s="1" t="s">
        <v>454</v>
      </c>
      <c r="G22" s="307" t="s">
        <v>455</v>
      </c>
      <c r="H22" s="1">
        <v>0.30</v>
      </c>
      <c r="I22" s="1">
        <v>0.14999999999999999</v>
      </c>
      <c r="J22" s="1">
        <v>0.14999999999999999</v>
      </c>
      <c r="K22" s="1">
        <v>0.40</v>
      </c>
      <c r="L22" s="1">
        <v>2</v>
      </c>
      <c r="M22" s="1"/>
      <c r="N22" s="1"/>
      <c r="O22" s="1"/>
      <c r="P22" s="1"/>
      <c r="Q22" s="307" t="s">
        <v>456</v>
      </c>
      <c r="R22" s="307"/>
      <c r="S22" s="1">
        <v>2.3159283199999998</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472</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473</v>
      </c>
      <c r="C21" s="323"/>
      <c r="D21" s="324" t="s">
        <v>474</v>
      </c>
      <c r="E21" s="322" t="s">
        <v>475</v>
      </c>
      <c r="F21" s="323"/>
      <c r="G21" s="322" t="s">
        <v>476</v>
      </c>
      <c r="H21" s="323"/>
      <c r="I21" s="322" t="s">
        <v>477</v>
      </c>
      <c r="J21" s="323"/>
      <c r="K21" s="324" t="s">
        <v>478</v>
      </c>
      <c r="L21" s="322" t="s">
        <v>479</v>
      </c>
      <c r="M21" s="323"/>
      <c r="N21" s="322" t="s">
        <v>480</v>
      </c>
      <c r="O21" s="323"/>
      <c r="P21" s="324" t="s">
        <v>481</v>
      </c>
      <c r="Q21" s="283" t="s">
        <v>419</v>
      </c>
      <c r="R21" s="285"/>
      <c r="S21" s="283" t="s">
        <v>420</v>
      </c>
      <c r="T21" s="284"/>
    </row>
    <row r="22" spans="1:20" ht="204.75" customHeight="1">
      <c r="A22" s="325"/>
      <c r="B22" s="326"/>
      <c r="C22" s="327"/>
      <c r="D22" s="328"/>
      <c r="E22" s="326"/>
      <c r="F22" s="327"/>
      <c r="G22" s="326"/>
      <c r="H22" s="327"/>
      <c r="I22" s="326"/>
      <c r="J22" s="327"/>
      <c r="K22" s="329"/>
      <c r="L22" s="326"/>
      <c r="M22" s="327"/>
      <c r="N22" s="326"/>
      <c r="O22" s="327"/>
      <c r="P22" s="329"/>
      <c r="Q22" s="290" t="s">
        <v>423</v>
      </c>
      <c r="R22" s="290" t="s">
        <v>424</v>
      </c>
      <c r="S22" s="290" t="s">
        <v>425</v>
      </c>
      <c r="T22" s="290" t="s">
        <v>426</v>
      </c>
    </row>
    <row r="23" spans="1:20" ht="51.75" customHeight="1">
      <c r="A23" s="330"/>
      <c r="B23" s="331" t="s">
        <v>427</v>
      </c>
      <c r="C23" s="331" t="s">
        <v>428</v>
      </c>
      <c r="D23" s="329"/>
      <c r="E23" s="331" t="s">
        <v>427</v>
      </c>
      <c r="F23" s="331" t="s">
        <v>428</v>
      </c>
      <c r="G23" s="331" t="s">
        <v>427</v>
      </c>
      <c r="H23" s="331" t="s">
        <v>428</v>
      </c>
      <c r="I23" s="331" t="s">
        <v>427</v>
      </c>
      <c r="J23" s="331" t="s">
        <v>428</v>
      </c>
      <c r="K23" s="331" t="s">
        <v>427</v>
      </c>
      <c r="L23" s="331" t="s">
        <v>427</v>
      </c>
      <c r="M23" s="331" t="s">
        <v>428</v>
      </c>
      <c r="N23" s="331" t="s">
        <v>427</v>
      </c>
      <c r="O23" s="331" t="s">
        <v>428</v>
      </c>
      <c r="P23" s="329" t="s">
        <v>427</v>
      </c>
      <c r="Q23" s="290" t="s">
        <v>427</v>
      </c>
      <c r="R23" s="290" t="s">
        <v>427</v>
      </c>
      <c r="S23" s="290" t="s">
        <v>427</v>
      </c>
      <c r="T23" s="290" t="s">
        <v>427</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407</v>
      </c>
      <c r="C21" s="282"/>
      <c r="D21" s="281" t="s">
        <v>408</v>
      </c>
      <c r="E21" s="282"/>
      <c r="F21" s="283" t="s">
        <v>409</v>
      </c>
      <c r="G21" s="284"/>
      <c r="H21" s="284"/>
      <c r="I21" s="285"/>
      <c r="J21" s="280" t="s">
        <v>410</v>
      </c>
      <c r="K21" s="281" t="s">
        <v>411</v>
      </c>
      <c r="L21" s="282"/>
      <c r="M21" s="281" t="s">
        <v>412</v>
      </c>
      <c r="N21" s="282"/>
      <c r="O21" s="281" t="s">
        <v>413</v>
      </c>
      <c r="P21" s="282"/>
      <c r="Q21" s="281" t="s">
        <v>414</v>
      </c>
      <c r="R21" s="282"/>
      <c r="S21" s="280" t="s">
        <v>415</v>
      </c>
      <c r="T21" s="280" t="s">
        <v>416</v>
      </c>
      <c r="U21" s="280" t="s">
        <v>417</v>
      </c>
      <c r="V21" s="281" t="s">
        <v>418</v>
      </c>
      <c r="W21" s="282"/>
      <c r="X21" s="283" t="s">
        <v>419</v>
      </c>
      <c r="Y21" s="284"/>
      <c r="Z21" s="283" t="s">
        <v>420</v>
      </c>
      <c r="AA21" s="284"/>
    </row>
    <row r="22" spans="1:27" ht="216" customHeight="1">
      <c r="A22" s="286"/>
      <c r="B22" s="287"/>
      <c r="C22" s="288"/>
      <c r="D22" s="287"/>
      <c r="E22" s="288"/>
      <c r="F22" s="283" t="s">
        <v>421</v>
      </c>
      <c r="G22" s="285"/>
      <c r="H22" s="283" t="s">
        <v>422</v>
      </c>
      <c r="I22" s="285"/>
      <c r="J22" s="289"/>
      <c r="K22" s="287"/>
      <c r="L22" s="288"/>
      <c r="M22" s="287"/>
      <c r="N22" s="288"/>
      <c r="O22" s="287"/>
      <c r="P22" s="288"/>
      <c r="Q22" s="287"/>
      <c r="R22" s="288"/>
      <c r="S22" s="289"/>
      <c r="T22" s="289"/>
      <c r="U22" s="289"/>
      <c r="V22" s="287"/>
      <c r="W22" s="288"/>
      <c r="X22" s="290" t="s">
        <v>423</v>
      </c>
      <c r="Y22" s="290" t="s">
        <v>424</v>
      </c>
      <c r="Z22" s="290" t="s">
        <v>425</v>
      </c>
      <c r="AA22" s="290" t="s">
        <v>426</v>
      </c>
    </row>
    <row r="23" spans="1:27" ht="60" customHeight="1">
      <c r="A23" s="289"/>
      <c r="B23" s="289" t="s">
        <v>427</v>
      </c>
      <c r="C23" s="289" t="s">
        <v>428</v>
      </c>
      <c r="D23" s="289" t="s">
        <v>427</v>
      </c>
      <c r="E23" s="289" t="s">
        <v>428</v>
      </c>
      <c r="F23" s="289" t="s">
        <v>427</v>
      </c>
      <c r="G23" s="289" t="s">
        <v>428</v>
      </c>
      <c r="H23" s="289" t="s">
        <v>427</v>
      </c>
      <c r="I23" s="289" t="s">
        <v>428</v>
      </c>
      <c r="J23" s="289" t="s">
        <v>427</v>
      </c>
      <c r="K23" s="289" t="s">
        <v>427</v>
      </c>
      <c r="L23" s="289" t="s">
        <v>428</v>
      </c>
      <c r="M23" s="289" t="s">
        <v>427</v>
      </c>
      <c r="N23" s="289" t="s">
        <v>428</v>
      </c>
      <c r="O23" s="289" t="s">
        <v>427</v>
      </c>
      <c r="P23" s="289" t="s">
        <v>428</v>
      </c>
      <c r="Q23" s="289" t="s">
        <v>427</v>
      </c>
      <c r="R23" s="289" t="s">
        <v>428</v>
      </c>
      <c r="S23" s="289" t="s">
        <v>427</v>
      </c>
      <c r="T23" s="289" t="s">
        <v>427</v>
      </c>
      <c r="U23" s="289" t="s">
        <v>427</v>
      </c>
      <c r="V23" s="289" t="s">
        <v>427</v>
      </c>
      <c r="W23" s="289" t="s">
        <v>428</v>
      </c>
      <c r="X23" s="289" t="s">
        <v>427</v>
      </c>
      <c r="Y23" s="289" t="s">
        <v>427</v>
      </c>
      <c r="Z23" s="290" t="s">
        <v>427</v>
      </c>
      <c r="AA23" s="290" t="s">
        <v>427</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182</v>
      </c>
      <c r="C25" s="278" t="s">
        <v>182</v>
      </c>
      <c r="D25" s="278" t="s">
        <v>182</v>
      </c>
      <c r="E25" s="278" t="s">
        <v>182</v>
      </c>
      <c r="F25" s="278" t="s">
        <v>182</v>
      </c>
      <c r="G25" s="278" t="s">
        <v>429</v>
      </c>
      <c r="H25" s="278" t="s">
        <v>182</v>
      </c>
      <c r="I25" s="278" t="s">
        <v>429</v>
      </c>
      <c r="J25" s="278" t="s">
        <v>182</v>
      </c>
      <c r="K25" s="278" t="s">
        <v>182</v>
      </c>
      <c r="L25" s="278">
        <v>2</v>
      </c>
      <c r="M25" s="278" t="s">
        <v>182</v>
      </c>
      <c r="N25" s="278">
        <v>150</v>
      </c>
      <c r="O25" s="278" t="s">
        <v>182</v>
      </c>
      <c r="P25" s="278" t="s">
        <v>430</v>
      </c>
      <c r="Q25" s="278" t="s">
        <v>182</v>
      </c>
      <c r="R25" s="278">
        <v>0.34</v>
      </c>
      <c r="S25" s="278" t="s">
        <v>182</v>
      </c>
      <c r="T25" s="278" t="s">
        <v>182</v>
      </c>
      <c r="U25" s="278" t="s">
        <v>182</v>
      </c>
      <c r="V25" s="278" t="s">
        <v>182</v>
      </c>
      <c r="W25" s="278" t="s">
        <v>431</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285</v>
      </c>
      <c r="B23" s="266"/>
      <c r="C23" s="266"/>
      <c r="D23" s="266"/>
      <c r="E23" s="266"/>
      <c r="F23" s="266"/>
      <c r="G23" s="266"/>
      <c r="H23" s="266"/>
      <c r="I23" s="266"/>
      <c r="J23" s="266"/>
      <c r="K23" s="266"/>
      <c r="L23" s="267"/>
      <c r="M23" s="268" t="s">
        <v>376</v>
      </c>
      <c r="N23" s="268"/>
      <c r="O23" s="268"/>
      <c r="P23" s="268"/>
      <c r="Q23" s="268"/>
      <c r="R23" s="268"/>
      <c r="S23" s="268"/>
      <c r="T23" s="268"/>
      <c r="U23" s="268"/>
      <c r="V23" s="268"/>
      <c r="W23" s="268"/>
      <c r="X23" s="268"/>
      <c r="Y23" s="268"/>
      <c r="Z23" s="268"/>
    </row>
    <row r="24" spans="1:26" ht="151.5" customHeight="1">
      <c r="A24" s="268" t="s">
        <v>377</v>
      </c>
      <c r="B24" s="269" t="s">
        <v>378</v>
      </c>
      <c r="C24" s="268" t="s">
        <v>379</v>
      </c>
      <c r="D24" s="268" t="s">
        <v>380</v>
      </c>
      <c r="E24" s="268" t="s">
        <v>381</v>
      </c>
      <c r="F24" s="268" t="s">
        <v>382</v>
      </c>
      <c r="G24" s="268" t="s">
        <v>383</v>
      </c>
      <c r="H24" s="268" t="s">
        <v>384</v>
      </c>
      <c r="I24" s="268" t="s">
        <v>385</v>
      </c>
      <c r="J24" s="268" t="s">
        <v>386</v>
      </c>
      <c r="K24" s="269" t="s">
        <v>387</v>
      </c>
      <c r="L24" s="269" t="s">
        <v>388</v>
      </c>
      <c r="M24" s="270" t="s">
        <v>389</v>
      </c>
      <c r="N24" s="269" t="s">
        <v>390</v>
      </c>
      <c r="O24" s="268" t="s">
        <v>391</v>
      </c>
      <c r="P24" s="268" t="s">
        <v>392</v>
      </c>
      <c r="Q24" s="268" t="s">
        <v>393</v>
      </c>
      <c r="R24" s="268" t="s">
        <v>384</v>
      </c>
      <c r="S24" s="268" t="s">
        <v>394</v>
      </c>
      <c r="T24" s="268" t="s">
        <v>395</v>
      </c>
      <c r="U24" s="268" t="s">
        <v>396</v>
      </c>
      <c r="V24" s="268" t="s">
        <v>393</v>
      </c>
      <c r="W24" s="271" t="s">
        <v>397</v>
      </c>
      <c r="X24" s="271" t="s">
        <v>398</v>
      </c>
      <c r="Y24" s="271" t="s">
        <v>399</v>
      </c>
      <c r="Z24" s="272" t="s">
        <v>400</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v>2019</v>
      </c>
      <c r="B26" s="273" t="s">
        <v>401</v>
      </c>
      <c r="C26" s="273">
        <v>1.25</v>
      </c>
      <c r="D26" s="273">
        <v>30</v>
      </c>
      <c r="E26" s="274">
        <v>0.25</v>
      </c>
      <c r="F26" s="274">
        <v>37.50</v>
      </c>
      <c r="G26" s="274">
        <v>0.3125</v>
      </c>
      <c r="H26" s="273">
        <v>42844</v>
      </c>
      <c r="I26" s="275">
        <v>0.00087526841564746524</v>
      </c>
      <c r="J26" s="275">
        <v>0.00070021473251797217</v>
      </c>
      <c r="K26" s="273" t="s">
        <v>402</v>
      </c>
      <c r="L26" s="273" t="s">
        <v>403</v>
      </c>
      <c r="M26" s="273" t="s">
        <v>404</v>
      </c>
      <c r="N26" s="273">
        <v>3</v>
      </c>
      <c r="O26" s="273">
        <v>0.36</v>
      </c>
      <c r="P26" s="273">
        <v>0.12</v>
      </c>
      <c r="Q26" s="275">
        <v>2.7798369162342475E-06</v>
      </c>
      <c r="R26" s="273">
        <v>43168</v>
      </c>
      <c r="S26" s="275">
        <v>8.3395107487027417E-06</v>
      </c>
      <c r="T26" s="275">
        <v>6.9495922905856187E-05</v>
      </c>
      <c r="U26" s="274">
        <v>0.05</v>
      </c>
      <c r="V26" s="275">
        <v>2.7798369162342475E-06</v>
      </c>
      <c r="W26" s="275">
        <v>-0.00086692890489876247</v>
      </c>
      <c r="X26" s="275">
        <v>-0.00063071880961211601</v>
      </c>
      <c r="Y26" s="274">
        <v>-0.2625</v>
      </c>
      <c r="Z26" s="276" t="s">
        <v>405</v>
      </c>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8" t="s">
        <v>1</v>
      </c>
      <c r="B19" s="308" t="s">
        <v>457</v>
      </c>
      <c r="C19" s="308" t="s">
        <v>458</v>
      </c>
      <c r="D19" s="308" t="s">
        <v>459</v>
      </c>
      <c r="E19" s="309" t="s">
        <v>460</v>
      </c>
      <c r="F19" s="310"/>
      <c r="G19" s="310"/>
      <c r="H19" s="310"/>
      <c r="I19" s="311"/>
      <c r="J19" s="308" t="s">
        <v>461</v>
      </c>
      <c r="K19" s="308"/>
      <c r="L19" s="308"/>
      <c r="M19" s="308"/>
      <c r="N19" s="308"/>
      <c r="O19" s="308"/>
      <c r="P19" s="181"/>
      <c r="Q19" s="181"/>
      <c r="R19" s="181"/>
      <c r="S19" s="181"/>
      <c r="T19" s="181"/>
      <c r="U19" s="181"/>
      <c r="V19" s="181"/>
      <c r="W19" s="181"/>
    </row>
    <row r="20" spans="1:26" s="2" customFormat="1" ht="51" customHeight="1">
      <c r="A20" s="308"/>
      <c r="B20" s="308"/>
      <c r="C20" s="308"/>
      <c r="D20" s="308"/>
      <c r="E20" s="312" t="s">
        <v>462</v>
      </c>
      <c r="F20" s="312" t="s">
        <v>463</v>
      </c>
      <c r="G20" s="312" t="s">
        <v>464</v>
      </c>
      <c r="H20" s="312" t="s">
        <v>465</v>
      </c>
      <c r="I20" s="312" t="s">
        <v>72</v>
      </c>
      <c r="J20" s="312" t="s">
        <v>466</v>
      </c>
      <c r="K20" s="312" t="s">
        <v>467</v>
      </c>
      <c r="L20" s="313" t="s">
        <v>468</v>
      </c>
      <c r="M20" s="314" t="s">
        <v>469</v>
      </c>
      <c r="N20" s="314" t="s">
        <v>470</v>
      </c>
      <c r="O20" s="314" t="s">
        <v>471</v>
      </c>
      <c r="P20" s="24"/>
      <c r="Q20" s="24"/>
      <c r="R20" s="24"/>
      <c r="S20" s="24"/>
      <c r="T20" s="24"/>
      <c r="U20" s="24"/>
      <c r="V20" s="24"/>
      <c r="W20" s="24"/>
      <c r="X20" s="23"/>
      <c r="Y20" s="23"/>
      <c r="Z20" s="23"/>
    </row>
    <row r="21" spans="1:26" s="2" customFormat="1" ht="16.5" customHeight="1">
      <c r="A21" s="315">
        <v>1</v>
      </c>
      <c r="B21" s="28">
        <v>2</v>
      </c>
      <c r="C21" s="315">
        <v>3</v>
      </c>
      <c r="D21" s="28">
        <v>4</v>
      </c>
      <c r="E21" s="315">
        <v>5</v>
      </c>
      <c r="F21" s="28">
        <v>6</v>
      </c>
      <c r="G21" s="315">
        <v>7</v>
      </c>
      <c r="H21" s="28">
        <v>8</v>
      </c>
      <c r="I21" s="315">
        <v>9</v>
      </c>
      <c r="J21" s="28">
        <v>10</v>
      </c>
      <c r="K21" s="315">
        <v>11</v>
      </c>
      <c r="L21" s="28">
        <v>12</v>
      </c>
      <c r="M21" s="315">
        <v>13</v>
      </c>
      <c r="N21" s="28">
        <v>14</v>
      </c>
      <c r="O21" s="315">
        <v>15</v>
      </c>
      <c r="P21" s="24"/>
      <c r="Q21" s="24"/>
      <c r="R21" s="24"/>
      <c r="S21" s="24"/>
      <c r="T21" s="24"/>
      <c r="U21" s="24"/>
      <c r="V21" s="24"/>
      <c r="W21" s="24"/>
      <c r="X21" s="23"/>
      <c r="Y21" s="23"/>
      <c r="Z21" s="23"/>
    </row>
    <row r="22" spans="1:26" s="2" customFormat="1" ht="18.75">
      <c r="A22" s="316"/>
      <c r="B22" s="317"/>
      <c r="C22" s="26"/>
      <c r="D22" s="26"/>
      <c r="E22" s="26"/>
      <c r="F22" s="26"/>
      <c r="G22" s="26"/>
      <c r="H22" s="26"/>
      <c r="I22" s="26"/>
      <c r="J22" s="318"/>
      <c r="K22" s="318"/>
      <c r="L22" s="319"/>
      <c r="M22" s="319"/>
      <c r="N22" s="319"/>
      <c r="O22" s="31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N_ТГС-004-030</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2-х КЛ 0,4 кВ ТП 6/0,4 кВ №1406 ПС 110/10/6 кВ №109 Юбилейная до границы балансовой принадлежности Заявителя для Техприсоединения ИП Потапов В.М., договор №236-22 от 09.03.22 (до 670 кВт; протяженность 0,340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261</v>
      </c>
      <c r="D40" s="121" t="s">
        <v>356</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359</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261</v>
      </c>
      <c r="D52" s="121" t="s">
        <v>360</v>
      </c>
      <c r="E52" s="121" t="s">
        <v>261</v>
      </c>
      <c r="F52" s="121" t="s">
        <v>261</v>
      </c>
      <c r="G52" s="121" t="s">
        <v>261</v>
      </c>
      <c r="H52" s="121" t="s">
        <v>261</v>
      </c>
      <c r="I52" s="121" t="s">
        <v>261</v>
      </c>
      <c r="J52" s="150" t="s">
        <v>261</v>
      </c>
    </row>
    <row r="53" spans="1:10" ht="15.75">
      <c r="A53" s="149" t="s">
        <v>208</v>
      </c>
      <c r="B53" s="52" t="s">
        <v>207</v>
      </c>
      <c r="C53" s="121" t="s">
        <v>261</v>
      </c>
      <c r="D53" s="121" t="s">
        <v>353</v>
      </c>
      <c r="E53" s="121" t="s">
        <v>261</v>
      </c>
      <c r="F53" s="121" t="s">
        <v>261</v>
      </c>
      <c r="G53" s="121" t="s">
        <v>261</v>
      </c>
      <c r="H53" s="121" t="s">
        <v>261</v>
      </c>
      <c r="I53" s="121" t="s">
        <v>261</v>
      </c>
      <c r="J53" s="150" t="s">
        <v>261</v>
      </c>
    </row>
    <row r="54" spans="1:10" ht="16.5" thickBot="1">
      <c r="A54" s="151" t="s">
        <v>263</v>
      </c>
      <c r="B54" s="152" t="s">
        <v>137</v>
      </c>
      <c r="C54" s="153" t="s">
        <v>261</v>
      </c>
      <c r="D54" s="153" t="s">
        <v>353</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3.5000840000000002</v>
      </c>
      <c r="D24" s="159">
        <v>1.995533</v>
      </c>
      <c r="E24" s="159">
        <v>1.995533</v>
      </c>
      <c r="F24" s="159">
        <v>0</v>
      </c>
      <c r="G24" s="159">
        <v>1.995533</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3.5000840000000002</v>
      </c>
      <c r="D28" s="124">
        <v>1.995533</v>
      </c>
      <c r="E28" s="124">
        <v>1.995533</v>
      </c>
      <c r="F28" s="124">
        <v>0</v>
      </c>
      <c r="G28" s="124">
        <v>1.995533</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2.9167360000000002</v>
      </c>
      <c r="D30" s="159">
        <v>1.662944</v>
      </c>
      <c r="E30" s="159">
        <v>1.662944</v>
      </c>
      <c r="F30" s="159">
        <v>0</v>
      </c>
      <c r="G30" s="159">
        <v>1.662944</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0.096218999999999999</v>
      </c>
      <c r="D31" s="124">
        <v>0.60835300000000003</v>
      </c>
      <c r="E31" s="124">
        <v>0.60835300000000003</v>
      </c>
      <c r="F31" s="124">
        <v>0</v>
      </c>
      <c r="G31" s="124">
        <v>0.60835300000000003</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2.7697080000000001</v>
      </c>
      <c r="D32" s="124">
        <v>1.0545910000000001</v>
      </c>
      <c r="E32" s="124">
        <v>1.0545910000000001</v>
      </c>
      <c r="F32" s="124">
        <v>0</v>
      </c>
      <c r="G32" s="124">
        <v>1.0545910000000001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0.050809</v>
      </c>
      <c r="D34" s="124">
        <v>0</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0.34000000000000002</v>
      </c>
      <c r="D41" s="124">
        <v>0.34000000000000002</v>
      </c>
      <c r="E41" s="124">
        <v>0.34000000000000002</v>
      </c>
      <c r="F41" s="124">
        <v>0</v>
      </c>
      <c r="G41" s="124">
        <v>0.34000000000000002</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0.34000000000000002</v>
      </c>
      <c r="D49" s="124">
        <v>0.34000000000000002</v>
      </c>
      <c r="E49" s="124">
        <v>0.34000000000000002</v>
      </c>
      <c r="F49" s="124">
        <v>0</v>
      </c>
      <c r="G49" s="124">
        <v>0.34000000000000002</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2.9167360000000002</v>
      </c>
      <c r="D52" s="124">
        <v>1.662944</v>
      </c>
      <c r="E52" s="124">
        <v>1.662944</v>
      </c>
      <c r="F52" s="124">
        <v>0</v>
      </c>
      <c r="G52" s="124">
        <v>1.662944</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0.34000000000000002</v>
      </c>
      <c r="D56" s="124">
        <v>0.34000000000000002</v>
      </c>
      <c r="E56" s="124">
        <v>0.34000000000000002</v>
      </c>
      <c r="F56" s="124">
        <v>0</v>
      </c>
      <c r="G56" s="124">
        <v>0.34000000000000002</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N_ТГС-004-030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2-х КЛ 0,4 кВ ТП 6/0,4 кВ №1406 ПС 110/10/6 кВ №109 Юбилейная до границы балансовой принадлежности Заявителя для Техприсоединения ИП Потапов В.М., договор №236-22 от 09.03.22 (до 670 кВт; протяженность 0,340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80.5">
      <c r="A26" s="258">
        <v>1</v>
      </c>
      <c r="B26" s="258" t="s">
        <v>274</v>
      </c>
      <c r="C26" s="258" t="s">
        <v>344</v>
      </c>
      <c r="D26" s="258">
        <v>2024</v>
      </c>
      <c r="E26" s="258"/>
      <c r="F26" s="258" t="s">
        <v>261</v>
      </c>
      <c r="G26" s="258"/>
      <c r="H26" s="258"/>
      <c r="I26" s="258"/>
      <c r="J26" s="258"/>
      <c r="K26" s="258">
        <v>0.34000000000000002</v>
      </c>
      <c r="L26" s="258"/>
      <c r="M26" s="258" t="s">
        <v>362</v>
      </c>
      <c r="N26" s="258" t="s">
        <v>363</v>
      </c>
      <c r="O26" s="258" t="s">
        <v>364</v>
      </c>
      <c r="P26" s="258">
        <v>5741.8090000000002</v>
      </c>
      <c r="Q26" s="258" t="s">
        <v>365</v>
      </c>
      <c r="R26" s="258">
        <v>5741.8090000000002</v>
      </c>
      <c r="S26" s="258" t="s">
        <v>366</v>
      </c>
      <c r="T26" s="258" t="s">
        <v>366</v>
      </c>
      <c r="U26" s="258">
        <v>2</v>
      </c>
      <c r="V26" s="258">
        <v>2</v>
      </c>
      <c r="W26" s="258" t="s">
        <v>367</v>
      </c>
      <c r="X26" s="258" t="s">
        <v>368</v>
      </c>
      <c r="Y26" s="258"/>
      <c r="Z26" s="258">
        <v>1</v>
      </c>
      <c r="AA26" s="258" t="s">
        <v>368</v>
      </c>
      <c r="AB26" s="258">
        <v>5730.3249999999998</v>
      </c>
      <c r="AC26" s="258" t="s">
        <v>369</v>
      </c>
      <c r="AD26" s="258">
        <v>6876.3900000000003</v>
      </c>
      <c r="AE26" s="258">
        <v>6876.3900000000003</v>
      </c>
      <c r="AF26" s="258">
        <v>32211768815</v>
      </c>
      <c r="AG26" s="258" t="s">
        <v>370</v>
      </c>
      <c r="AH26" s="258" t="s">
        <v>371</v>
      </c>
      <c r="AI26" s="258" t="s">
        <v>371</v>
      </c>
      <c r="AJ26" s="258" t="s">
        <v>372</v>
      </c>
      <c r="AK26" s="258" t="s">
        <v>373</v>
      </c>
      <c r="AL26" s="258"/>
      <c r="AM26" s="258"/>
      <c r="AN26" s="258"/>
      <c r="AO26" s="258"/>
      <c r="AP26" s="258"/>
      <c r="AQ26" s="258" t="s">
        <v>374</v>
      </c>
      <c r="AR26" s="258" t="s">
        <v>374</v>
      </c>
      <c r="AS26" s="258" t="s">
        <v>374</v>
      </c>
      <c r="AT26" s="258" t="s">
        <v>375</v>
      </c>
      <c r="AU26" s="258"/>
      <c r="AV26" s="258"/>
    </row>
    <row r="27" spans="1:48" ht="280.5">
      <c r="A27" s="258">
        <v>2</v>
      </c>
      <c r="B27" s="258" t="s">
        <v>274</v>
      </c>
      <c r="C27" s="258" t="s">
        <v>344</v>
      </c>
      <c r="D27" s="258">
        <v>2024</v>
      </c>
      <c r="E27" s="258"/>
      <c r="F27" s="258" t="s">
        <v>261</v>
      </c>
      <c r="G27" s="258"/>
      <c r="H27" s="258"/>
      <c r="I27" s="258"/>
      <c r="J27" s="258"/>
      <c r="K27" s="258">
        <v>0.34000000000000002</v>
      </c>
      <c r="L27" s="258"/>
      <c r="M27" s="258" t="s">
        <v>362</v>
      </c>
      <c r="N27" s="258" t="s">
        <v>363</v>
      </c>
      <c r="O27" s="258" t="s">
        <v>364</v>
      </c>
      <c r="P27" s="258">
        <v>5741.8090000000002</v>
      </c>
      <c r="Q27" s="258" t="s">
        <v>365</v>
      </c>
      <c r="R27" s="258">
        <v>5741.8090000000002</v>
      </c>
      <c r="S27" s="258" t="s">
        <v>366</v>
      </c>
      <c r="T27" s="258" t="s">
        <v>366</v>
      </c>
      <c r="U27" s="258">
        <v>2</v>
      </c>
      <c r="V27" s="258">
        <v>2</v>
      </c>
      <c r="W27" s="258" t="s">
        <v>367</v>
      </c>
      <c r="X27" s="258" t="s">
        <v>368</v>
      </c>
      <c r="Y27" s="258"/>
      <c r="Z27" s="258">
        <v>1</v>
      </c>
      <c r="AA27" s="258" t="s">
        <v>368</v>
      </c>
      <c r="AB27" s="258">
        <v>5730.3249999999998</v>
      </c>
      <c r="AC27" s="258" t="s">
        <v>369</v>
      </c>
      <c r="AD27" s="258">
        <v>6876.3900000000003</v>
      </c>
      <c r="AE27" s="258">
        <v>6876.3900000000003</v>
      </c>
      <c r="AF27" s="258">
        <v>32211768815</v>
      </c>
      <c r="AG27" s="258" t="s">
        <v>370</v>
      </c>
      <c r="AH27" s="258" t="s">
        <v>371</v>
      </c>
      <c r="AI27" s="258" t="s">
        <v>371</v>
      </c>
      <c r="AJ27" s="258" t="s">
        <v>372</v>
      </c>
      <c r="AK27" s="258" t="s">
        <v>373</v>
      </c>
      <c r="AL27" s="258"/>
      <c r="AM27" s="258"/>
      <c r="AN27" s="258"/>
      <c r="AO27" s="258"/>
      <c r="AP27" s="258"/>
      <c r="AQ27" s="258" t="s">
        <v>374</v>
      </c>
      <c r="AR27" s="258" t="s">
        <v>374</v>
      </c>
      <c r="AS27" s="258" t="s">
        <v>374</v>
      </c>
      <c r="AT27" s="258" t="s">
        <v>375</v>
      </c>
      <c r="AU27" s="258"/>
      <c r="AV27" s="258"/>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N_ТГС-004-030</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2-х КЛ 0,4 кВ ТП 6/0,4 кВ №1406 ПС 110/10/6 кВ №109 Юбилейная до границы балансовой принадлежности Заявителя для Техприсоединения ИП Потапов В.М., договор №236-22 от 09.03.22 (до 670 кВт; протяженность 0,340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2-х КЛ 0,4 кВ ТП 6/0,4 кВ №1406 ПС 110/10/6 кВ №109 Юбилейная до границы балансовой принадлежности Заявителя для Техприсоединения ИП Потапов В.М., договор №236-22 от 09.03.22 (до 670 кВт; протяженность 0,340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1.995533</v>
      </c>
    </row>
    <row r="28" spans="1:2" ht="16.5" thickBot="1">
      <c r="A28" s="90" t="s">
        <v>291</v>
      </c>
      <c r="B28" s="91" t="s">
        <v>365</v>
      </c>
    </row>
    <row r="29" spans="1:2" ht="29.25" thickBot="1">
      <c r="A29" s="92" t="s">
        <v>293</v>
      </c>
      <c r="B29" s="93">
        <v>13.753</v>
      </c>
    </row>
    <row r="30" spans="1:2" ht="29.25" thickBot="1">
      <c r="A30" s="92" t="s">
        <v>294</v>
      </c>
      <c r="B30" s="94">
        <v>13.753</v>
      </c>
    </row>
    <row r="31" spans="1:2" ht="16.5" thickBot="1">
      <c r="A31" s="95" t="s">
        <v>295</v>
      </c>
      <c r="B31" s="95"/>
    </row>
    <row r="32" spans="1:2" ht="29.25" thickBot="1">
      <c r="A32" s="92" t="s">
        <v>296</v>
      </c>
      <c r="B32" s="95" t="s">
        <v>369</v>
      </c>
    </row>
    <row r="33" spans="1:2" ht="16.5" thickBot="1">
      <c r="A33" s="95" t="s">
        <v>341</v>
      </c>
      <c r="B33" s="95">
        <v>13.753</v>
      </c>
    </row>
    <row r="34" spans="1:2" ht="16.5" thickBot="1">
      <c r="A34" s="95" t="s">
        <v>297</v>
      </c>
      <c r="B34" s="118">
        <f>IFERROR(T8R33/T8R27,"-")</f>
        <v>6.8918930431117902</v>
      </c>
    </row>
    <row r="35" spans="1:2" ht="16.5" thickBot="1">
      <c r="A35" s="95" t="s">
        <v>298</v>
      </c>
      <c r="B35" s="95">
        <v>1.996</v>
      </c>
    </row>
    <row r="36" spans="1:2" ht="16.5" thickBot="1">
      <c r="A36" s="95" t="s">
        <v>299</v>
      </c>
      <c r="B36" s="95">
        <v>1.663</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6.8918930431117902</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1.0002340226896773</v>
      </c>
    </row>
    <row r="53" spans="1:2" ht="16.5" thickBot="1">
      <c r="A53" s="99" t="s">
        <v>307</v>
      </c>
      <c r="B53" s="100">
        <v>1.996</v>
      </c>
    </row>
    <row r="54" spans="1:2" ht="16.5" thickBot="1">
      <c r="A54" s="99" t="s">
        <v>308</v>
      </c>
      <c r="B54" s="120">
        <v>1</v>
      </c>
    </row>
    <row r="55" spans="1:2" ht="16.5" thickBot="1">
      <c r="A55" s="101" t="s">
        <v>309</v>
      </c>
      <c r="B55" s="102">
        <v>1.663</v>
      </c>
    </row>
    <row r="56" spans="1:2" ht="15.75" customHeight="1">
      <c r="A56" s="96" t="s">
        <v>310</v>
      </c>
      <c r="B56" s="103"/>
    </row>
    <row r="57" spans="1:2" ht="15.75">
      <c r="A57" s="104" t="s">
        <v>311</v>
      </c>
      <c r="B57" s="105"/>
    </row>
    <row r="58" spans="1:2" ht="30">
      <c r="A58" s="104" t="s">
        <v>312</v>
      </c>
      <c r="B58" s="105" t="s">
        <v>369</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