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<sst xmlns="http://schemas.openxmlformats.org/spreadsheetml/2006/main" count="2227" uniqueCount="477">
  <si>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</si>
  <si>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</si>
  <si>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</si>
  <si>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</si>
  <si>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</si>
  <si>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</si>
  <si>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</si>
  <si>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</si>
  <si>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</si>
  <si>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</si>
  <si>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</si>
  <si>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</si>
  <si>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</si>
  <si>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</si>
  <si>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</si>
  <si>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</si>
  <si>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</si>
  <si>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</si>
  <si>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</si>
  <si>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</si>
  <si>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</si>
  <si>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</si>
  <si>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</si>
  <si>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</si>
  <si>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</si>
  <si>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</si>
  <si>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</si>
  <si>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</si>
  <si>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</si>
  <si>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</si>
  <si>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</si>
  <si>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</si>
  <si>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</si>
  <si>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</si>
  <si>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</si>
  <si>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</si>
  <si>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</si>
  <si>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</si>
  <si>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</si>
  <si>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</si>
  <si>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</si>
  <si>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</si>
  <si>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</si>
  <si>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</si>
  <si>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</si>
  <si>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</si>
  <si>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</si>
  <si>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</si>
  <si>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</si>
  <si>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</si>
  <si>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</si>
  <si>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</si>
  <si>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</si>
  <si>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</si>
  <si>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</si>
  <si>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</si>
  <si>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</si>
  <si>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</si>
  <si>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</si>
  <si>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</si>
  <si>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</si>
  <si>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</si>
  <si>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</si>
  <si>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</si>
  <si>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</si>
  <si>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</si>
  <si>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</si>
  <si>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</si>
  <si>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</si>
  <si>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</si>
  <si>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</si>
  <si>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</si>
  <si>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</si>
  <si>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</si>
  <si>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</si>
  <si>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</si>
  <si>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</si>
  <si>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</si>
  <si>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</si>
  <si>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</si>
  <si>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</si>
  <si>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</si>
  <si>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</si>
  <si>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</si>
  <si>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</si>
  <si>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</si>
  <si>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</si>
  <si>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</si>
  <si>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</si>
  <si>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</si>
  <si>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</si>
  <si>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</si>
  <si>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</si>
  <si>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</si>
  <si>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</si>
  <si>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</si>
  <si>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</si>
  <si>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</si>
  <si>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</si>
  <si>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</si>
  <si>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</si>
  <si>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</si>
  <si>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</si>
  <si>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</si>
  <si>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</si>
  <si>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</si>
  <si>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</si>
  <si>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</si>
  <si>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</si>
  <si>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</si>
  <si>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</si>
  <si>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</si>
  <si>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</si>
  <si>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</si>
  <si>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</si>
  <si>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</si>
  <si>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</si>
  <si>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</si>
  <si>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</si>
  <si>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</si>
  <si>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</si>
  <si>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</si>
  <si>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</si>
  <si>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</si>
  <si>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</si>
  <si>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</si>
  <si>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</si>
  <si>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</si>
  <si>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</si>
  <si>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</si>
  <si>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</si>
  <si>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</si>
  <si>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</si>
  <si>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</si>
  <si>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</si>
  <si>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</si>
  <si>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</si>
  <si>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</si>
  <si>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</si>
  <si>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</si>
  <si>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</si>
  <si>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</si>
  <si>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</si>
  <si>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</si>
  <si>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</si>
  <si>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</si>
  <si>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</si>
  <si>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</si>
  <si>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</si>
  <si>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</si>
  <si>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</si>
  <si>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</si>
  <si>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</si>
  <si>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</si>
  <si>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</si>
  <si>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</si>
  <si>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</si>
  <si>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</si>
  <si>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</si>
  <si>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</si>
  <si>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</si>
  <si>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</si>
  <si>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</si>
  <si>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</si>
  <si>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</si>
  <si>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</si>
  <si>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</si>
  <si>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</si>
  <si>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</si>
  <si>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</si>
  <si>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</si>
  <si>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</si>
  <si>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</si>
  <si>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</si>
  <si>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</si>
  <si>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</si>
  <si>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</si>
  <si>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</si>
  <si>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</si>
  <si>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</si>
  <si>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</si>
  <si>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</si>
  <si>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</si>
  <si>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</si>
  <si>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</si>
  <si>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</si>
  <si>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</si>
  <si>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</si>
  <si>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</si>
  <si>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</si>
  <si>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</si>
  <si>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</si>
  <si>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</si>
  <si>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</si>
  <si>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</si>
  <si>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</si>
  <si>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</si>
  <si>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</si>
  <si>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</si>
  <si>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</si>
  <si>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</si>
  <si>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</si>
  <si>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</si>
  <si>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</si>
  <si>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</si>
  <si>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</si>
  <si>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</si>
  <si>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</si>
  <si>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</si>
  <si>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</si>
  <si>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</si>
  <si>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</si>
  <si>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</si>
  <si>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</si>
  <si>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</si>
  <si>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</si>
  <si>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</si>
  <si>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</si>
  <si>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</si>
  <si>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</si>
  <si>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</si>
  <si>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</si>
  <si>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</si>
  <si>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</si>
  <si>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</si>
  <si>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</si>
  <si>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</si>
  <si>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</si>
  <si>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</si>
  <si>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</si>
  <si>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</si>
  <si>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</si>
  <si>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</si>
  <si>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</si>
  <si>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</si>
  <si>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</si>
  <si>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</si>
  <si>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</si>
  <si>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</si>
  <si>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</si>
  <si>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</si>
  <si>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</si>
  <si>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</si>
  <si>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</si>
  <si>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</si>
  <si>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</si>
  <si>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</si>
  <si>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</si>
  <si>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</si>
  <si>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</si>
  <si>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</si>
  <si>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</si>
  <si>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</si>
  <si>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</si>
  <si>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</si>
  <si>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</si>
  <si>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</si>
  <si>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</si>
  <si>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</si>
  <si>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</si>
  <si>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</si>
  <si>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</si>
  <si>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</si>
  <si>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</si>
  <si>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</si>
  <si>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</si>
  <si>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</si>
  <si>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</si>
  <si>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</si>
  <si>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</si>
  <si>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</si>
  <si>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</si>
  <si>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</si>
  <si>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1.358/Замена линий электропередачи (Lnз_лэп)_x000d_
14,191212/Oбъем финансирования для обеспечения деятельности сетевой организации (Фхо)_x000d_
0.307 Км/Увеличение протяженности ЛЭП ( ∆Lnлэп ) Уровнем высшего напряжения  10 кВ (СН2)</t>
  </si>
  <si>
    <t>ТГЭС</t>
  </si>
  <si>
    <t>Тульская область</t>
  </si>
  <si>
    <t>г. Тула</t>
  </si>
  <si>
    <t xml:space="preserve">8.708 млн.руб/км_x000d_
11.826 млн.руб/шт_x000d_
</t>
  </si>
  <si>
    <t>Замещение (обновление) электрической сети. Действующая КЛ введена в эксплуатацию в 1972 г., текущее техническое состояние - 100% износ. Количество ремонтных муфт - 17. На основании Акта технического обследования №27 от 24.02.2021 г.  В рамках аварийного ремонта, проведенного в 2022 г., устранены места с поврежденной изоляцией, а также старые соединительные муфты.  КЛ введена в работу в нормальном режиме до 30 ноября 2024 г. Перенос сроков реализации проекта согласно Акта ТО № 40 от 21.12.2022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</si>
  <si>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</si>
  <si>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</si>
  <si>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</si>
  <si>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</si>
  <si>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</si>
  <si>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</si>
  <si>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</si>
  <si>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</si>
  <si>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1.358 Км_x000d_
1.000  проч. ед. изм.</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</si>
  <si>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</si>
  <si>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</si>
  <si>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</si>
  <si>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</si>
  <si>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</si>
  <si>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</si>
  <si>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</si>
  <si>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</si>
  <si>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</si>
  <si>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</si>
  <si>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</si>
  <si>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</si>
  <si>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</si>
  <si>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</si>
  <si>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</si>
  <si>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</si>
  <si>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</si>
  <si>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</si>
  <si>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</si>
  <si>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</si>
  <si>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</si>
  <si>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</si>
  <si>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</si>
  <si>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</si>
  <si>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</si>
  <si>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</si>
  <si>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</si>
  <si>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</si>
  <si>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</si>
  <si>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</si>
  <si>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</si>
  <si>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</si>
  <si>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</si>
  <si>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</si>
  <si>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</si>
  <si>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</si>
  <si>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</si>
  <si>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</si>
  <si>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</si>
  <si>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</si>
  <si>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</si>
  <si>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</si>
  <si>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</si>
  <si>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</si>
  <si>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</si>
  <si>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</si>
  <si>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</si>
  <si>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</si>
  <si>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</si>
  <si>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</si>
  <si>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</si>
  <si>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</si>
  <si>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</si>
  <si>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</si>
  <si>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</si>
  <si>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</si>
  <si>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</si>
  <si>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</si>
  <si>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</si>
  <si>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</si>
  <si>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</si>
  <si>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L_34</t>
  </si>
  <si>
    <t>Техперевооружение КЛ 6 кВ РП 6/0,4 кВ №62 - ф.5 ПС 110/6 кВ 202 Пролетарская с заменой кабеля (протяженность 1,358 км)</t>
  </si>
  <si>
    <t>+</t>
  </si>
  <si>
    <t>16.12.2021</t>
  </si>
  <si>
    <t>24.12.2021</t>
  </si>
  <si>
    <t>22.06.2022</t>
  </si>
  <si>
    <t>31.12.2021</t>
  </si>
  <si>
    <t>04.07.2024</t>
  </si>
  <si>
    <t>31.07.2024</t>
  </si>
  <si>
    <t>31.08.2024</t>
  </si>
  <si>
    <t>30.09.2024</t>
  </si>
  <si>
    <t>10.10.2024</t>
  </si>
  <si>
    <t>20.10.2024</t>
  </si>
  <si>
    <t>31.10.2024</t>
  </si>
  <si>
    <t>2028 год</t>
  </si>
  <si>
    <t>ПИР для последующего строительства КЛ-6 кВ в Пролетарском районе РП 62 ф. 05 ПС 110/10 кВ №202 Пролетарская с заменой кабеля</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</si>
  <si>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</si>
  <si>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</si>
  <si>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</si>
  <si>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t>
  </si>
  <si>
    <t>702,353</t>
  </si>
  <si>
    <t>www.zakupki.gov.ru_x000d_
https://rosseti.roseltorg.ru</t>
  </si>
  <si>
    <t>2021-10-13</t>
  </si>
  <si>
    <t>2021-11-16</t>
  </si>
  <si>
    <t>2021-11-29</t>
  </si>
  <si>
    <t>2021-12-16</t>
  </si>
  <si>
    <t>2021-12-31</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</si>
  <si>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</si>
  <si>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</si>
  <si>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</si>
  <si>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</si>
  <si>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</si>
  <si>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</si>
  <si>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</si>
  <si>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</si>
  <si>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</si>
  <si>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</si>
  <si>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</si>
  <si>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</si>
  <si>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</si>
  <si>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</si>
  <si>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</si>
  <si>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</si>
  <si>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</si>
  <si>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</si>
  <si>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</si>
  <si>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</si>
  <si>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</si>
  <si>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</si>
  <si>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</si>
  <si>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</si>
  <si>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</si>
  <si>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</si>
  <si>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62 - ПС 202 ф.5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</si>
  <si>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</si>
  <si>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</si>
  <si>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</si>
  <si>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</si>
  <si>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</si>
  <si>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</si>
  <si>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</si>
  <si>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</si>
  <si>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</si>
  <si>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</si>
  <si>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</si>
  <si>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</si>
  <si>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</si>
  <si>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</si>
  <si>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</si>
  <si>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</si>
  <si>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</si>
  <si>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</si>
  <si>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</si>
  <si>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</si>
  <si>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</si>
  <si>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</si>
  <si>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</si>
  <si>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62 - ПС 202, ф5</t>
  </si>
  <si>
    <t>6кВ</t>
  </si>
  <si>
    <t xml:space="preserve">АСБ </t>
  </si>
  <si>
    <t>АСБл</t>
  </si>
  <si>
    <t>в земле</t>
  </si>
  <si>
    <t>Акт технического обследования №27 от 24.02.2021 г.;
Акт ТО № 17 от 12.05.2022 г.;
Акт ТО № 40 от 21.12.2022 г.
АО ТГЭС</t>
  </si>
  <si>
    <t>КЛ находится в неудовлетворительном техническом состоянии.
В рамках аварийного ремонта, проведенного в 2022 г., КЛ введена в работу в нормальном режиме до 30 ноября 2023 г.  В рамках аварийного ремонта, проведенного в 2022 г., устранены места с поврежденной изоляцией,  КЛ введена в работу в нормальном режиме до 30 ноября 2024 г.</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</si>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</sst>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448</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449</v>
      </c>
      <c r="C19" s="313" t="s">
        <v>450</v>
      </c>
      <c r="D19" s="312" t="s">
        <v>451</v>
      </c>
      <c r="E19" s="312" t="s">
        <v>452</v>
      </c>
      <c r="F19" s="312" t="s">
        <v>453</v>
      </c>
      <c r="G19" s="312" t="s">
        <v>454</v>
      </c>
      <c r="H19" s="312" t="s">
        <v>455</v>
      </c>
      <c r="I19" s="312" t="s">
        <v>456</v>
      </c>
      <c r="J19" s="312" t="s">
        <v>457</v>
      </c>
      <c r="K19" s="312" t="s">
        <v>406</v>
      </c>
      <c r="L19" s="312" t="s">
        <v>458</v>
      </c>
      <c r="M19" s="312" t="s">
        <v>459</v>
      </c>
      <c r="N19" s="312" t="s">
        <v>460</v>
      </c>
      <c r="O19" s="312" t="s">
        <v>461</v>
      </c>
      <c r="P19" s="312" t="s">
        <v>462</v>
      </c>
      <c r="Q19" s="312" t="s">
        <v>463</v>
      </c>
      <c r="R19" s="312"/>
      <c r="S19" s="314" t="s">
        <v>464</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465</v>
      </c>
      <c r="R20" s="317" t="s">
        <v>466</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467</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468</v>
      </c>
      <c r="C21" s="323"/>
      <c r="D21" s="324" t="s">
        <v>469</v>
      </c>
      <c r="E21" s="322" t="s">
        <v>470</v>
      </c>
      <c r="F21" s="323"/>
      <c r="G21" s="322" t="s">
        <v>471</v>
      </c>
      <c r="H21" s="323"/>
      <c r="I21" s="322" t="s">
        <v>472</v>
      </c>
      <c r="J21" s="323"/>
      <c r="K21" s="324" t="s">
        <v>473</v>
      </c>
      <c r="L21" s="322" t="s">
        <v>474</v>
      </c>
      <c r="M21" s="323"/>
      <c r="N21" s="322" t="s">
        <v>475</v>
      </c>
      <c r="O21" s="323"/>
      <c r="P21" s="324" t="s">
        <v>476</v>
      </c>
      <c r="Q21" s="283" t="s">
        <v>416</v>
      </c>
      <c r="R21" s="285"/>
      <c r="S21" s="283" t="s">
        <v>417</v>
      </c>
      <c r="T21" s="284"/>
    </row>
    <row r="22" spans="1:20" ht="204.75" customHeight="1">
      <c r="A22" s="325"/>
      <c r="B22" s="326"/>
      <c r="C22" s="327"/>
      <c r="D22" s="328"/>
      <c r="E22" s="326"/>
      <c r="F22" s="327"/>
      <c r="G22" s="326"/>
      <c r="H22" s="327"/>
      <c r="I22" s="326"/>
      <c r="J22" s="327"/>
      <c r="K22" s="329"/>
      <c r="L22" s="326"/>
      <c r="M22" s="327"/>
      <c r="N22" s="326"/>
      <c r="O22" s="327"/>
      <c r="P22" s="329"/>
      <c r="Q22" s="290" t="s">
        <v>420</v>
      </c>
      <c r="R22" s="290" t="s">
        <v>421</v>
      </c>
      <c r="S22" s="290" t="s">
        <v>422</v>
      </c>
      <c r="T22" s="290" t="s">
        <v>423</v>
      </c>
    </row>
    <row r="23" spans="1:20" ht="51.75" customHeight="1">
      <c r="A23" s="330"/>
      <c r="B23" s="331" t="s">
        <v>424</v>
      </c>
      <c r="C23" s="331" t="s">
        <v>425</v>
      </c>
      <c r="D23" s="329"/>
      <c r="E23" s="331" t="s">
        <v>424</v>
      </c>
      <c r="F23" s="331" t="s">
        <v>425</v>
      </c>
      <c r="G23" s="331" t="s">
        <v>424</v>
      </c>
      <c r="H23" s="331" t="s">
        <v>425</v>
      </c>
      <c r="I23" s="331" t="s">
        <v>424</v>
      </c>
      <c r="J23" s="331" t="s">
        <v>425</v>
      </c>
      <c r="K23" s="331" t="s">
        <v>424</v>
      </c>
      <c r="L23" s="331" t="s">
        <v>424</v>
      </c>
      <c r="M23" s="331" t="s">
        <v>425</v>
      </c>
      <c r="N23" s="331" t="s">
        <v>424</v>
      </c>
      <c r="O23" s="331" t="s">
        <v>425</v>
      </c>
      <c r="P23" s="329" t="s">
        <v>424</v>
      </c>
      <c r="Q23" s="290" t="s">
        <v>424</v>
      </c>
      <c r="R23" s="290" t="s">
        <v>424</v>
      </c>
      <c r="S23" s="290" t="s">
        <v>424</v>
      </c>
      <c r="T23" s="290" t="s">
        <v>424</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403</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404</v>
      </c>
      <c r="C21" s="282"/>
      <c r="D21" s="281" t="s">
        <v>405</v>
      </c>
      <c r="E21" s="282"/>
      <c r="F21" s="283" t="s">
        <v>406</v>
      </c>
      <c r="G21" s="284"/>
      <c r="H21" s="284"/>
      <c r="I21" s="285"/>
      <c r="J21" s="280" t="s">
        <v>407</v>
      </c>
      <c r="K21" s="281" t="s">
        <v>408</v>
      </c>
      <c r="L21" s="282"/>
      <c r="M21" s="281" t="s">
        <v>409</v>
      </c>
      <c r="N21" s="282"/>
      <c r="O21" s="281" t="s">
        <v>410</v>
      </c>
      <c r="P21" s="282"/>
      <c r="Q21" s="281" t="s">
        <v>411</v>
      </c>
      <c r="R21" s="282"/>
      <c r="S21" s="280" t="s">
        <v>412</v>
      </c>
      <c r="T21" s="280" t="s">
        <v>413</v>
      </c>
      <c r="U21" s="280" t="s">
        <v>414</v>
      </c>
      <c r="V21" s="281" t="s">
        <v>415</v>
      </c>
      <c r="W21" s="282"/>
      <c r="X21" s="283" t="s">
        <v>416</v>
      </c>
      <c r="Y21" s="284"/>
      <c r="Z21" s="283" t="s">
        <v>417</v>
      </c>
      <c r="AA21" s="284"/>
    </row>
    <row r="22" spans="1:27" ht="216" customHeight="1">
      <c r="A22" s="286"/>
      <c r="B22" s="287"/>
      <c r="C22" s="288"/>
      <c r="D22" s="287"/>
      <c r="E22" s="288"/>
      <c r="F22" s="283" t="s">
        <v>418</v>
      </c>
      <c r="G22" s="285"/>
      <c r="H22" s="283" t="s">
        <v>419</v>
      </c>
      <c r="I22" s="285"/>
      <c r="J22" s="289"/>
      <c r="K22" s="287"/>
      <c r="L22" s="288"/>
      <c r="M22" s="287"/>
      <c r="N22" s="288"/>
      <c r="O22" s="287"/>
      <c r="P22" s="288"/>
      <c r="Q22" s="287"/>
      <c r="R22" s="288"/>
      <c r="S22" s="289"/>
      <c r="T22" s="289"/>
      <c r="U22" s="289"/>
      <c r="V22" s="287"/>
      <c r="W22" s="288"/>
      <c r="X22" s="290" t="s">
        <v>420</v>
      </c>
      <c r="Y22" s="290" t="s">
        <v>421</v>
      </c>
      <c r="Z22" s="290" t="s">
        <v>422</v>
      </c>
      <c r="AA22" s="290" t="s">
        <v>423</v>
      </c>
    </row>
    <row r="23" spans="1:27" ht="60" customHeight="1">
      <c r="A23" s="289"/>
      <c r="B23" s="289" t="s">
        <v>424</v>
      </c>
      <c r="C23" s="289" t="s">
        <v>425</v>
      </c>
      <c r="D23" s="289" t="s">
        <v>424</v>
      </c>
      <c r="E23" s="289" t="s">
        <v>425</v>
      </c>
      <c r="F23" s="289" t="s">
        <v>424</v>
      </c>
      <c r="G23" s="289" t="s">
        <v>425</v>
      </c>
      <c r="H23" s="289" t="s">
        <v>424</v>
      </c>
      <c r="I23" s="289" t="s">
        <v>425</v>
      </c>
      <c r="J23" s="289" t="s">
        <v>424</v>
      </c>
      <c r="K23" s="289" t="s">
        <v>424</v>
      </c>
      <c r="L23" s="289" t="s">
        <v>425</v>
      </c>
      <c r="M23" s="289" t="s">
        <v>424</v>
      </c>
      <c r="N23" s="289" t="s">
        <v>425</v>
      </c>
      <c r="O23" s="289" t="s">
        <v>424</v>
      </c>
      <c r="P23" s="289" t="s">
        <v>425</v>
      </c>
      <c r="Q23" s="289" t="s">
        <v>424</v>
      </c>
      <c r="R23" s="289" t="s">
        <v>425</v>
      </c>
      <c r="S23" s="289" t="s">
        <v>424</v>
      </c>
      <c r="T23" s="289" t="s">
        <v>424</v>
      </c>
      <c r="U23" s="289" t="s">
        <v>424</v>
      </c>
      <c r="V23" s="289" t="s">
        <v>424</v>
      </c>
      <c r="W23" s="289" t="s">
        <v>425</v>
      </c>
      <c r="X23" s="289" t="s">
        <v>424</v>
      </c>
      <c r="Y23" s="289" t="s">
        <v>424</v>
      </c>
      <c r="Z23" s="290" t="s">
        <v>424</v>
      </c>
      <c r="AA23" s="290" t="s">
        <v>424</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426</v>
      </c>
      <c r="C25" s="278" t="s">
        <v>426</v>
      </c>
      <c r="D25" s="278" t="s">
        <v>426</v>
      </c>
      <c r="E25" s="278" t="s">
        <v>426</v>
      </c>
      <c r="F25" s="278" t="s">
        <v>427</v>
      </c>
      <c r="G25" s="278" t="s">
        <v>427</v>
      </c>
      <c r="H25" s="278" t="s">
        <v>427</v>
      </c>
      <c r="I25" s="278" t="s">
        <v>427</v>
      </c>
      <c r="J25" s="278">
        <v>1972</v>
      </c>
      <c r="K25" s="278">
        <v>1</v>
      </c>
      <c r="L25" s="278">
        <v>1</v>
      </c>
      <c r="M25" s="278">
        <v>240</v>
      </c>
      <c r="N25" s="278">
        <v>240</v>
      </c>
      <c r="O25" s="278" t="s">
        <v>428</v>
      </c>
      <c r="P25" s="278" t="s">
        <v>429</v>
      </c>
      <c r="Q25" s="278">
        <v>1.0509999999999999</v>
      </c>
      <c r="R25" s="278">
        <v>1.3580000000000001</v>
      </c>
      <c r="S25" s="278" t="s">
        <v>182</v>
      </c>
      <c r="T25" s="278">
        <v>2018</v>
      </c>
      <c r="U25" s="278">
        <v>17</v>
      </c>
      <c r="V25" s="278" t="s">
        <v>430</v>
      </c>
      <c r="W25" s="278" t="s">
        <v>430</v>
      </c>
      <c r="X25" s="278" t="s">
        <v>182</v>
      </c>
      <c r="Y25" s="278" t="s">
        <v>182</v>
      </c>
      <c r="Z25" s="292" t="s">
        <v>431</v>
      </c>
      <c r="AA25" s="292" t="s">
        <v>432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350</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277</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402</v>
      </c>
      <c r="C26" s="273">
        <v>0</v>
      </c>
      <c r="D26" s="273">
        <v>0</v>
      </c>
      <c r="E26" s="274">
        <v>0</v>
      </c>
      <c r="F26" s="274">
        <v>0</v>
      </c>
      <c r="G26" s="274">
        <v>0</v>
      </c>
      <c r="H26" s="273">
        <v>0</v>
      </c>
      <c r="I26" s="273">
        <v>0</v>
      </c>
      <c r="J26" s="273">
        <v>0</v>
      </c>
      <c r="K26" s="273">
        <v>0</v>
      </c>
      <c r="L26" s="273">
        <v>0</v>
      </c>
      <c r="M26" s="273">
        <v>2023</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433</v>
      </c>
      <c r="C19" s="299" t="s">
        <v>434</v>
      </c>
      <c r="D19" s="299" t="s">
        <v>435</v>
      </c>
      <c r="E19" s="300" t="s">
        <v>436</v>
      </c>
      <c r="F19" s="301"/>
      <c r="G19" s="301"/>
      <c r="H19" s="301"/>
      <c r="I19" s="302"/>
      <c r="J19" s="299" t="s">
        <v>437</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438</v>
      </c>
      <c r="F20" s="303" t="s">
        <v>439</v>
      </c>
      <c r="G20" s="303" t="s">
        <v>440</v>
      </c>
      <c r="H20" s="303" t="s">
        <v>441</v>
      </c>
      <c r="I20" s="303" t="s">
        <v>72</v>
      </c>
      <c r="J20" s="303" t="s">
        <v>442</v>
      </c>
      <c r="K20" s="303" t="s">
        <v>443</v>
      </c>
      <c r="L20" s="304" t="s">
        <v>444</v>
      </c>
      <c r="M20" s="305" t="s">
        <v>445</v>
      </c>
      <c r="N20" s="305" t="s">
        <v>446</v>
      </c>
      <c r="O20" s="305" t="s">
        <v>447</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L_34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6 кВ РП 6/0,4 кВ №62 - ф.5 ПС 110/6 кВ 202 Пролетарская с заменой кабеля (протяженность 1,358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352</v>
      </c>
      <c r="E31" s="121" t="s">
        <v>261</v>
      </c>
      <c r="F31" s="121" t="s">
        <v>261</v>
      </c>
      <c r="G31" s="121" t="s">
        <v>261</v>
      </c>
      <c r="H31" s="121" t="s">
        <v>261</v>
      </c>
      <c r="I31" s="121" t="s">
        <v>261</v>
      </c>
      <c r="J31" s="150" t="s">
        <v>261</v>
      </c>
    </row>
    <row r="32" spans="1:10" s="41" customFormat="1" ht="15.75">
      <c r="A32" s="149" t="s">
        <v>156</v>
      </c>
      <c r="B32" s="52" t="s">
        <v>198</v>
      </c>
      <c r="C32" s="121" t="s">
        <v>261</v>
      </c>
      <c r="D32" s="121" t="s">
        <v>353</v>
      </c>
      <c r="E32" s="121" t="s">
        <v>261</v>
      </c>
      <c r="F32" s="121" t="s">
        <v>261</v>
      </c>
      <c r="G32" s="121" t="s">
        <v>261</v>
      </c>
      <c r="H32" s="121" t="s">
        <v>261</v>
      </c>
      <c r="I32" s="121" t="s">
        <v>261</v>
      </c>
      <c r="J32" s="150" t="s">
        <v>261</v>
      </c>
    </row>
    <row r="33" spans="1:10" s="41" customFormat="1" ht="31.5">
      <c r="A33" s="149" t="s">
        <v>209</v>
      </c>
      <c r="B33" s="52" t="s">
        <v>181</v>
      </c>
      <c r="C33" s="121" t="s">
        <v>261</v>
      </c>
      <c r="D33" s="121" t="s">
        <v>353</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354</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357</v>
      </c>
      <c r="E43" s="121" t="s">
        <v>261</v>
      </c>
      <c r="F43" s="121" t="s">
        <v>261</v>
      </c>
      <c r="G43" s="121" t="s">
        <v>261</v>
      </c>
      <c r="H43" s="121" t="s">
        <v>261</v>
      </c>
      <c r="I43" s="121" t="s">
        <v>261</v>
      </c>
      <c r="J43" s="150" t="s">
        <v>261</v>
      </c>
    </row>
    <row r="44" spans="1:10" ht="15.75">
      <c r="A44" s="149" t="s">
        <v>148</v>
      </c>
      <c r="B44" s="52" t="s">
        <v>147</v>
      </c>
      <c r="C44" s="121" t="s">
        <v>261</v>
      </c>
      <c r="D44" s="121" t="s">
        <v>358</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359</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361</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362</v>
      </c>
      <c r="E53" s="121" t="s">
        <v>261</v>
      </c>
      <c r="F53" s="121" t="s">
        <v>261</v>
      </c>
      <c r="G53" s="121" t="s">
        <v>261</v>
      </c>
      <c r="H53" s="121" t="s">
        <v>261</v>
      </c>
      <c r="I53" s="121" t="s">
        <v>261</v>
      </c>
      <c r="J53" s="150" t="s">
        <v>261</v>
      </c>
    </row>
    <row r="54" spans="1:10" ht="16.5" thickBot="1">
      <c r="A54" s="151" t="s">
        <v>263</v>
      </c>
      <c r="B54" s="152" t="s">
        <v>137</v>
      </c>
      <c r="C54" s="153" t="s">
        <v>261</v>
      </c>
      <c r="D54" s="153" t="s">
        <v>362</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363</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15.328665000000001</v>
      </c>
      <c r="D24" s="159">
        <v>14.191212</v>
      </c>
      <c r="E24" s="159">
        <v>13.280633</v>
      </c>
      <c r="F24" s="159">
        <v>0</v>
      </c>
      <c r="G24" s="159">
        <v>13.280633</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15.328665000000001</v>
      </c>
      <c r="D27" s="124">
        <v>14.191212</v>
      </c>
      <c r="E27" s="124">
        <v>13.280633</v>
      </c>
      <c r="F27" s="124">
        <v>0</v>
      </c>
      <c r="G27" s="124">
        <v>13.280633</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12.773888</v>
      </c>
      <c r="D30" s="159">
        <v>11.82601</v>
      </c>
      <c r="E30" s="159">
        <v>11.067194000000001</v>
      </c>
      <c r="F30" s="159">
        <v>0</v>
      </c>
      <c r="G30" s="159">
        <v>11.067194000000001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0.75881600000000005</v>
      </c>
      <c r="D31" s="124">
        <v>0.75881600000000005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11.560446000000001</v>
      </c>
      <c r="D32" s="124">
        <v>11.061408</v>
      </c>
      <c r="E32" s="124">
        <v>11.061408</v>
      </c>
      <c r="F32" s="124">
        <v>0</v>
      </c>
      <c r="G32" s="124">
        <v>11.061408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0.45462599999999997</v>
      </c>
      <c r="D34" s="124">
        <v>0.0057860000000000003</v>
      </c>
      <c r="E34" s="124">
        <v>0.0057860000000000003</v>
      </c>
      <c r="F34" s="124">
        <v>0</v>
      </c>
      <c r="G34" s="124">
        <v>0.0057860000000000003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1.3580000000000001</v>
      </c>
      <c r="D41" s="124">
        <v>1.3580000000000001</v>
      </c>
      <c r="E41" s="124">
        <v>1.3580000000000001</v>
      </c>
      <c r="F41" s="124">
        <v>0</v>
      </c>
      <c r="G41" s="124">
        <v>1.3580000000000001</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1</v>
      </c>
      <c r="D42" s="124">
        <v>1</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1.3580000000000001</v>
      </c>
      <c r="D49" s="124">
        <v>1.3580000000000001</v>
      </c>
      <c r="E49" s="124">
        <v>1.3580000000000001</v>
      </c>
      <c r="F49" s="124">
        <v>0</v>
      </c>
      <c r="G49" s="124">
        <v>1.3580000000000001</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12.773888</v>
      </c>
      <c r="D52" s="124">
        <v>11.82601</v>
      </c>
      <c r="E52" s="124">
        <v>11.82601</v>
      </c>
      <c r="F52" s="124">
        <v>0</v>
      </c>
      <c r="G52" s="124">
        <v>11.82601</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1.3580000000000001</v>
      </c>
      <c r="D56" s="124">
        <v>1.3580000000000001</v>
      </c>
      <c r="E56" s="124">
        <v>1.3580000000000001</v>
      </c>
      <c r="F56" s="124">
        <v>0</v>
      </c>
      <c r="G56" s="124">
        <v>1.3580000000000001</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1.0509999999999999</v>
      </c>
      <c r="D63" s="124">
        <v>1.0509999999999999</v>
      </c>
      <c r="E63" s="124">
        <v>1.0509999999999999</v>
      </c>
      <c r="F63" s="124">
        <v>0</v>
      </c>
      <c r="G63" s="124">
        <v>1.0509999999999999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L_34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6 кВ РП 6/0,4 кВ №62 - ф.5 ПС 110/6 кВ 202 Пролетарская с заменой кабеля (протяженность 1,358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78.5">
      <c r="A26" s="258">
        <v>1</v>
      </c>
      <c r="B26" s="258" t="s">
        <v>274</v>
      </c>
      <c r="C26" s="258" t="s">
        <v>285</v>
      </c>
      <c r="D26" s="258">
        <v>2024</v>
      </c>
      <c r="E26" s="258">
        <v>1</v>
      </c>
      <c r="F26" s="258" t="s">
        <v>261</v>
      </c>
      <c r="G26" s="258"/>
      <c r="H26" s="258"/>
      <c r="I26" s="258"/>
      <c r="J26" s="258"/>
      <c r="K26" s="258">
        <v>1.3580000000000001</v>
      </c>
      <c r="L26" s="258"/>
      <c r="M26" s="258" t="s">
        <v>344</v>
      </c>
      <c r="N26" s="258" t="s">
        <v>364</v>
      </c>
      <c r="O26" s="258" t="s">
        <v>365</v>
      </c>
      <c r="P26" s="258">
        <v>704.774</v>
      </c>
      <c r="Q26" s="258" t="s">
        <v>366</v>
      </c>
      <c r="R26" s="258">
        <v>704.774</v>
      </c>
      <c r="S26" s="258" t="s">
        <v>367</v>
      </c>
      <c r="T26" s="258" t="s">
        <v>367</v>
      </c>
      <c r="U26" s="258">
        <v>1</v>
      </c>
      <c r="V26" s="258">
        <v>1</v>
      </c>
      <c r="W26" s="258" t="s">
        <v>368</v>
      </c>
      <c r="X26" s="258" t="s">
        <v>369</v>
      </c>
      <c r="Y26" s="258"/>
      <c r="Z26" s="258"/>
      <c r="AA26" s="258"/>
      <c r="AB26" s="258">
        <v>702.35299999999995</v>
      </c>
      <c r="AC26" s="258" t="s">
        <v>368</v>
      </c>
      <c r="AD26" s="258">
        <v>842.82299999999998</v>
      </c>
      <c r="AE26" s="258">
        <v>842.82299999999998</v>
      </c>
      <c r="AF26" s="258">
        <v>32110722722</v>
      </c>
      <c r="AG26" s="258" t="s">
        <v>370</v>
      </c>
      <c r="AH26" s="258"/>
      <c r="AI26" s="258" t="s">
        <v>371</v>
      </c>
      <c r="AJ26" s="258" t="s">
        <v>372</v>
      </c>
      <c r="AK26" s="258" t="s">
        <v>373</v>
      </c>
      <c r="AL26" s="258"/>
      <c r="AM26" s="258"/>
      <c r="AN26" s="258"/>
      <c r="AO26" s="258"/>
      <c r="AP26" s="258"/>
      <c r="AQ26" s="258" t="s">
        <v>374</v>
      </c>
      <c r="AR26" s="258" t="s">
        <v>374</v>
      </c>
      <c r="AS26" s="258" t="s">
        <v>374</v>
      </c>
      <c r="AT26" s="258" t="s">
        <v>375</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L_34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6 кВ РП 6/0,4 кВ №62 - ф.5 ПС 110/6 кВ 202 Пролетарская с заменой кабеля (протяженность 1,358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6 кВ РП 6/0,4 кВ №62 - ф.5 ПС 110/6 кВ 202 Пролетарская с заменой кабеля (протяженность 1,358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14.191212</v>
      </c>
    </row>
    <row r="28" spans="1:2" ht="16.5" thickBot="1">
      <c r="A28" s="90" t="s">
        <v>291</v>
      </c>
      <c r="B28" s="91" t="s">
        <v>366</v>
      </c>
    </row>
    <row r="29" spans="1:2" ht="29.25" thickBot="1">
      <c r="A29" s="92" t="s">
        <v>293</v>
      </c>
      <c r="B29" s="93">
        <v>0.84299999999999997</v>
      </c>
    </row>
    <row r="30" spans="1:2" ht="29.25" thickBot="1">
      <c r="A30" s="92" t="s">
        <v>294</v>
      </c>
      <c r="B30" s="94">
        <v>0.84299999999999997</v>
      </c>
    </row>
    <row r="31" spans="1:2" ht="16.5" thickBot="1">
      <c r="A31" s="95" t="s">
        <v>295</v>
      </c>
      <c r="B31" s="95"/>
    </row>
    <row r="32" spans="1:2" ht="29.25" thickBot="1">
      <c r="A32" s="92" t="s">
        <v>296</v>
      </c>
      <c r="B32" s="95" t="s">
        <v>368</v>
      </c>
    </row>
    <row r="33" spans="1:2" ht="16.5" thickBot="1">
      <c r="A33" s="95" t="s">
        <v>341</v>
      </c>
      <c r="B33" s="95">
        <v>0.84299999999999997</v>
      </c>
    </row>
    <row r="34" spans="1:2" ht="16.5" thickBot="1">
      <c r="A34" s="95" t="s">
        <v>297</v>
      </c>
      <c r="B34" s="118">
        <f>IFERROR(T8R33/T8R27,"-")</f>
        <v>0.059402960085438786</v>
      </c>
    </row>
    <row r="35" spans="1:2" ht="16.5" thickBot="1">
      <c r="A35" s="95" t="s">
        <v>298</v>
      </c>
      <c r="B35" s="95">
        <v>14.183999999999999</v>
      </c>
    </row>
    <row r="36" spans="1:2" ht="16.5" thickBot="1">
      <c r="A36" s="95" t="s">
        <v>299</v>
      </c>
      <c r="B36" s="95">
        <v>11.82</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0.059402960085438786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0.99998506117729768</v>
      </c>
    </row>
    <row r="53" spans="1:2" ht="16.5" thickBot="1">
      <c r="A53" s="99" t="s">
        <v>307</v>
      </c>
      <c r="B53" s="100">
        <v>14.191000000000001</v>
      </c>
    </row>
    <row r="54" spans="1:2" ht="16.5" thickBot="1">
      <c r="A54" s="99" t="s">
        <v>308</v>
      </c>
      <c r="B54" s="120">
        <v>1</v>
      </c>
    </row>
    <row r="55" spans="1:2" ht="16.5" thickBot="1">
      <c r="A55" s="101" t="s">
        <v>309</v>
      </c>
      <c r="B55" s="102">
        <v>11.826000000000001</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357</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