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<sst xmlns="http://schemas.openxmlformats.org/spreadsheetml/2006/main" count="2231" uniqueCount="479">
  <si>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</si>
  <si>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</si>
  <si>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</si>
  <si>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</si>
  <si>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</si>
  <si>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</si>
  <si>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</si>
  <si>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</si>
  <si>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</si>
  <si>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</si>
  <si>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</si>
  <si>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</si>
  <si>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</si>
  <si>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</si>
  <si>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</si>
  <si>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</si>
  <si>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</si>
  <si>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</si>
  <si>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</si>
  <si>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</si>
  <si>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</si>
  <si>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</si>
  <si>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</si>
  <si>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</si>
  <si>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</si>
  <si>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</si>
  <si>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</si>
  <si>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</si>
  <si>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</si>
  <si>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</si>
  <si>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</si>
  <si>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</si>
  <si>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</si>
  <si>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</si>
  <si>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</si>
  <si>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</si>
  <si>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</si>
  <si>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</si>
  <si>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</si>
  <si>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</si>
  <si>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</si>
  <si>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</si>
  <si>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</si>
  <si>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</si>
  <si>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</si>
  <si>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</si>
  <si>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</si>
  <si>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</si>
  <si>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</si>
  <si>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</si>
  <si>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</si>
  <si>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</si>
  <si>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</si>
  <si>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</si>
  <si>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</si>
  <si>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</si>
  <si>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</si>
  <si>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</si>
  <si>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</si>
  <si>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</si>
  <si>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</si>
  <si>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</si>
  <si>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</si>
  <si>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</si>
  <si>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</si>
  <si>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</si>
  <si>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</si>
  <si>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</si>
  <si>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</si>
  <si>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</si>
  <si>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</si>
  <si>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</si>
  <si>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</si>
  <si>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</si>
  <si>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</si>
  <si>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</si>
  <si>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</si>
  <si>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</si>
  <si>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</si>
  <si>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</si>
  <si>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</si>
  <si>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</si>
  <si>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</si>
  <si>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</si>
  <si>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</si>
  <si>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</si>
  <si>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</si>
  <si>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</si>
  <si>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</si>
  <si>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</si>
  <si>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</si>
  <si>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</si>
  <si>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</si>
  <si>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</si>
  <si>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</si>
  <si>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</si>
  <si>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</si>
  <si>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</si>
  <si>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</si>
  <si>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</si>
  <si>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</si>
  <si>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</si>
  <si>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</si>
  <si>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</si>
  <si>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</si>
  <si>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</si>
  <si>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</si>
  <si>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</si>
  <si>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</si>
  <si>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</si>
  <si>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</si>
  <si>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</si>
  <si>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</si>
  <si>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</si>
  <si>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</si>
  <si>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</si>
  <si>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</si>
  <si>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</si>
  <si>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</si>
  <si>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</si>
  <si>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</si>
  <si>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</si>
  <si>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</si>
  <si>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</si>
  <si>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</si>
  <si>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</si>
  <si>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</si>
  <si>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</si>
  <si>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</si>
  <si>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</si>
  <si>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</si>
  <si>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</si>
  <si>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</si>
  <si>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</si>
  <si>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</si>
  <si>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</si>
  <si>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</si>
  <si>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</si>
  <si>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</si>
  <si>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</si>
  <si>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</si>
  <si>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</si>
  <si>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</si>
  <si>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</si>
  <si>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</si>
  <si>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</si>
  <si>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</si>
  <si>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</si>
  <si>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</si>
  <si>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</si>
  <si>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</si>
  <si>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</si>
  <si>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</si>
  <si>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</si>
  <si>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</si>
  <si>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</si>
  <si>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</si>
  <si>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</si>
  <si>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</si>
  <si>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</si>
  <si>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</si>
  <si>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</si>
  <si>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</si>
  <si>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</si>
  <si>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</si>
  <si>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</si>
  <si>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</si>
  <si>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</si>
  <si>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</si>
  <si>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</si>
  <si>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</si>
  <si>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</si>
  <si>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</si>
  <si>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</si>
  <si>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</si>
  <si>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</si>
  <si>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</si>
  <si>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</si>
  <si>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</si>
  <si>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</si>
  <si>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</si>
  <si>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</si>
  <si>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</si>
  <si>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</si>
  <si>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</si>
  <si>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</si>
  <si>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</si>
  <si>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</si>
  <si>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</si>
  <si>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</si>
  <si>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</si>
  <si>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</si>
  <si>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</si>
  <si>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</si>
  <si>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</si>
  <si>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</si>
  <si>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</si>
  <si>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</si>
  <si>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</si>
  <si>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</si>
  <si>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</si>
  <si>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</si>
  <si>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</si>
  <si>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</si>
  <si>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</si>
  <si>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</si>
  <si>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</si>
  <si>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</si>
  <si>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</si>
  <si>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</si>
  <si>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</si>
  <si>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</si>
  <si>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</si>
  <si>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</si>
  <si>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</si>
  <si>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</si>
  <si>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</si>
  <si>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</si>
  <si>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</si>
  <si>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</si>
  <si>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</si>
  <si>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</si>
  <si>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</si>
  <si>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</si>
  <si>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</si>
  <si>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</si>
  <si>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</si>
  <si>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</si>
  <si>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</si>
  <si>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</si>
  <si>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</si>
  <si>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</si>
  <si>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</si>
  <si>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</si>
  <si>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</si>
  <si>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</si>
  <si>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</si>
  <si>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</si>
  <si>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</si>
  <si>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</si>
  <si>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</si>
  <si>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</si>
  <si>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</si>
  <si>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</si>
  <si>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</si>
  <si>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</si>
  <si>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</si>
  <si>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</si>
  <si>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</si>
  <si>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</si>
  <si>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</si>
  <si>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</si>
  <si>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</si>
  <si>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</si>
  <si>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</si>
  <si>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</si>
  <si>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</si>
  <si>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</si>
  <si>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</si>
  <si>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</si>
  <si>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13.519 млн.руб/км_x000d_
</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</si>
  <si>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</si>
  <si>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</si>
  <si>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</si>
  <si>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</si>
  <si>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</si>
  <si>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</si>
  <si>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</si>
  <si>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уровня технического состояния сети 10 кВ для повышения надежности электроснабжения потребителей.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</si>
  <si>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</si>
  <si>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</si>
  <si>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</si>
  <si>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</si>
  <si>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1.163/Замена линий электропередачи (Lnз_лэп)_x000d_
-0,0052528087/SAIDI (∆Пsaidi)_x000d_
-0,0050015221/SAIFI (∆Пsaifi)_x000d_
-0,844/Изменение объема недоотпущенной электрической энергии (∆Пens)_x000d_
18,867285/Oбъем финансирования для обеспечения деятельности сетевой организации (Фхо)_x000d_
0.002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</si>
  <si>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</si>
  <si>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</si>
  <si>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</si>
  <si>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10 кВ ТП 10/0,4 кВ №115 - РП 10 кВ №73 ф.46 ПС 110/10 кВ №149 Мясново с заменой кабеля протяженностью 1,158 км</t>
  </si>
  <si>
    <t>Замещение (обновление) электрической сети. Действующая КЛ введена в эксплуатацию в 2000 г, регулярно повреждается, имеет большое количество соединительных муфт - 25. Акт технического обследования №14 от 22.09.2021 г.  В 2022 г. закрыты ПИР на данную КЛ. Перенос сроков проведения СМР на 2024 г. согласно Акта ТО № 11 от 12.01.2023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</si>
  <si>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</si>
  <si>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</si>
  <si>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</si>
  <si>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</si>
  <si>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</si>
  <si>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</si>
  <si>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</si>
  <si>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</si>
  <si>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1.163 Км_x000d_
</t>
  </si>
  <si>
    <t>Срок ввода объекта</t>
  </si>
  <si>
    <t>Фактическая стадия реализации проекта на отчётную дату</t>
  </si>
  <si>
    <t>Год раскрытия информации о паспорте инвестиционного проекта</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</si>
  <si>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</si>
  <si>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</si>
  <si>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</si>
  <si>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</si>
  <si>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</si>
  <si>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</si>
  <si>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</si>
  <si>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</si>
  <si>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</si>
  <si>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</si>
  <si>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</si>
  <si>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</si>
  <si>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</si>
  <si>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</si>
  <si>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</si>
  <si>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</si>
  <si>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</si>
  <si>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</si>
  <si>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</si>
  <si>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</si>
  <si>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</si>
  <si>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</si>
  <si>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</si>
  <si>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</si>
  <si>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</si>
  <si>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</si>
  <si>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</si>
  <si>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</si>
  <si>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</si>
  <si>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</si>
  <si>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</si>
  <si>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</si>
  <si>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</si>
  <si>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</si>
  <si>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</si>
  <si>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</si>
  <si>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</si>
  <si>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</si>
  <si>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</si>
  <si>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</si>
  <si>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</si>
  <si>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</si>
  <si>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</si>
  <si>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</si>
  <si>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</si>
  <si>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</si>
  <si>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</si>
  <si>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</si>
  <si>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</si>
  <si>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</si>
  <si>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</si>
  <si>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</si>
  <si>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</si>
  <si>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ПИР+СМР</t>
  </si>
  <si>
    <t xml:space="preserve"> год</t>
  </si>
  <si>
    <t>2029 год</t>
  </si>
  <si>
    <t>Год раскрытия информации: 2025 год</t>
  </si>
  <si>
    <t>Акционерное общество "Тульские городские электрические сети"</t>
  </si>
  <si>
    <t>M_23</t>
  </si>
  <si>
    <t>Техперевооружение КЛ 10 кВ ТП 10/0,4 кВ №115 - РП 10 кВ №73 ф.46 ПС 110/10 кВ №149 Мясново с заменой кабеля (протяженность 1,163 км)</t>
  </si>
  <si>
    <t>+</t>
  </si>
  <si>
    <t>При реализации проекта этапность не предусмотрена.</t>
  </si>
  <si>
    <t>18.07.2022</t>
  </si>
  <si>
    <t>29.11.2022</t>
  </si>
  <si>
    <t>24.01.2023</t>
  </si>
  <si>
    <t>01.03.2024</t>
  </si>
  <si>
    <t>10.05.2024</t>
  </si>
  <si>
    <t>15.05.2024</t>
  </si>
  <si>
    <t>25.05.2024</t>
  </si>
  <si>
    <t>31.05.2024</t>
  </si>
  <si>
    <t>2028 год</t>
  </si>
  <si>
    <t>ПИР и СМР по техперевооружению КЛ 10 кВ ТП-115 - РП-73 ф.46 ПС 110/10кВ 149 Мясново с заменой кабеля (протяженность 1,161 км)</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</si>
  <si>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</si>
  <si>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</si>
  <si>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</si>
  <si>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Электросвет</t>
  </si>
  <si>
    <t>5 964,235_x000d_
5 946,342</t>
  </si>
  <si>
    <t>ООО Электросвет</t>
  </si>
  <si>
    <t>www.msp.roseltorg.ru_x000d_
www.zakupki.gov.ru</t>
  </si>
  <si>
    <t>2022-06-02</t>
  </si>
  <si>
    <t>2022-06-10</t>
  </si>
  <si>
    <t>2022-06-29</t>
  </si>
  <si>
    <t>2022-07-18</t>
  </si>
  <si>
    <t>2022-09-30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</si>
  <si>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</si>
  <si>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</si>
  <si>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</si>
  <si>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</si>
  <si>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</si>
  <si>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</si>
  <si>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</si>
  <si>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</si>
  <si>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</si>
  <si>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</si>
  <si>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</si>
  <si>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</si>
  <si>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</si>
  <si>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</si>
  <si>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</si>
  <si>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</si>
  <si>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</si>
  <si>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</si>
  <si>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</si>
  <si>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</si>
  <si>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</si>
  <si>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</si>
  <si>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</si>
  <si>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РП 71 - ТП 115</t>
  </si>
  <si>
    <t>10кВ</t>
  </si>
  <si>
    <t>ААБ</t>
  </si>
  <si>
    <t>АСБл</t>
  </si>
  <si>
    <t>в земле</t>
  </si>
  <si>
    <t>Акт технического обследования №14 от 22.09.2021 г.;
Акт ТО № 11 от 12.01.2023 г.;
АО ТГЭС</t>
  </si>
  <si>
    <t xml:space="preserve">КЛ находится в неудовлетворительном техническом состоянии. В 2022 г. закрыты ПИР на данную КЛ. Перенос сроков проведения СМР на 2024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</si>
  <si>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</si>
  <si>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</si>
  <si>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</si>
  <si>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</si>
  <si>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</si>
  <si>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</si>
  <si>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</si>
  <si>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</si>
  <si>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</si>
  <si>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</si>
  <si>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</si>
  <si>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</si>
  <si>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</si>
  <si>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</si>
  <si>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</si>
  <si>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</si>
  <si>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</si>
  <si>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</si>
  <si>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</si>
  <si>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</si>
  <si>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</si>
  <si>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</si>
  <si>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</si>
  <si>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</si>
  <si>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</si>
  <si>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</si>
  <si>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</si>
  <si>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10кВ Тп 115 - РП 3 ф.46</t>
  </si>
  <si>
    <t>Журнал - 86, Акт-В-54</t>
  </si>
  <si>
    <t xml:space="preserve">3.4.7.3 /4.12 </t>
  </si>
  <si>
    <t>Вероятность возможных повреждений заложена на уровне 15% от уровня 2019г. Ожидаемое (планируемое) время восстановления установлено на уровне 20%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на 2023 год принято по факту  за 2022года.  Данные в стб 23-25 - это разница между ожидаемыми значениями показателей надежности и фактом 2019</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</si>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</sst>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451</v>
      </c>
      <c r="C19" s="313" t="s">
        <v>452</v>
      </c>
      <c r="D19" s="312" t="s">
        <v>453</v>
      </c>
      <c r="E19" s="312" t="s">
        <v>454</v>
      </c>
      <c r="F19" s="312" t="s">
        <v>455</v>
      </c>
      <c r="G19" s="312" t="s">
        <v>456</v>
      </c>
      <c r="H19" s="312" t="s">
        <v>457</v>
      </c>
      <c r="I19" s="312" t="s">
        <v>458</v>
      </c>
      <c r="J19" s="312" t="s">
        <v>459</v>
      </c>
      <c r="K19" s="312" t="s">
        <v>378</v>
      </c>
      <c r="L19" s="312" t="s">
        <v>460</v>
      </c>
      <c r="M19" s="312" t="s">
        <v>461</v>
      </c>
      <c r="N19" s="312" t="s">
        <v>462</v>
      </c>
      <c r="O19" s="312" t="s">
        <v>463</v>
      </c>
      <c r="P19" s="312" t="s">
        <v>464</v>
      </c>
      <c r="Q19" s="312" t="s">
        <v>465</v>
      </c>
      <c r="R19" s="312"/>
      <c r="S19" s="314" t="s">
        <v>466</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467</v>
      </c>
      <c r="R20" s="317" t="s">
        <v>468</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469</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470</v>
      </c>
      <c r="C21" s="323"/>
      <c r="D21" s="324" t="s">
        <v>471</v>
      </c>
      <c r="E21" s="322" t="s">
        <v>472</v>
      </c>
      <c r="F21" s="323"/>
      <c r="G21" s="322" t="s">
        <v>473</v>
      </c>
      <c r="H21" s="323"/>
      <c r="I21" s="322" t="s">
        <v>474</v>
      </c>
      <c r="J21" s="323"/>
      <c r="K21" s="324" t="s">
        <v>475</v>
      </c>
      <c r="L21" s="322" t="s">
        <v>476</v>
      </c>
      <c r="M21" s="323"/>
      <c r="N21" s="322" t="s">
        <v>477</v>
      </c>
      <c r="O21" s="323"/>
      <c r="P21" s="324" t="s">
        <v>478</v>
      </c>
      <c r="Q21" s="264" t="s">
        <v>388</v>
      </c>
      <c r="R21" s="266"/>
      <c r="S21" s="264" t="s">
        <v>389</v>
      </c>
      <c r="T21" s="265"/>
    </row>
    <row r="22" spans="1:20" ht="204.75" customHeight="1">
      <c r="A22" s="325"/>
      <c r="B22" s="326"/>
      <c r="C22" s="327"/>
      <c r="D22" s="328"/>
      <c r="E22" s="326"/>
      <c r="F22" s="327"/>
      <c r="G22" s="326"/>
      <c r="H22" s="327"/>
      <c r="I22" s="326"/>
      <c r="J22" s="327"/>
      <c r="K22" s="329"/>
      <c r="L22" s="326"/>
      <c r="M22" s="327"/>
      <c r="N22" s="326"/>
      <c r="O22" s="327"/>
      <c r="P22" s="329"/>
      <c r="Q22" s="271" t="s">
        <v>392</v>
      </c>
      <c r="R22" s="271" t="s">
        <v>393</v>
      </c>
      <c r="S22" s="271" t="s">
        <v>394</v>
      </c>
      <c r="T22" s="271" t="s">
        <v>395</v>
      </c>
    </row>
    <row r="23" spans="1:20" ht="51.75" customHeight="1">
      <c r="A23" s="330"/>
      <c r="B23" s="331" t="s">
        <v>396</v>
      </c>
      <c r="C23" s="331" t="s">
        <v>397</v>
      </c>
      <c r="D23" s="329"/>
      <c r="E23" s="331" t="s">
        <v>396</v>
      </c>
      <c r="F23" s="331" t="s">
        <v>397</v>
      </c>
      <c r="G23" s="331" t="s">
        <v>396</v>
      </c>
      <c r="H23" s="331" t="s">
        <v>397</v>
      </c>
      <c r="I23" s="331" t="s">
        <v>396</v>
      </c>
      <c r="J23" s="331" t="s">
        <v>397</v>
      </c>
      <c r="K23" s="331" t="s">
        <v>396</v>
      </c>
      <c r="L23" s="331" t="s">
        <v>396</v>
      </c>
      <c r="M23" s="331" t="s">
        <v>397</v>
      </c>
      <c r="N23" s="331" t="s">
        <v>396</v>
      </c>
      <c r="O23" s="331" t="s">
        <v>397</v>
      </c>
      <c r="P23" s="329" t="s">
        <v>396</v>
      </c>
      <c r="Q23" s="271" t="s">
        <v>396</v>
      </c>
      <c r="R23" s="271" t="s">
        <v>396</v>
      </c>
      <c r="S23" s="271" t="s">
        <v>396</v>
      </c>
      <c r="T23" s="271" t="s">
        <v>396</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375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376</v>
      </c>
      <c r="C21" s="263"/>
      <c r="D21" s="262" t="s">
        <v>377</v>
      </c>
      <c r="E21" s="263"/>
      <c r="F21" s="264" t="s">
        <v>378</v>
      </c>
      <c r="G21" s="265"/>
      <c r="H21" s="265"/>
      <c r="I21" s="266"/>
      <c r="J21" s="261" t="s">
        <v>379</v>
      </c>
      <c r="K21" s="262" t="s">
        <v>380</v>
      </c>
      <c r="L21" s="263"/>
      <c r="M21" s="262" t="s">
        <v>381</v>
      </c>
      <c r="N21" s="263"/>
      <c r="O21" s="262" t="s">
        <v>382</v>
      </c>
      <c r="P21" s="263"/>
      <c r="Q21" s="262" t="s">
        <v>383</v>
      </c>
      <c r="R21" s="263"/>
      <c r="S21" s="261" t="s">
        <v>384</v>
      </c>
      <c r="T21" s="261" t="s">
        <v>385</v>
      </c>
      <c r="U21" s="261" t="s">
        <v>386</v>
      </c>
      <c r="V21" s="262" t="s">
        <v>387</v>
      </c>
      <c r="W21" s="263"/>
      <c r="X21" s="264" t="s">
        <v>388</v>
      </c>
      <c r="Y21" s="265"/>
      <c r="Z21" s="264" t="s">
        <v>389</v>
      </c>
      <c r="AA21" s="265"/>
    </row>
    <row r="22" spans="1:27" ht="216" customHeight="1">
      <c r="A22" s="267"/>
      <c r="B22" s="268"/>
      <c r="C22" s="269"/>
      <c r="D22" s="268"/>
      <c r="E22" s="269"/>
      <c r="F22" s="264" t="s">
        <v>390</v>
      </c>
      <c r="G22" s="266"/>
      <c r="H22" s="264" t="s">
        <v>391</v>
      </c>
      <c r="I22" s="266"/>
      <c r="J22" s="270"/>
      <c r="K22" s="268"/>
      <c r="L22" s="269"/>
      <c r="M22" s="268"/>
      <c r="N22" s="269"/>
      <c r="O22" s="268"/>
      <c r="P22" s="269"/>
      <c r="Q22" s="268"/>
      <c r="R22" s="269"/>
      <c r="S22" s="270"/>
      <c r="T22" s="270"/>
      <c r="U22" s="270"/>
      <c r="V22" s="268"/>
      <c r="W22" s="269"/>
      <c r="X22" s="271" t="s">
        <v>392</v>
      </c>
      <c r="Y22" s="271" t="s">
        <v>393</v>
      </c>
      <c r="Z22" s="271" t="s">
        <v>394</v>
      </c>
      <c r="AA22" s="271" t="s">
        <v>395</v>
      </c>
    </row>
    <row r="23" spans="1:27" ht="60" customHeight="1">
      <c r="A23" s="270"/>
      <c r="B23" s="270" t="s">
        <v>396</v>
      </c>
      <c r="C23" s="270" t="s">
        <v>397</v>
      </c>
      <c r="D23" s="270" t="s">
        <v>396</v>
      </c>
      <c r="E23" s="270" t="s">
        <v>397</v>
      </c>
      <c r="F23" s="270" t="s">
        <v>396</v>
      </c>
      <c r="G23" s="270" t="s">
        <v>397</v>
      </c>
      <c r="H23" s="270" t="s">
        <v>396</v>
      </c>
      <c r="I23" s="270" t="s">
        <v>397</v>
      </c>
      <c r="J23" s="270" t="s">
        <v>396</v>
      </c>
      <c r="K23" s="270" t="s">
        <v>396</v>
      </c>
      <c r="L23" s="270" t="s">
        <v>397</v>
      </c>
      <c r="M23" s="270" t="s">
        <v>396</v>
      </c>
      <c r="N23" s="270" t="s">
        <v>397</v>
      </c>
      <c r="O23" s="270" t="s">
        <v>396</v>
      </c>
      <c r="P23" s="270" t="s">
        <v>397</v>
      </c>
      <c r="Q23" s="270" t="s">
        <v>396</v>
      </c>
      <c r="R23" s="270" t="s">
        <v>397</v>
      </c>
      <c r="S23" s="270" t="s">
        <v>396</v>
      </c>
      <c r="T23" s="270" t="s">
        <v>396</v>
      </c>
      <c r="U23" s="270" t="s">
        <v>396</v>
      </c>
      <c r="V23" s="270" t="s">
        <v>396</v>
      </c>
      <c r="W23" s="270" t="s">
        <v>397</v>
      </c>
      <c r="X23" s="270" t="s">
        <v>396</v>
      </c>
      <c r="Y23" s="270" t="s">
        <v>396</v>
      </c>
      <c r="Z23" s="271" t="s">
        <v>396</v>
      </c>
      <c r="AA23" s="271" t="s">
        <v>396</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398</v>
      </c>
      <c r="C25" s="259" t="s">
        <v>398</v>
      </c>
      <c r="D25" s="259" t="s">
        <v>398</v>
      </c>
      <c r="E25" s="259" t="s">
        <v>398</v>
      </c>
      <c r="F25" s="259" t="s">
        <v>399</v>
      </c>
      <c r="G25" s="259" t="s">
        <v>399</v>
      </c>
      <c r="H25" s="259" t="s">
        <v>399</v>
      </c>
      <c r="I25" s="259" t="s">
        <v>399</v>
      </c>
      <c r="J25" s="259">
        <v>2000</v>
      </c>
      <c r="K25" s="259">
        <v>1</v>
      </c>
      <c r="L25" s="259">
        <v>1</v>
      </c>
      <c r="M25" s="259">
        <v>150</v>
      </c>
      <c r="N25" s="259">
        <v>150</v>
      </c>
      <c r="O25" s="259" t="s">
        <v>400</v>
      </c>
      <c r="P25" s="259" t="s">
        <v>401</v>
      </c>
      <c r="Q25" s="259">
        <v>1.161</v>
      </c>
      <c r="R25" s="259">
        <v>1.1579999999999999</v>
      </c>
      <c r="S25" s="259" t="s">
        <v>182</v>
      </c>
      <c r="T25" s="259">
        <v>2023</v>
      </c>
      <c r="U25" s="259">
        <v>27</v>
      </c>
      <c r="V25" s="259" t="s">
        <v>402</v>
      </c>
      <c r="W25" s="259" t="s">
        <v>402</v>
      </c>
      <c r="X25" s="259" t="s">
        <v>182</v>
      </c>
      <c r="Y25" s="259" t="s">
        <v>182</v>
      </c>
      <c r="Z25" s="273" t="s">
        <v>403</v>
      </c>
      <c r="AA25" s="273" t="s">
        <v>404</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2022</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405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406</v>
      </c>
      <c r="B23" s="287"/>
      <c r="C23" s="287"/>
      <c r="D23" s="287"/>
      <c r="E23" s="287"/>
      <c r="F23" s="287"/>
      <c r="G23" s="287"/>
      <c r="H23" s="287"/>
      <c r="I23" s="287"/>
      <c r="J23" s="287"/>
      <c r="K23" s="287"/>
      <c r="L23" s="288"/>
      <c r="M23" s="289" t="s">
        <v>407</v>
      </c>
      <c r="N23" s="289"/>
      <c r="O23" s="289"/>
      <c r="P23" s="289"/>
      <c r="Q23" s="289"/>
      <c r="R23" s="289"/>
      <c r="S23" s="289"/>
      <c r="T23" s="289"/>
      <c r="U23" s="289"/>
      <c r="V23" s="289"/>
      <c r="W23" s="289"/>
      <c r="X23" s="289"/>
      <c r="Y23" s="289"/>
      <c r="Z23" s="289"/>
    </row>
    <row r="24" spans="1:26" ht="151.5" customHeight="1">
      <c r="A24" s="289" t="s">
        <v>408</v>
      </c>
      <c r="B24" s="290" t="s">
        <v>409</v>
      </c>
      <c r="C24" s="289" t="s">
        <v>410</v>
      </c>
      <c r="D24" s="289" t="s">
        <v>411</v>
      </c>
      <c r="E24" s="289" t="s">
        <v>412</v>
      </c>
      <c r="F24" s="289" t="s">
        <v>413</v>
      </c>
      <c r="G24" s="289" t="s">
        <v>414</v>
      </c>
      <c r="H24" s="289" t="s">
        <v>415</v>
      </c>
      <c r="I24" s="289" t="s">
        <v>416</v>
      </c>
      <c r="J24" s="289" t="s">
        <v>417</v>
      </c>
      <c r="K24" s="290" t="s">
        <v>418</v>
      </c>
      <c r="L24" s="290" t="s">
        <v>419</v>
      </c>
      <c r="M24" s="291" t="s">
        <v>420</v>
      </c>
      <c r="N24" s="290" t="s">
        <v>421</v>
      </c>
      <c r="O24" s="289" t="s">
        <v>422</v>
      </c>
      <c r="P24" s="289" t="s">
        <v>423</v>
      </c>
      <c r="Q24" s="289" t="s">
        <v>424</v>
      </c>
      <c r="R24" s="289" t="s">
        <v>415</v>
      </c>
      <c r="S24" s="289" t="s">
        <v>425</v>
      </c>
      <c r="T24" s="289" t="s">
        <v>426</v>
      </c>
      <c r="U24" s="289" t="s">
        <v>427</v>
      </c>
      <c r="V24" s="289" t="s">
        <v>424</v>
      </c>
      <c r="W24" s="292" t="s">
        <v>428</v>
      </c>
      <c r="X24" s="292" t="s">
        <v>429</v>
      </c>
      <c r="Y24" s="292" t="s">
        <v>430</v>
      </c>
      <c r="Z24" s="293" t="s">
        <v>431</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v>2019</v>
      </c>
      <c r="B26" s="294" t="s">
        <v>432</v>
      </c>
      <c r="C26" s="294">
        <v>0.92</v>
      </c>
      <c r="D26" s="294">
        <v>252</v>
      </c>
      <c r="E26" s="295">
        <v>1.0800000000000001</v>
      </c>
      <c r="F26" s="295">
        <v>231.84</v>
      </c>
      <c r="G26" s="295">
        <v>0.99360000000000015</v>
      </c>
      <c r="H26" s="294">
        <v>42844</v>
      </c>
      <c r="I26" s="296">
        <v>0.0054112594528988893</v>
      </c>
      <c r="J26" s="296">
        <v>0.0058818037531509666</v>
      </c>
      <c r="K26" s="294" t="s">
        <v>433</v>
      </c>
      <c r="L26" s="294" t="s">
        <v>434</v>
      </c>
      <c r="M26" s="294">
        <v>2023</v>
      </c>
      <c r="N26" s="294">
        <v>38</v>
      </c>
      <c r="O26" s="294">
        <v>6.84</v>
      </c>
      <c r="P26" s="294">
        <v>0.18</v>
      </c>
      <c r="Q26" s="296">
        <v>4.1697553743513709E-06</v>
      </c>
      <c r="R26" s="294">
        <v>43168</v>
      </c>
      <c r="S26" s="296">
        <v>0.00015845070422535211</v>
      </c>
      <c r="T26" s="296">
        <v>0.00088028169014084509</v>
      </c>
      <c r="U26" s="295">
        <v>0.14999999999999999</v>
      </c>
      <c r="V26" s="296">
        <v>4.1697553743513709E-06</v>
      </c>
      <c r="W26" s="296">
        <v>-0.0052528087486735375</v>
      </c>
      <c r="X26" s="296">
        <v>-0.0050015220630101219</v>
      </c>
      <c r="Y26" s="295">
        <v>-0.84360000000000013</v>
      </c>
      <c r="Z26" s="297" t="s">
        <v>435</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290</v>
      </c>
      <c r="C19" s="299" t="s">
        <v>436</v>
      </c>
      <c r="D19" s="299" t="s">
        <v>437</v>
      </c>
      <c r="E19" s="300" t="s">
        <v>438</v>
      </c>
      <c r="F19" s="301"/>
      <c r="G19" s="301"/>
      <c r="H19" s="301"/>
      <c r="I19" s="302"/>
      <c r="J19" s="299" t="s">
        <v>439</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440</v>
      </c>
      <c r="F20" s="303" t="s">
        <v>441</v>
      </c>
      <c r="G20" s="303" t="s">
        <v>442</v>
      </c>
      <c r="H20" s="303" t="s">
        <v>443</v>
      </c>
      <c r="I20" s="303" t="s">
        <v>72</v>
      </c>
      <c r="J20" s="303" t="s">
        <v>444</v>
      </c>
      <c r="K20" s="303" t="s">
        <v>445</v>
      </c>
      <c r="L20" s="304" t="s">
        <v>446</v>
      </c>
      <c r="M20" s="305" t="s">
        <v>447</v>
      </c>
      <c r="N20" s="305" t="s">
        <v>448</v>
      </c>
      <c r="O20" s="305" t="s">
        <v>449</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M_23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КЛ 10 кВ ТП 10/0,4 кВ №115 - РП 10 кВ №73 ф.46 ПС 110/10 кВ №149 Мясново с заменой кабеля (протяженность 1,163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261</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360</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18.867284999999999</v>
      </c>
      <c r="D24" s="159">
        <v>18.867284999999999</v>
      </c>
      <c r="E24" s="159">
        <v>18.020754</v>
      </c>
      <c r="F24" s="159">
        <v>0</v>
      </c>
      <c r="G24" s="159">
        <v>18.020754</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18.867284999999999</v>
      </c>
      <c r="D27" s="124">
        <v>18.867284999999999</v>
      </c>
      <c r="E27" s="124">
        <v>18.020754</v>
      </c>
      <c r="F27" s="124">
        <v>0</v>
      </c>
      <c r="G27" s="124">
        <v>18.020754</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15.722737</v>
      </c>
      <c r="D30" s="159">
        <v>15.722737</v>
      </c>
      <c r="E30" s="159">
        <v>15.017295000000001</v>
      </c>
      <c r="F30" s="159">
        <v>0</v>
      </c>
      <c r="G30" s="159">
        <v>15.017295000000001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0.70164300000000002</v>
      </c>
      <c r="D31" s="124">
        <v>0.70164300000000002</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14.989566999999999</v>
      </c>
      <c r="D32" s="124">
        <v>14.989566999999999</v>
      </c>
      <c r="E32" s="124">
        <v>14.989566999999999</v>
      </c>
      <c r="F32" s="124">
        <v>0</v>
      </c>
      <c r="G32" s="124">
        <v>14.989566999999999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0.031526999999999999</v>
      </c>
      <c r="D34" s="124">
        <v>0.031526999999999999</v>
      </c>
      <c r="E34" s="124">
        <v>0.027727999999999999</v>
      </c>
      <c r="F34" s="124">
        <v>0</v>
      </c>
      <c r="G34" s="124">
        <v>0.027727999999999999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1.163</v>
      </c>
      <c r="D41" s="124">
        <v>1.163</v>
      </c>
      <c r="E41" s="124">
        <v>1.163</v>
      </c>
      <c r="F41" s="124">
        <v>0</v>
      </c>
      <c r="G41" s="124">
        <v>1.163</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1.163</v>
      </c>
      <c r="D49" s="124">
        <v>1.163</v>
      </c>
      <c r="E49" s="124">
        <v>1.163</v>
      </c>
      <c r="F49" s="124">
        <v>0</v>
      </c>
      <c r="G49" s="124">
        <v>1.163</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15.722737</v>
      </c>
      <c r="D52" s="124">
        <v>15.722737</v>
      </c>
      <c r="E52" s="124">
        <v>15.722737</v>
      </c>
      <c r="F52" s="124">
        <v>0</v>
      </c>
      <c r="G52" s="124">
        <v>15.722737</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1.163</v>
      </c>
      <c r="D56" s="124">
        <v>1.163</v>
      </c>
      <c r="E56" s="124">
        <v>1.163</v>
      </c>
      <c r="F56" s="124">
        <v>0</v>
      </c>
      <c r="G56" s="124">
        <v>1.163</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1.161</v>
      </c>
      <c r="D63" s="124">
        <v>1.161</v>
      </c>
      <c r="E63" s="124">
        <v>1.161</v>
      </c>
      <c r="F63" s="124">
        <v>0</v>
      </c>
      <c r="G63" s="124">
        <v>1.161</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M_23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Техперевооружение КЛ 10 кВ ТП 10/0,4 кВ №115 - РП 10 кВ №73 ф.46 ПС 110/10 кВ №149 Мясново с заменой кабеля (протяженность 1,163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91.25">
      <c r="A26" s="258">
        <v>1</v>
      </c>
      <c r="B26" s="258" t="s">
        <v>274</v>
      </c>
      <c r="C26" s="258" t="s">
        <v>285</v>
      </c>
      <c r="D26" s="258">
        <v>2024</v>
      </c>
      <c r="E26" s="258"/>
      <c r="F26" s="258" t="s">
        <v>261</v>
      </c>
      <c r="G26" s="258"/>
      <c r="H26" s="258"/>
      <c r="I26" s="258"/>
      <c r="J26" s="258"/>
      <c r="K26" s="258">
        <v>1.163</v>
      </c>
      <c r="L26" s="258"/>
      <c r="M26" s="258" t="s">
        <v>344</v>
      </c>
      <c r="N26" s="258" t="s">
        <v>362</v>
      </c>
      <c r="O26" s="258" t="s">
        <v>363</v>
      </c>
      <c r="P26" s="258">
        <v>5964.2349999999997</v>
      </c>
      <c r="Q26" s="258" t="s">
        <v>364</v>
      </c>
      <c r="R26" s="258">
        <v>5964.2349999999997</v>
      </c>
      <c r="S26" s="258" t="s">
        <v>365</v>
      </c>
      <c r="T26" s="258" t="s">
        <v>365</v>
      </c>
      <c r="U26" s="258">
        <v>2</v>
      </c>
      <c r="V26" s="258">
        <v>2</v>
      </c>
      <c r="W26" s="258" t="s">
        <v>366</v>
      </c>
      <c r="X26" s="258" t="s">
        <v>367</v>
      </c>
      <c r="Y26" s="258"/>
      <c r="Z26" s="258">
        <v>1</v>
      </c>
      <c r="AA26" s="258" t="s">
        <v>367</v>
      </c>
      <c r="AB26" s="258">
        <v>5946.3419999999996</v>
      </c>
      <c r="AC26" s="258" t="s">
        <v>368</v>
      </c>
      <c r="AD26" s="258">
        <v>7135.6099999999997</v>
      </c>
      <c r="AE26" s="258">
        <v>7135.6099999999997</v>
      </c>
      <c r="AF26" s="258">
        <v>32211438379</v>
      </c>
      <c r="AG26" s="258" t="s">
        <v>369</v>
      </c>
      <c r="AH26" s="258"/>
      <c r="AI26" s="258" t="s">
        <v>370</v>
      </c>
      <c r="AJ26" s="258" t="s">
        <v>371</v>
      </c>
      <c r="AK26" s="258" t="s">
        <v>372</v>
      </c>
      <c r="AL26" s="258"/>
      <c r="AM26" s="258"/>
      <c r="AN26" s="258"/>
      <c r="AO26" s="258"/>
      <c r="AP26" s="258"/>
      <c r="AQ26" s="258" t="s">
        <v>373</v>
      </c>
      <c r="AR26" s="258" t="s">
        <v>373</v>
      </c>
      <c r="AS26" s="258" t="s">
        <v>373</v>
      </c>
      <c r="AT26" s="258" t="s">
        <v>374</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M_23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КЛ 10 кВ ТП 10/0,4 кВ №115 - РП 10 кВ №73 ф.46 ПС 110/10 кВ №149 Мясново с заменой кабеля (протяженность 1,163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Техперевооружение КЛ 10 кВ ТП 10/0,4 кВ №115 - РП 10 кВ №73 ф.46 ПС 110/10 кВ №149 Мясново с заменой кабеля (протяженность 1,163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18.867284999999999</v>
      </c>
    </row>
    <row r="28" spans="1:2" ht="16.5" thickBot="1">
      <c r="A28" s="90" t="s">
        <v>291</v>
      </c>
      <c r="B28" s="91" t="s">
        <v>364</v>
      </c>
    </row>
    <row r="29" spans="1:2" ht="29.25" thickBot="1">
      <c r="A29" s="92" t="s">
        <v>293</v>
      </c>
      <c r="B29" s="93">
        <v>7.1360000000000001</v>
      </c>
    </row>
    <row r="30" spans="1:2" ht="29.25" thickBot="1">
      <c r="A30" s="92" t="s">
        <v>294</v>
      </c>
      <c r="B30" s="94">
        <v>7.1360000000000001</v>
      </c>
    </row>
    <row r="31" spans="1:2" ht="16.5" thickBot="1">
      <c r="A31" s="95" t="s">
        <v>295</v>
      </c>
      <c r="B31" s="95"/>
    </row>
    <row r="32" spans="1:2" ht="29.25" thickBot="1">
      <c r="A32" s="92" t="s">
        <v>296</v>
      </c>
      <c r="B32" s="95" t="s">
        <v>368</v>
      </c>
    </row>
    <row r="33" spans="1:2" ht="16.5" thickBot="1">
      <c r="A33" s="95" t="s">
        <v>341</v>
      </c>
      <c r="B33" s="95">
        <v>7.1360000000000001</v>
      </c>
    </row>
    <row r="34" spans="1:2" ht="16.5" thickBot="1">
      <c r="A34" s="95" t="s">
        <v>297</v>
      </c>
      <c r="B34" s="118">
        <f>IFERROR(T8R33/T8R27,"-")</f>
        <v>0.37822081979468697</v>
      </c>
    </row>
    <row r="35" spans="1:2" ht="16.5" thickBot="1">
      <c r="A35" s="95" t="s">
        <v>298</v>
      </c>
      <c r="B35" s="95">
        <v>18.829000000000001</v>
      </c>
    </row>
    <row r="36" spans="1:2" ht="16.5" thickBot="1">
      <c r="A36" s="95" t="s">
        <v>299</v>
      </c>
      <c r="B36" s="95">
        <v>15.691000000000001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0.37822081979468697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0.99998489448799877</v>
      </c>
    </row>
    <row r="53" spans="1:2" ht="16.5" thickBot="1">
      <c r="A53" s="99" t="s">
        <v>307</v>
      </c>
      <c r="B53" s="100">
        <v>18.867000000000001</v>
      </c>
    </row>
    <row r="54" spans="1:2" ht="16.5" thickBot="1">
      <c r="A54" s="99" t="s">
        <v>308</v>
      </c>
      <c r="B54" s="120">
        <v>1</v>
      </c>
    </row>
    <row r="55" spans="1:2" ht="16.5" thickBot="1">
      <c r="A55" s="101" t="s">
        <v>309</v>
      </c>
      <c r="B55" s="102">
        <v>15.723000000000001</v>
      </c>
    </row>
    <row r="56" spans="1:2" ht="15.75" customHeight="1">
      <c r="A56" s="96" t="s">
        <v>310</v>
      </c>
      <c r="B56" s="103"/>
    </row>
    <row r="57" spans="1:2" ht="15.75">
      <c r="A57" s="104" t="s">
        <v>311</v>
      </c>
      <c r="B57" s="105"/>
    </row>
    <row r="58" spans="1:2" ht="30">
      <c r="A58" s="104" t="s">
        <v>312</v>
      </c>
      <c r="B58" s="105" t="s">
        <v>368</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