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5"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<sst xmlns="http://schemas.openxmlformats.org/spreadsheetml/2006/main" count="2228" uniqueCount="478">
  <si>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</si>
  <si>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</si>
  <si>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</si>
  <si>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</si>
  <si>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</si>
  <si>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</si>
  <si>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</si>
  <si>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</si>
  <si>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</si>
  <si>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</si>
  <si>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</si>
  <si>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</si>
  <si>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</si>
  <si>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</si>
  <si>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</si>
  <si>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</si>
  <si>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</si>
  <si>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</si>
  <si>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</si>
  <si>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</si>
  <si>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</si>
  <si>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</si>
  <si>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</si>
  <si>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</si>
  <si>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</si>
  <si>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</si>
  <si>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</si>
  <si>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</si>
  <si>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</si>
  <si>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</si>
  <si>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</si>
  <si>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</si>
  <si>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</si>
  <si>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</si>
  <si>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</si>
  <si>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</si>
  <si>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</si>
  <si>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</si>
  <si>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</si>
  <si>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</si>
  <si>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</si>
  <si>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</si>
  <si>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</si>
  <si>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</si>
  <si>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</si>
  <si>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</si>
  <si>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</si>
  <si>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</si>
  <si>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</si>
  <si>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</si>
  <si>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</si>
  <si>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</si>
  <si>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</si>
  <si>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</si>
  <si>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</si>
  <si>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</si>
  <si>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</si>
  <si>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</si>
  <si>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</si>
  <si>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</si>
  <si>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</si>
  <si>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</si>
  <si>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</si>
  <si>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</si>
  <si>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</si>
  <si>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</si>
  <si>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</si>
  <si>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</si>
  <si>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</si>
  <si>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</si>
  <si>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</si>
  <si>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</si>
  <si>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</si>
  <si>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</si>
  <si>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</si>
  <si>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</si>
  <si>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</si>
  <si>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</si>
  <si>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</si>
  <si>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</si>
  <si>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</si>
  <si>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</si>
  <si>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</si>
  <si>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</si>
  <si>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</si>
  <si>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</si>
  <si>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</si>
  <si>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</si>
  <si>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</si>
  <si>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</si>
  <si>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</si>
  <si>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</si>
  <si>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</si>
  <si>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</si>
  <si>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</si>
  <si>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</si>
  <si>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</si>
  <si>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</si>
  <si>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</si>
  <si>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</si>
  <si>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</si>
  <si>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</si>
  <si>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</si>
  <si>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</si>
  <si>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</si>
  <si>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</si>
  <si>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</si>
  <si>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</si>
  <si>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</si>
  <si>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</si>
  <si>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</si>
  <si>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</si>
  <si>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</si>
  <si>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</si>
  <si>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</si>
  <si>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</si>
  <si>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</si>
  <si>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</si>
  <si>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</si>
  <si>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</si>
  <si>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</si>
  <si>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</si>
  <si>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</si>
  <si>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</si>
  <si>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</si>
  <si>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</si>
  <si>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</si>
  <si>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</si>
  <si>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</si>
  <si>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</si>
  <si>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</si>
  <si>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</si>
  <si>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</si>
  <si>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</si>
  <si>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</si>
  <si>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</si>
  <si>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</si>
  <si>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</si>
  <si>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</si>
  <si>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</si>
  <si>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</si>
  <si>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</si>
  <si>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</si>
  <si>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</si>
  <si>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</si>
  <si>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</si>
  <si>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</si>
  <si>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</si>
  <si>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</si>
  <si>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</si>
  <si>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</si>
  <si>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</si>
  <si>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</si>
  <si>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</si>
  <si>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</si>
  <si>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</si>
  <si>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</si>
  <si>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</si>
  <si>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</si>
  <si>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</si>
  <si>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</si>
  <si>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</si>
  <si>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</si>
  <si>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</si>
  <si>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</si>
  <si>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</si>
  <si>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</si>
  <si>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</si>
  <si>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</si>
  <si>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</si>
  <si>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</si>
  <si>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</si>
  <si>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</si>
  <si>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</si>
  <si>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</si>
  <si>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</si>
  <si>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</si>
  <si>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</si>
  <si>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</si>
  <si>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</si>
  <si>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</si>
  <si>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</si>
  <si>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</si>
  <si>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</si>
  <si>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</si>
  <si>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</si>
  <si>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</si>
  <si>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</si>
  <si>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</si>
  <si>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</si>
  <si>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</si>
  <si>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</si>
  <si>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</si>
  <si>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</si>
  <si>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</si>
  <si>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</si>
  <si>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</si>
  <si>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</si>
  <si>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</si>
  <si>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</si>
  <si>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</si>
  <si>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</si>
  <si>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</si>
  <si>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</si>
  <si>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</si>
  <si>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</si>
  <si>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</si>
  <si>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</si>
  <si>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</si>
  <si>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</si>
  <si>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</si>
  <si>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</si>
  <si>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</si>
  <si>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</si>
  <si>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</si>
  <si>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</si>
  <si>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</si>
  <si>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</si>
  <si>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</si>
  <si>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</si>
  <si>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</si>
  <si>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</si>
  <si>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</si>
  <si>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</si>
  <si>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</si>
  <si>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</si>
  <si>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</si>
  <si>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</si>
  <si>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</si>
  <si>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</si>
  <si>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</si>
  <si>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</si>
  <si>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</si>
  <si>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</si>
  <si>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</si>
  <si>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</si>
  <si>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</si>
  <si>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</si>
  <si>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</si>
  <si>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</si>
  <si>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</si>
  <si>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</si>
  <si>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</si>
  <si>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</si>
  <si>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</si>
  <si>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</si>
  <si>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</si>
  <si>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</si>
  <si>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</si>
  <si>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</si>
  <si>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</si>
  <si>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</si>
  <si>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</si>
  <si>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</si>
  <si>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</si>
  <si>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</si>
  <si>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</si>
  <si>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</si>
  <si>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</si>
  <si>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</si>
  <si>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6.962 млн.руб/км_x000d_
</t>
  </si>
  <si>
    <t>нд</t>
  </si>
  <si>
    <t>Снижение аварийности, повышение уровня технического состояния оборудования_x000d_
Объем снижения потерь 0,204 тыс. кВт.ч._x000d_
Оценка энергоэффективности 0.000867% к отпуску в сеть филиала</t>
  </si>
  <si>
    <t>4.6.</t>
  </si>
  <si>
    <t>З</t>
  </si>
  <si>
    <t>Не требуется</t>
  </si>
  <si>
    <t>местный</t>
  </si>
  <si>
    <t>не требуется</t>
  </si>
  <si>
    <t>Повышение уровня технического состояния сети 6 кВ. Обеспечение бесперебойным электроснабжением потребителей.</t>
  </si>
  <si>
    <t>2026 год</t>
  </si>
  <si>
    <t>2025 год</t>
  </si>
  <si>
    <t>по состоянию на 01.01.2024 года</t>
  </si>
  <si>
    <t>1.2.2.1 Реконструкция линий электропередачи</t>
  </si>
  <si>
    <t xml:space="preserve">Снижение аварийности, повышение уровня технического состояния оборудования_x000d_
1.734/Замена линий электропередачи (Lnз_лэп)_x000d_
14,486980/Oбъем финансирования для обеспечения деятельности сетевой организации (Фхо)_x000d_
</t>
  </si>
  <si>
    <t>ТГЭС</t>
  </si>
  <si>
    <t>Тульская область</t>
  </si>
  <si>
    <t>г. Тула</t>
  </si>
  <si>
    <t>Проведение мероприятий по техперевооружению КЛ 6 кВ РП 6/0,4 кВ №65 - ф.8Б ПС 110/6 кВ 17 Щегловская с заменой кабеля протяженностью 1,734 км</t>
  </si>
  <si>
    <t>Замещение (обновление) электрической сети. Действующая КЛ введена в эксплуатацию в 1975 г, техническое состояние - 100% износ. Количество соединительных муфт - 42. При разрытии мест повреждений выявляются значительные следы коррозии оболочки кабельной линии. Данная КЛ - основной источник электроснабжения соцзначимого объекта - ГУЗ ТО Тульская областная клиническая больница. На основании Акта технического обследования №21 от 20.01.2022 г.  В рамках аварийного ремонта, проведенного в 2022 г., устранены места с поврежденной изоляцией, а также старые соединительные муфты.  КЛ введена в работу в нормальном режиме до 15 ноября 2024 г. Перенос сроков реализации проекта согласно Акта ТО № 3 от 12.05.2022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</si>
  <si>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</si>
  <si>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</si>
  <si>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</si>
  <si>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</si>
  <si>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</si>
  <si>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</si>
  <si>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</si>
  <si>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</si>
  <si>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1.734 Км_x000d_
</t>
  </si>
  <si>
    <t>Срок ввода объекта</t>
  </si>
  <si>
    <t>Фактическая стадия реализации проекта на отчётную дату</t>
  </si>
  <si>
    <t xml:space="preserve">Раздел 3.2 Конкретные результаты реализации инвестиционного проекта </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</si>
  <si>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</si>
  <si>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</si>
  <si>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</si>
  <si>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</si>
  <si>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</si>
  <si>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</si>
  <si>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</si>
  <si>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</si>
  <si>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</si>
  <si>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</si>
  <si>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</si>
  <si>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</si>
  <si>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</si>
  <si>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</si>
  <si>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</si>
  <si>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</si>
  <si>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</si>
  <si>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</si>
  <si>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</si>
  <si>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</si>
  <si>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</si>
  <si>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</si>
  <si>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</si>
  <si>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</si>
  <si>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</si>
  <si>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</si>
  <si>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</si>
  <si>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</si>
  <si>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</si>
  <si>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</si>
  <si>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</si>
  <si>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</si>
  <si>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</si>
  <si>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</si>
  <si>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</si>
  <si>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</si>
  <si>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</si>
  <si>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</si>
  <si>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</si>
  <si>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</si>
  <si>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</si>
  <si>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</si>
  <si>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</si>
  <si>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</si>
  <si>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</si>
  <si>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</si>
  <si>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</si>
  <si>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</si>
  <si>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</si>
  <si>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</si>
  <si>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</si>
  <si>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</si>
  <si>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</si>
  <si>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t>
  </si>
  <si>
    <t xml:space="preserve"> год</t>
  </si>
  <si>
    <t>2029 год</t>
  </si>
  <si>
    <t>Год раскрытия информации: 2025 год</t>
  </si>
  <si>
    <t>Акционерное общество "Тульские городские электрические сети"</t>
  </si>
  <si>
    <t>H_114</t>
  </si>
  <si>
    <t>Реконструкция КЛ 6 кВ РП 6/0,4 кВ №65 - ф.8Б ПС 110/6 кВ 17 Щегловская с заменой кабеля на большее сечение (протяженность 1,734 км)</t>
  </si>
  <si>
    <t>+</t>
  </si>
  <si>
    <t>При реализации проекта этапность не предусмотрена.</t>
  </si>
  <si>
    <t>16.12.2021</t>
  </si>
  <si>
    <t>24.12.2021</t>
  </si>
  <si>
    <t>04.07.2022</t>
  </si>
  <si>
    <t>15.03.2024</t>
  </si>
  <si>
    <t>15.08.2024</t>
  </si>
  <si>
    <t>31.08.2024</t>
  </si>
  <si>
    <t>15.09.2024</t>
  </si>
  <si>
    <t>30.09.2024</t>
  </si>
  <si>
    <t>20.10.2024</t>
  </si>
  <si>
    <t>31.10.2024</t>
  </si>
  <si>
    <t>2028 год</t>
  </si>
  <si>
    <t>ПИР для последующего строительства КЛ-6 кВ в Пролетарском районе ПС 17 «Щегловская» – РП 65 ф8Б с заменой кабеля</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</si>
  <si>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</si>
  <si>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</si>
  <si>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</si>
  <si>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t>
  </si>
  <si>
    <t>1011,504</t>
  </si>
  <si>
    <t>www.zakupki.gov.ru_x000d_
https://rosseti.roseltorg.ru</t>
  </si>
  <si>
    <t>2021-10-13</t>
  </si>
  <si>
    <t>2021-11-16</t>
  </si>
  <si>
    <t>2021-11-29</t>
  </si>
  <si>
    <t>2021-12-16</t>
  </si>
  <si>
    <t>2021-12-31</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</si>
  <si>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</si>
  <si>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</si>
  <si>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</si>
  <si>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</si>
  <si>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</si>
  <si>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</si>
  <si>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</si>
  <si>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</si>
  <si>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</si>
  <si>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</si>
  <si>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</si>
  <si>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</si>
  <si>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</si>
  <si>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</si>
  <si>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</si>
  <si>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</si>
  <si>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</si>
  <si>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</si>
  <si>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</si>
  <si>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</si>
  <si>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</si>
  <si>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</si>
  <si>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65 - ПС 17 ф8Б</t>
  </si>
  <si>
    <t>6кВ</t>
  </si>
  <si>
    <t>АСБ</t>
  </si>
  <si>
    <t>АСБл</t>
  </si>
  <si>
    <t>в земле</t>
  </si>
  <si>
    <t>Акт технического обследования №21 от 20.01.2022 г.;
Акта ТО № 3 от 12.05.2022 г.;
АО ТГЭС</t>
  </si>
  <si>
    <t xml:space="preserve">КЛ находится в неудовлетворительном техническом состоянии.
В рамках аварийного ремонта, проведенного в 2022 г., КЛ введена в работу в нормальном режиме до 15 ноября 2024 г.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</si>
  <si>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</si>
  <si>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</si>
  <si>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</si>
  <si>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</si>
  <si>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</si>
  <si>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</si>
  <si>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</si>
  <si>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</si>
  <si>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</si>
  <si>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</si>
  <si>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</si>
  <si>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</si>
  <si>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</si>
  <si>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</si>
  <si>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</si>
  <si>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</si>
  <si>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</si>
  <si>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</si>
  <si>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</si>
  <si>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</si>
  <si>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</si>
  <si>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</si>
  <si>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</si>
  <si>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</si>
  <si>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</si>
  <si>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</si>
  <si>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</si>
  <si>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кВРП 65-ПС17</t>
  </si>
  <si>
    <t>За период с 2018 по 2023гг прекращений передачи э/энергии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</si>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</sst>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Font="1" applyBorder="1" applyAlignment="1">
      <alignment horizontal="center"/>
    </xf>
    <xf numFmtId="178" fontId="57" fillId="0" borderId="10" xfId="0" applyNumberFormat="1" applyFont="1" applyBorder="1" applyAlignment="1">
      <alignment horizontal="center"/>
    </xf>
    <xf numFmtId="177" fontId="57" fillId="0" borderId="10" xfId="0" applyNumberFormat="1" applyFont="1" applyBorder="1" applyAlignment="1">
      <alignment horizontal="center"/>
    </xf>
    <xf numFmtId="0" fontId="57" fillId="0" borderId="10" xfId="0" applyFont="1" applyBorder="1" applyAlignment="1">
      <alignment horizontal="left" wrapText="1"/>
    </xf>
    <xf numFmtId="0" fontId="56"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449</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450</v>
      </c>
      <c r="C19" s="313" t="s">
        <v>451</v>
      </c>
      <c r="D19" s="312" t="s">
        <v>452</v>
      </c>
      <c r="E19" s="312" t="s">
        <v>453</v>
      </c>
      <c r="F19" s="312" t="s">
        <v>454</v>
      </c>
      <c r="G19" s="312" t="s">
        <v>455</v>
      </c>
      <c r="H19" s="312" t="s">
        <v>456</v>
      </c>
      <c r="I19" s="312" t="s">
        <v>457</v>
      </c>
      <c r="J19" s="312" t="s">
        <v>458</v>
      </c>
      <c r="K19" s="312" t="s">
        <v>378</v>
      </c>
      <c r="L19" s="312" t="s">
        <v>459</v>
      </c>
      <c r="M19" s="312" t="s">
        <v>460</v>
      </c>
      <c r="N19" s="312" t="s">
        <v>461</v>
      </c>
      <c r="O19" s="312" t="s">
        <v>462</v>
      </c>
      <c r="P19" s="312" t="s">
        <v>463</v>
      </c>
      <c r="Q19" s="312" t="s">
        <v>464</v>
      </c>
      <c r="R19" s="312"/>
      <c r="S19" s="314" t="s">
        <v>465</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466</v>
      </c>
      <c r="R20" s="317" t="s">
        <v>467</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468</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469</v>
      </c>
      <c r="C21" s="323"/>
      <c r="D21" s="324" t="s">
        <v>470</v>
      </c>
      <c r="E21" s="322" t="s">
        <v>471</v>
      </c>
      <c r="F21" s="323"/>
      <c r="G21" s="322" t="s">
        <v>472</v>
      </c>
      <c r="H21" s="323"/>
      <c r="I21" s="322" t="s">
        <v>473</v>
      </c>
      <c r="J21" s="323"/>
      <c r="K21" s="324" t="s">
        <v>474</v>
      </c>
      <c r="L21" s="322" t="s">
        <v>475</v>
      </c>
      <c r="M21" s="323"/>
      <c r="N21" s="322" t="s">
        <v>476</v>
      </c>
      <c r="O21" s="323"/>
      <c r="P21" s="324" t="s">
        <v>477</v>
      </c>
      <c r="Q21" s="264" t="s">
        <v>388</v>
      </c>
      <c r="R21" s="266"/>
      <c r="S21" s="264" t="s">
        <v>389</v>
      </c>
      <c r="T21" s="265"/>
    </row>
    <row r="22" spans="1:20" ht="204.75" customHeight="1">
      <c r="A22" s="325"/>
      <c r="B22" s="326"/>
      <c r="C22" s="327"/>
      <c r="D22" s="328"/>
      <c r="E22" s="326"/>
      <c r="F22" s="327"/>
      <c r="G22" s="326"/>
      <c r="H22" s="327"/>
      <c r="I22" s="326"/>
      <c r="J22" s="327"/>
      <c r="K22" s="329"/>
      <c r="L22" s="326"/>
      <c r="M22" s="327"/>
      <c r="N22" s="326"/>
      <c r="O22" s="327"/>
      <c r="P22" s="329"/>
      <c r="Q22" s="271" t="s">
        <v>392</v>
      </c>
      <c r="R22" s="271" t="s">
        <v>393</v>
      </c>
      <c r="S22" s="271" t="s">
        <v>394</v>
      </c>
      <c r="T22" s="271" t="s">
        <v>395</v>
      </c>
    </row>
    <row r="23" spans="1:20" ht="51.75" customHeight="1">
      <c r="A23" s="330"/>
      <c r="B23" s="331" t="s">
        <v>396</v>
      </c>
      <c r="C23" s="331" t="s">
        <v>397</v>
      </c>
      <c r="D23" s="329"/>
      <c r="E23" s="331" t="s">
        <v>396</v>
      </c>
      <c r="F23" s="331" t="s">
        <v>397</v>
      </c>
      <c r="G23" s="331" t="s">
        <v>396</v>
      </c>
      <c r="H23" s="331" t="s">
        <v>397</v>
      </c>
      <c r="I23" s="331" t="s">
        <v>396</v>
      </c>
      <c r="J23" s="331" t="s">
        <v>397</v>
      </c>
      <c r="K23" s="331" t="s">
        <v>396</v>
      </c>
      <c r="L23" s="331" t="s">
        <v>396</v>
      </c>
      <c r="M23" s="331" t="s">
        <v>397</v>
      </c>
      <c r="N23" s="331" t="s">
        <v>396</v>
      </c>
      <c r="O23" s="331" t="s">
        <v>397</v>
      </c>
      <c r="P23" s="329" t="s">
        <v>396</v>
      </c>
      <c r="Q23" s="271" t="s">
        <v>396</v>
      </c>
      <c r="R23" s="271" t="s">
        <v>396</v>
      </c>
      <c r="S23" s="271" t="s">
        <v>396</v>
      </c>
      <c r="T23" s="271" t="s">
        <v>396</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60"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290</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376</v>
      </c>
      <c r="C21" s="263"/>
      <c r="D21" s="262" t="s">
        <v>377</v>
      </c>
      <c r="E21" s="263"/>
      <c r="F21" s="264" t="s">
        <v>378</v>
      </c>
      <c r="G21" s="265"/>
      <c r="H21" s="265"/>
      <c r="I21" s="266"/>
      <c r="J21" s="261" t="s">
        <v>379</v>
      </c>
      <c r="K21" s="262" t="s">
        <v>380</v>
      </c>
      <c r="L21" s="263"/>
      <c r="M21" s="262" t="s">
        <v>381</v>
      </c>
      <c r="N21" s="263"/>
      <c r="O21" s="262" t="s">
        <v>382</v>
      </c>
      <c r="P21" s="263"/>
      <c r="Q21" s="262" t="s">
        <v>383</v>
      </c>
      <c r="R21" s="263"/>
      <c r="S21" s="261" t="s">
        <v>384</v>
      </c>
      <c r="T21" s="261" t="s">
        <v>385</v>
      </c>
      <c r="U21" s="261" t="s">
        <v>386</v>
      </c>
      <c r="V21" s="262" t="s">
        <v>387</v>
      </c>
      <c r="W21" s="263"/>
      <c r="X21" s="264" t="s">
        <v>388</v>
      </c>
      <c r="Y21" s="265"/>
      <c r="Z21" s="264" t="s">
        <v>389</v>
      </c>
      <c r="AA21" s="265"/>
    </row>
    <row r="22" spans="1:27" ht="216" customHeight="1">
      <c r="A22" s="267"/>
      <c r="B22" s="268"/>
      <c r="C22" s="269"/>
      <c r="D22" s="268"/>
      <c r="E22" s="269"/>
      <c r="F22" s="264" t="s">
        <v>390</v>
      </c>
      <c r="G22" s="266"/>
      <c r="H22" s="264" t="s">
        <v>391</v>
      </c>
      <c r="I22" s="266"/>
      <c r="J22" s="270"/>
      <c r="K22" s="268"/>
      <c r="L22" s="269"/>
      <c r="M22" s="268"/>
      <c r="N22" s="269"/>
      <c r="O22" s="268"/>
      <c r="P22" s="269"/>
      <c r="Q22" s="268"/>
      <c r="R22" s="269"/>
      <c r="S22" s="270"/>
      <c r="T22" s="270"/>
      <c r="U22" s="270"/>
      <c r="V22" s="268"/>
      <c r="W22" s="269"/>
      <c r="X22" s="271" t="s">
        <v>392</v>
      </c>
      <c r="Y22" s="271" t="s">
        <v>393</v>
      </c>
      <c r="Z22" s="271" t="s">
        <v>394</v>
      </c>
      <c r="AA22" s="271" t="s">
        <v>395</v>
      </c>
    </row>
    <row r="23" spans="1:27" ht="60" customHeight="1">
      <c r="A23" s="270"/>
      <c r="B23" s="270" t="s">
        <v>396</v>
      </c>
      <c r="C23" s="270" t="s">
        <v>397</v>
      </c>
      <c r="D23" s="270" t="s">
        <v>396</v>
      </c>
      <c r="E23" s="270" t="s">
        <v>397</v>
      </c>
      <c r="F23" s="270" t="s">
        <v>396</v>
      </c>
      <c r="G23" s="270" t="s">
        <v>397</v>
      </c>
      <c r="H23" s="270" t="s">
        <v>396</v>
      </c>
      <c r="I23" s="270" t="s">
        <v>397</v>
      </c>
      <c r="J23" s="270" t="s">
        <v>396</v>
      </c>
      <c r="K23" s="270" t="s">
        <v>396</v>
      </c>
      <c r="L23" s="270" t="s">
        <v>397</v>
      </c>
      <c r="M23" s="270" t="s">
        <v>396</v>
      </c>
      <c r="N23" s="270" t="s">
        <v>397</v>
      </c>
      <c r="O23" s="270" t="s">
        <v>396</v>
      </c>
      <c r="P23" s="270" t="s">
        <v>397</v>
      </c>
      <c r="Q23" s="270" t="s">
        <v>396</v>
      </c>
      <c r="R23" s="270" t="s">
        <v>397</v>
      </c>
      <c r="S23" s="270" t="s">
        <v>396</v>
      </c>
      <c r="T23" s="270" t="s">
        <v>396</v>
      </c>
      <c r="U23" s="270" t="s">
        <v>396</v>
      </c>
      <c r="V23" s="270" t="s">
        <v>396</v>
      </c>
      <c r="W23" s="270" t="s">
        <v>397</v>
      </c>
      <c r="X23" s="270" t="s">
        <v>396</v>
      </c>
      <c r="Y23" s="270" t="s">
        <v>396</v>
      </c>
      <c r="Z23" s="271" t="s">
        <v>396</v>
      </c>
      <c r="AA23" s="271" t="s">
        <v>396</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59">
        <v>1</v>
      </c>
      <c r="B25" s="259" t="s">
        <v>398</v>
      </c>
      <c r="C25" s="259" t="s">
        <v>398</v>
      </c>
      <c r="D25" s="259" t="s">
        <v>398</v>
      </c>
      <c r="E25" s="259" t="s">
        <v>398</v>
      </c>
      <c r="F25" s="259" t="s">
        <v>399</v>
      </c>
      <c r="G25" s="259" t="s">
        <v>399</v>
      </c>
      <c r="H25" s="259" t="s">
        <v>399</v>
      </c>
      <c r="I25" s="259" t="s">
        <v>399</v>
      </c>
      <c r="J25" s="259">
        <v>1974</v>
      </c>
      <c r="K25" s="259">
        <v>1</v>
      </c>
      <c r="L25" s="259">
        <v>1</v>
      </c>
      <c r="M25" s="259">
        <v>185</v>
      </c>
      <c r="N25" s="259">
        <v>240</v>
      </c>
      <c r="O25" s="259" t="s">
        <v>400</v>
      </c>
      <c r="P25" s="259" t="s">
        <v>401</v>
      </c>
      <c r="Q25" s="259">
        <v>1.76</v>
      </c>
      <c r="R25" s="259">
        <v>1.734</v>
      </c>
      <c r="S25" s="259" t="s">
        <v>182</v>
      </c>
      <c r="T25" s="259">
        <v>2021</v>
      </c>
      <c r="U25" s="259">
        <v>45</v>
      </c>
      <c r="V25" s="259" t="s">
        <v>402</v>
      </c>
      <c r="W25" s="259" t="s">
        <v>402</v>
      </c>
      <c r="X25" s="259" t="s">
        <v>182</v>
      </c>
      <c r="Y25" s="259" t="s">
        <v>182</v>
      </c>
      <c r="Z25" s="273" t="s">
        <v>403</v>
      </c>
      <c r="AA25" s="273" t="s">
        <v>404</v>
      </c>
    </row>
    <row r="26" spans="24:27" ht="15.75">
      <c r="X26" s="274"/>
      <c r="Y26" s="275"/>
      <c r="Z26" s="276"/>
      <c r="AA26" s="276"/>
    </row>
    <row r="27" spans="1:27" s="277" customFormat="1" ht="12.75">
      <c r="A27" s="278"/>
      <c r="B27" s="278"/>
      <c r="C27" s="278"/>
      <c r="E27" s="278"/>
      <c r="X27" s="279"/>
      <c r="Y27" s="279"/>
      <c r="Z27" s="279"/>
      <c r="AA27" s="279"/>
    </row>
    <row r="28" spans="1:3" s="277" customFormat="1" ht="12.75">
      <c r="A28" s="278"/>
      <c r="B28" s="278"/>
      <c r="C28" s="27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2021</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405</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406</v>
      </c>
      <c r="B23" s="287"/>
      <c r="C23" s="287"/>
      <c r="D23" s="287"/>
      <c r="E23" s="287"/>
      <c r="F23" s="287"/>
      <c r="G23" s="287"/>
      <c r="H23" s="287"/>
      <c r="I23" s="287"/>
      <c r="J23" s="287"/>
      <c r="K23" s="287"/>
      <c r="L23" s="288"/>
      <c r="M23" s="289" t="s">
        <v>407</v>
      </c>
      <c r="N23" s="289"/>
      <c r="O23" s="289"/>
      <c r="P23" s="289"/>
      <c r="Q23" s="289"/>
      <c r="R23" s="289"/>
      <c r="S23" s="289"/>
      <c r="T23" s="289"/>
      <c r="U23" s="289"/>
      <c r="V23" s="289"/>
      <c r="W23" s="289"/>
      <c r="X23" s="289"/>
      <c r="Y23" s="289"/>
      <c r="Z23" s="289"/>
    </row>
    <row r="24" spans="1:26" ht="151.5" customHeight="1">
      <c r="A24" s="289" t="s">
        <v>408</v>
      </c>
      <c r="B24" s="290" t="s">
        <v>409</v>
      </c>
      <c r="C24" s="289" t="s">
        <v>410</v>
      </c>
      <c r="D24" s="289" t="s">
        <v>411</v>
      </c>
      <c r="E24" s="289" t="s">
        <v>412</v>
      </c>
      <c r="F24" s="289" t="s">
        <v>413</v>
      </c>
      <c r="G24" s="289" t="s">
        <v>414</v>
      </c>
      <c r="H24" s="289" t="s">
        <v>415</v>
      </c>
      <c r="I24" s="289" t="s">
        <v>416</v>
      </c>
      <c r="J24" s="289" t="s">
        <v>417</v>
      </c>
      <c r="K24" s="290" t="s">
        <v>418</v>
      </c>
      <c r="L24" s="290" t="s">
        <v>419</v>
      </c>
      <c r="M24" s="291" t="s">
        <v>420</v>
      </c>
      <c r="N24" s="290" t="s">
        <v>421</v>
      </c>
      <c r="O24" s="289" t="s">
        <v>422</v>
      </c>
      <c r="P24" s="289" t="s">
        <v>423</v>
      </c>
      <c r="Q24" s="289" t="s">
        <v>424</v>
      </c>
      <c r="R24" s="289" t="s">
        <v>415</v>
      </c>
      <c r="S24" s="289" t="s">
        <v>425</v>
      </c>
      <c r="T24" s="289" t="s">
        <v>426</v>
      </c>
      <c r="U24" s="289" t="s">
        <v>427</v>
      </c>
      <c r="V24" s="289" t="s">
        <v>424</v>
      </c>
      <c r="W24" s="292" t="s">
        <v>428</v>
      </c>
      <c r="X24" s="292" t="s">
        <v>429</v>
      </c>
      <c r="Y24" s="292" t="s">
        <v>430</v>
      </c>
      <c r="Z24" s="293" t="s">
        <v>431</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v>2024</v>
      </c>
      <c r="B26" s="294" t="s">
        <v>432</v>
      </c>
      <c r="C26" s="294">
        <v>0</v>
      </c>
      <c r="D26" s="294">
        <v>0</v>
      </c>
      <c r="E26" s="295">
        <v>0</v>
      </c>
      <c r="F26" s="295">
        <v>0</v>
      </c>
      <c r="G26" s="295">
        <v>0</v>
      </c>
      <c r="H26" s="294">
        <v>0</v>
      </c>
      <c r="I26" s="296" t="e">
        <v>#DIV/0!</v>
      </c>
      <c r="J26" s="296" t="e">
        <v>#DIV/0!</v>
      </c>
      <c r="K26" s="294">
        <v>0</v>
      </c>
      <c r="L26" s="294">
        <v>0</v>
      </c>
      <c r="M26" s="294">
        <v>2024</v>
      </c>
      <c r="N26" s="294">
        <v>0</v>
      </c>
      <c r="O26" s="294">
        <v>0</v>
      </c>
      <c r="P26" s="294">
        <v>0</v>
      </c>
      <c r="Q26" s="296" t="e">
        <v>#DIV/0!</v>
      </c>
      <c r="R26" s="294">
        <v>0</v>
      </c>
      <c r="S26" s="296" t="e">
        <v>#DIV/0!</v>
      </c>
      <c r="T26" s="296" t="e">
        <v>#DIV/0!</v>
      </c>
      <c r="U26" s="295">
        <v>0</v>
      </c>
      <c r="V26" s="296" t="e">
        <v>#DIV/0!</v>
      </c>
      <c r="W26" s="296" t="e">
        <v>#DIV/0!</v>
      </c>
      <c r="X26" s="296" t="e">
        <v>#DIV/0!</v>
      </c>
      <c r="Y26" s="295">
        <v>0</v>
      </c>
      <c r="Z26" s="297" t="s">
        <v>433</v>
      </c>
    </row>
    <row r="30" ht="15">
      <c r="A30" s="29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434</v>
      </c>
      <c r="C19" s="299" t="s">
        <v>435</v>
      </c>
      <c r="D19" s="299" t="s">
        <v>436</v>
      </c>
      <c r="E19" s="300" t="s">
        <v>437</v>
      </c>
      <c r="F19" s="301"/>
      <c r="G19" s="301"/>
      <c r="H19" s="301"/>
      <c r="I19" s="302"/>
      <c r="J19" s="299" t="s">
        <v>438</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439</v>
      </c>
      <c r="F20" s="303" t="s">
        <v>440</v>
      </c>
      <c r="G20" s="303" t="s">
        <v>441</v>
      </c>
      <c r="H20" s="303" t="s">
        <v>442</v>
      </c>
      <c r="I20" s="303" t="s">
        <v>72</v>
      </c>
      <c r="J20" s="303" t="s">
        <v>443</v>
      </c>
      <c r="K20" s="303" t="s">
        <v>444</v>
      </c>
      <c r="L20" s="304" t="s">
        <v>445</v>
      </c>
      <c r="M20" s="305" t="s">
        <v>446</v>
      </c>
      <c r="N20" s="305" t="s">
        <v>447</v>
      </c>
      <c r="O20" s="305" t="s">
        <v>448</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H_114</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6 кВ РП 6/0,4 кВ №65 - ф.8Б ПС 110/6 кВ 17 Щегловская с заменой кабеля на большее сечение (протяженность 1,734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354</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261</v>
      </c>
      <c r="D40" s="121" t="s">
        <v>358</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358</v>
      </c>
      <c r="E43" s="121" t="s">
        <v>261</v>
      </c>
      <c r="F43" s="121" t="s">
        <v>261</v>
      </c>
      <c r="G43" s="121" t="s">
        <v>261</v>
      </c>
      <c r="H43" s="121" t="s">
        <v>261</v>
      </c>
      <c r="I43" s="121" t="s">
        <v>261</v>
      </c>
      <c r="J43" s="150" t="s">
        <v>261</v>
      </c>
    </row>
    <row r="44" spans="1:10" ht="15.75">
      <c r="A44" s="149" t="s">
        <v>148</v>
      </c>
      <c r="B44" s="52" t="s">
        <v>147</v>
      </c>
      <c r="C44" s="121" t="s">
        <v>261</v>
      </c>
      <c r="D44" s="121" t="s">
        <v>359</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360</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360</v>
      </c>
      <c r="E50" s="121" t="s">
        <v>261</v>
      </c>
      <c r="F50" s="121" t="s">
        <v>261</v>
      </c>
      <c r="G50" s="121" t="s">
        <v>261</v>
      </c>
      <c r="H50" s="121" t="s">
        <v>261</v>
      </c>
      <c r="I50" s="121" t="s">
        <v>261</v>
      </c>
      <c r="J50" s="150" t="s">
        <v>261</v>
      </c>
    </row>
    <row r="51" spans="1:10" ht="31.5">
      <c r="A51" s="149" t="s">
        <v>138</v>
      </c>
      <c r="B51" s="52" t="s">
        <v>206</v>
      </c>
      <c r="C51" s="121" t="s">
        <v>261</v>
      </c>
      <c r="D51" s="121" t="s">
        <v>361</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362</v>
      </c>
      <c r="E53" s="121" t="s">
        <v>261</v>
      </c>
      <c r="F53" s="121" t="s">
        <v>261</v>
      </c>
      <c r="G53" s="121" t="s">
        <v>261</v>
      </c>
      <c r="H53" s="121" t="s">
        <v>261</v>
      </c>
      <c r="I53" s="121" t="s">
        <v>261</v>
      </c>
      <c r="J53" s="150" t="s">
        <v>261</v>
      </c>
    </row>
    <row r="54" spans="1:10" ht="16.5" thickBot="1">
      <c r="A54" s="151" t="s">
        <v>263</v>
      </c>
      <c r="B54" s="152" t="s">
        <v>137</v>
      </c>
      <c r="C54" s="153" t="s">
        <v>261</v>
      </c>
      <c r="D54" s="153" t="s">
        <v>362</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363</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16.541205000000001</v>
      </c>
      <c r="D24" s="159">
        <v>14.486980000000001</v>
      </c>
      <c r="E24" s="159">
        <v>13.460264000000001</v>
      </c>
      <c r="F24" s="159">
        <v>0</v>
      </c>
      <c r="G24" s="159">
        <v>13.460264000000001</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16.541205000000001</v>
      </c>
      <c r="D27" s="124">
        <v>14.486980000000001</v>
      </c>
      <c r="E27" s="124">
        <v>13.460264000000001</v>
      </c>
      <c r="F27" s="124">
        <v>0</v>
      </c>
      <c r="G27" s="124">
        <v>13.460264000000001</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13.784337000000001</v>
      </c>
      <c r="D30" s="159">
        <v>12.072483999999999</v>
      </c>
      <c r="E30" s="159">
        <v>11.216887</v>
      </c>
      <c r="F30" s="159">
        <v>0</v>
      </c>
      <c r="G30" s="159">
        <v>11.216887</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0.85559700000000005</v>
      </c>
      <c r="D31" s="124">
        <v>0.85559700000000005</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12.438183</v>
      </c>
      <c r="D32" s="124">
        <v>11.20984</v>
      </c>
      <c r="E32" s="124">
        <v>11.20984</v>
      </c>
      <c r="F32" s="124">
        <v>0</v>
      </c>
      <c r="G32" s="124">
        <v>11.20984</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0.49055700000000002</v>
      </c>
      <c r="D34" s="124">
        <v>0.0070470000000000003</v>
      </c>
      <c r="E34" s="124">
        <v>0.0070470000000000003</v>
      </c>
      <c r="F34" s="124">
        <v>0</v>
      </c>
      <c r="G34" s="124">
        <v>0.0070470000000000003</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1.734</v>
      </c>
      <c r="D41" s="124">
        <v>1.734</v>
      </c>
      <c r="E41" s="124">
        <v>1.734</v>
      </c>
      <c r="F41" s="124">
        <v>0</v>
      </c>
      <c r="G41" s="124">
        <v>1.734</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1.734</v>
      </c>
      <c r="D49" s="124">
        <v>1.734</v>
      </c>
      <c r="E49" s="124">
        <v>1.734</v>
      </c>
      <c r="F49" s="124">
        <v>0</v>
      </c>
      <c r="G49" s="124">
        <v>1.734</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13.784337000000001</v>
      </c>
      <c r="D52" s="124">
        <v>12.072483999999999</v>
      </c>
      <c r="E52" s="124">
        <v>12.072483999999999</v>
      </c>
      <c r="F52" s="124">
        <v>0</v>
      </c>
      <c r="G52" s="124">
        <v>12.072483999999999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1.734</v>
      </c>
      <c r="D56" s="124">
        <v>1.734</v>
      </c>
      <c r="E56" s="124">
        <v>1.734</v>
      </c>
      <c r="F56" s="124">
        <v>0</v>
      </c>
      <c r="G56" s="124">
        <v>1.734</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1.76</v>
      </c>
      <c r="D63" s="124">
        <v>1.76</v>
      </c>
      <c r="E63" s="124">
        <v>1.76</v>
      </c>
      <c r="F63" s="124">
        <v>0</v>
      </c>
      <c r="G63" s="124">
        <v>1.76</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H_114</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КЛ 6 кВ РП 6/0,4 кВ №65 - ф.8Б ПС 110/6 кВ 17 Щегловская с заменой кабеля на большее сечение (протяженность 1,734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65.75">
      <c r="A26" s="258">
        <v>1</v>
      </c>
      <c r="B26" s="258" t="s">
        <v>274</v>
      </c>
      <c r="C26" s="258" t="s">
        <v>285</v>
      </c>
      <c r="D26" s="258">
        <v>2024</v>
      </c>
      <c r="E26" s="258"/>
      <c r="F26" s="258" t="s">
        <v>261</v>
      </c>
      <c r="G26" s="258"/>
      <c r="H26" s="258"/>
      <c r="I26" s="258"/>
      <c r="J26" s="258"/>
      <c r="K26" s="258">
        <v>1.734</v>
      </c>
      <c r="L26" s="258"/>
      <c r="M26" s="258" t="s">
        <v>344</v>
      </c>
      <c r="N26" s="258" t="s">
        <v>364</v>
      </c>
      <c r="O26" s="258" t="s">
        <v>365</v>
      </c>
      <c r="P26" s="258">
        <v>1011.504</v>
      </c>
      <c r="Q26" s="258" t="s">
        <v>366</v>
      </c>
      <c r="R26" s="258">
        <v>1011.504</v>
      </c>
      <c r="S26" s="258" t="s">
        <v>367</v>
      </c>
      <c r="T26" s="258" t="s">
        <v>367</v>
      </c>
      <c r="U26" s="258">
        <v>1</v>
      </c>
      <c r="V26" s="258">
        <v>1</v>
      </c>
      <c r="W26" s="258" t="s">
        <v>368</v>
      </c>
      <c r="X26" s="258" t="s">
        <v>369</v>
      </c>
      <c r="Y26" s="258"/>
      <c r="Z26" s="258"/>
      <c r="AA26" s="258"/>
      <c r="AB26" s="258">
        <v>1011.504</v>
      </c>
      <c r="AC26" s="258" t="s">
        <v>368</v>
      </c>
      <c r="AD26" s="258">
        <v>1213.8050000000001</v>
      </c>
      <c r="AE26" s="258">
        <v>1213.8050000000001</v>
      </c>
      <c r="AF26" s="258">
        <v>32110722722</v>
      </c>
      <c r="AG26" s="258" t="s">
        <v>370</v>
      </c>
      <c r="AH26" s="258"/>
      <c r="AI26" s="258" t="s">
        <v>371</v>
      </c>
      <c r="AJ26" s="258" t="s">
        <v>372</v>
      </c>
      <c r="AK26" s="258" t="s">
        <v>373</v>
      </c>
      <c r="AL26" s="258"/>
      <c r="AM26" s="258"/>
      <c r="AN26" s="258"/>
      <c r="AO26" s="258"/>
      <c r="AP26" s="258"/>
      <c r="AQ26" s="258" t="s">
        <v>374</v>
      </c>
      <c r="AR26" s="258" t="s">
        <v>374</v>
      </c>
      <c r="AS26" s="258" t="s">
        <v>374</v>
      </c>
      <c r="AT26" s="258" t="s">
        <v>375</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H_114</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6 кВ РП 6/0,4 кВ №65 - ф.8Б ПС 110/6 кВ 17 Щегловская с заменой кабеля на большее сечение (протяженность 1,734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КЛ 6 кВ РП 6/0,4 кВ №65 - ф.8Б ПС 110/6 кВ 17 Щегловская с заменой кабеля на большее сечение (протяженность 1,734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14.486980000000001</v>
      </c>
    </row>
    <row r="28" spans="1:2" ht="16.5" thickBot="1">
      <c r="A28" s="90" t="s">
        <v>291</v>
      </c>
      <c r="B28" s="91" t="s">
        <v>366</v>
      </c>
    </row>
    <row r="29" spans="1:2" ht="29.25" thickBot="1">
      <c r="A29" s="92" t="s">
        <v>293</v>
      </c>
      <c r="B29" s="93">
        <v>1.214</v>
      </c>
    </row>
    <row r="30" spans="1:2" ht="29.25" thickBot="1">
      <c r="A30" s="92" t="s">
        <v>294</v>
      </c>
      <c r="B30" s="94">
        <v>1.214</v>
      </c>
    </row>
    <row r="31" spans="1:2" ht="16.5" thickBot="1">
      <c r="A31" s="95" t="s">
        <v>295</v>
      </c>
      <c r="B31" s="95"/>
    </row>
    <row r="32" spans="1:2" ht="29.25" thickBot="1">
      <c r="A32" s="92" t="s">
        <v>296</v>
      </c>
      <c r="B32" s="95" t="s">
        <v>368</v>
      </c>
    </row>
    <row r="33" spans="1:2" ht="16.5" thickBot="1">
      <c r="A33" s="95" t="s">
        <v>341</v>
      </c>
      <c r="B33" s="95">
        <v>1.214</v>
      </c>
    </row>
    <row r="34" spans="1:2" ht="16.5" thickBot="1">
      <c r="A34" s="95" t="s">
        <v>297</v>
      </c>
      <c r="B34" s="118">
        <f>IFERROR(T8R33/T8R27,"-")</f>
        <v>0.083799383998597349</v>
      </c>
    </row>
    <row r="35" spans="1:2" ht="16.5" thickBot="1">
      <c r="A35" s="95" t="s">
        <v>298</v>
      </c>
      <c r="B35" s="95">
        <v>14.478999999999999</v>
      </c>
    </row>
    <row r="36" spans="1:2" ht="16.5" thickBot="1">
      <c r="A36" s="95" t="s">
        <v>299</v>
      </c>
      <c r="B36" s="95">
        <v>12.065</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0.083799383998597349</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1.0000013805499834</v>
      </c>
    </row>
    <row r="53" spans="1:2" ht="16.5" thickBot="1">
      <c r="A53" s="99" t="s">
        <v>307</v>
      </c>
      <c r="B53" s="100">
        <v>14.487</v>
      </c>
    </row>
    <row r="54" spans="1:2" ht="16.5" thickBot="1">
      <c r="A54" s="99" t="s">
        <v>308</v>
      </c>
      <c r="B54" s="120">
        <v>1</v>
      </c>
    </row>
    <row r="55" spans="1:2" ht="16.5" thickBot="1">
      <c r="A55" s="101" t="s">
        <v>309</v>
      </c>
      <c r="B55" s="102">
        <v>12.071999999999999</v>
      </c>
    </row>
    <row r="56" spans="1:2" ht="15.75" customHeight="1">
      <c r="A56" s="96" t="s">
        <v>310</v>
      </c>
      <c r="B56" s="103"/>
    </row>
    <row r="57" spans="1:2" ht="15.75">
      <c r="A57" s="104" t="s">
        <v>311</v>
      </c>
      <c r="B57" s="105"/>
    </row>
    <row r="58" spans="1:2" ht="30">
      <c r="A58" s="104" t="s">
        <v>312</v>
      </c>
      <c r="B58" s="105" t="s">
        <v>368</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358</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