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<sst xmlns="http://schemas.openxmlformats.org/spreadsheetml/2006/main" count="2231" uniqueCount="484">
  <si>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</si>
  <si>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</si>
  <si>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</si>
  <si>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</si>
  <si>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</si>
  <si>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</si>
  <si>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</si>
  <si>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</si>
  <si>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</si>
  <si>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</si>
  <si>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</si>
  <si>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</si>
  <si>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</si>
  <si>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</si>
  <si>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</si>
  <si>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</si>
  <si>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</si>
  <si>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</si>
  <si>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</si>
  <si>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</si>
  <si>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</si>
  <si>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</si>
  <si>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</si>
  <si>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</si>
  <si>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</si>
  <si>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</si>
  <si>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</si>
  <si>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</si>
  <si>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</si>
  <si>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</si>
  <si>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</si>
  <si>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</si>
  <si>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</si>
  <si>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</si>
  <si>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</si>
  <si>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</si>
  <si>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</si>
  <si>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</si>
  <si>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</si>
  <si>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</si>
  <si>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</si>
  <si>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</si>
  <si>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</si>
  <si>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</si>
  <si>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</si>
  <si>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</si>
  <si>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</si>
  <si>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</si>
  <si>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</si>
  <si>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</si>
  <si>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</si>
  <si>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</si>
  <si>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</si>
  <si>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</si>
  <si>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</si>
  <si>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</si>
  <si>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</si>
  <si>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</si>
  <si>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</si>
  <si>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</si>
  <si>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</si>
  <si>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</si>
  <si>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</si>
  <si>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</si>
  <si>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</si>
  <si>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</si>
  <si>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</si>
  <si>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</si>
  <si>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</si>
  <si>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</si>
  <si>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</si>
  <si>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</si>
  <si>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</si>
  <si>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</si>
  <si>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</si>
  <si>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</si>
  <si>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</si>
  <si>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</si>
  <si>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</si>
  <si>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</si>
  <si>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</si>
  <si>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</si>
  <si>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</si>
  <si>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</si>
  <si>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</si>
  <si>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</si>
  <si>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</si>
  <si>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</si>
  <si>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</si>
  <si>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</si>
  <si>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</si>
  <si>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</si>
  <si>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</si>
  <si>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</si>
  <si>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</si>
  <si>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</si>
  <si>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</si>
  <si>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</si>
  <si>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</si>
  <si>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</si>
  <si>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</si>
  <si>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</si>
  <si>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</si>
  <si>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</si>
  <si>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</si>
  <si>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</si>
  <si>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</si>
  <si>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</si>
  <si>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</si>
  <si>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</si>
  <si>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</si>
  <si>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</si>
  <si>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</si>
  <si>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</si>
  <si>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</si>
  <si>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</si>
  <si>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</si>
  <si>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</si>
  <si>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</si>
  <si>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</si>
  <si>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</si>
  <si>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</si>
  <si>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</si>
  <si>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</si>
  <si>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</si>
  <si>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</si>
  <si>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</si>
  <si>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</si>
  <si>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</si>
  <si>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</si>
  <si>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</si>
  <si>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</si>
  <si>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</si>
  <si>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</si>
  <si>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</si>
  <si>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</si>
  <si>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</si>
  <si>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</si>
  <si>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</si>
  <si>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</si>
  <si>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</si>
  <si>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</si>
  <si>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</si>
  <si>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</si>
  <si>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</si>
  <si>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</si>
  <si>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</si>
  <si>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</si>
  <si>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</si>
  <si>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</si>
  <si>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</si>
  <si>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</si>
  <si>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</si>
  <si>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</si>
  <si>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</si>
  <si>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</si>
  <si>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</si>
  <si>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</si>
  <si>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</si>
  <si>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</si>
  <si>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</si>
  <si>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</si>
  <si>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</si>
  <si>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</si>
  <si>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</si>
  <si>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</si>
  <si>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</si>
  <si>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</si>
  <si>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</si>
  <si>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</si>
  <si>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</si>
  <si>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</si>
  <si>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</si>
  <si>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</si>
  <si>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</si>
  <si>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</si>
  <si>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</si>
  <si>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</si>
  <si>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</si>
  <si>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</si>
  <si>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</si>
  <si>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</si>
  <si>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</si>
  <si>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</si>
  <si>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</si>
  <si>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</si>
  <si>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</si>
  <si>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</si>
  <si>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</si>
  <si>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</si>
  <si>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</si>
  <si>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</si>
  <si>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</si>
  <si>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</si>
  <si>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</si>
  <si>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</si>
  <si>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</si>
  <si>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</si>
  <si>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</si>
  <si>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</si>
  <si>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</si>
  <si>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</si>
  <si>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</si>
  <si>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</si>
  <si>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</si>
  <si>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</si>
  <si>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</si>
  <si>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</si>
  <si>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</si>
  <si>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</si>
  <si>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</si>
  <si>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</si>
  <si>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</si>
  <si>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</si>
  <si>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</si>
  <si>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</si>
  <si>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</si>
  <si>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</si>
  <si>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</si>
  <si>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</si>
  <si>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</si>
  <si>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</si>
  <si>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</si>
  <si>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</si>
  <si>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</si>
  <si>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</si>
  <si>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</si>
  <si>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</si>
  <si>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</si>
  <si>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</si>
  <si>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</si>
  <si>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</si>
  <si>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</si>
  <si>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</si>
  <si>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</si>
  <si>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</si>
  <si>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</si>
  <si>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</si>
  <si>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</si>
  <si>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</si>
  <si>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</si>
  <si>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</si>
  <si>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</si>
  <si>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</si>
  <si>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</si>
  <si>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</si>
  <si>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</si>
  <si>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</si>
  <si>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</si>
  <si>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</si>
  <si>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</si>
  <si>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</si>
  <si>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</si>
  <si>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</si>
  <si>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</si>
  <si>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</si>
  <si>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</si>
  <si>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</si>
  <si>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</si>
  <si>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</si>
  <si>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15.202 млн.руб/км_x000d_
</t>
  </si>
  <si>
    <t>нд</t>
  </si>
  <si>
    <t xml:space="preserve">Снижение аварийности, повышение уровня технического состояния оборудования_x000d_
</t>
  </si>
  <si>
    <t>4.6.</t>
  </si>
  <si>
    <t>З</t>
  </si>
  <si>
    <t>Не требуется</t>
  </si>
  <si>
    <t>местный</t>
  </si>
  <si>
    <t>не требуется</t>
  </si>
  <si>
    <t>Повышение пропускной способности сети 10 кВ. Повышение уровня технического состояния. Обеспечение бесперебойным электроснабжением потребителей.</t>
  </si>
  <si>
    <t>2026 год</t>
  </si>
  <si>
    <t>2025 год</t>
  </si>
  <si>
    <t>по состоянию на 01.01.2024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</si>
  <si>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</si>
  <si>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0.893/Замена линий электропередачи (Lnз_лэп)_x000d_
-0,0043864657/SAIDI (∆Пsaidi)_x000d_
-0,0034745478/SAIFI (∆Пsaifi)_x000d_
-37,000/Изменение объема недоотпущенной электрической энергии (∆Пens)_x000d_
16,290777/Oбъем финансирования для обеспечения деятельности сетевой организации (Фхо)_x000d_
0.033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</si>
  <si>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</si>
  <si>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</si>
  <si>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</si>
  <si>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ТП 10/0,4 кВ №661 - ТП 10/0,4 кВ №115 ф.46 ПС 110/10 кВ №149 Мясново с заменой кабеля протяженностью 0,896 км</t>
  </si>
  <si>
    <t>Замещение (обновление) электрической сети. Действующая КЛ введена в эксплуатацию в 1991 г., регулярно повреждается. Количество соединительных муфт - 19. На основании Акта технического обследования №12 от 22.09.2021 г. В 2022 г. закрыты ПИР на данную КЛ. Перенос сроков проведения СМР на 2024 г. согласно Акта ТО № 12 от 12.01.2023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</si>
  <si>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</si>
  <si>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</si>
  <si>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</si>
  <si>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</si>
  <si>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</si>
  <si>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</si>
  <si>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</si>
  <si>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</si>
  <si>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0.893 Км_x000d_
</t>
  </si>
  <si>
    <t>Срок ввода объекта</t>
  </si>
  <si>
    <t>Фактическая стадия реализации проекта на отчётную дату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</si>
  <si>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</si>
  <si>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Документ, в соответствии с которым определена стоимость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</si>
  <si>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</si>
  <si>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</si>
  <si>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</si>
  <si>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</si>
  <si>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</si>
  <si>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</si>
  <si>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</si>
  <si>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</si>
  <si>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</si>
  <si>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</si>
  <si>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</si>
  <si>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</si>
  <si>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</si>
  <si>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</si>
  <si>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</si>
  <si>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</si>
  <si>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</si>
  <si>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</si>
  <si>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</si>
  <si>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</si>
  <si>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</si>
  <si>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</si>
  <si>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</si>
  <si>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</si>
  <si>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</si>
  <si>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</si>
  <si>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</si>
  <si>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</si>
  <si>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</si>
  <si>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</si>
  <si>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</si>
  <si>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</si>
  <si>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</si>
  <si>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</si>
  <si>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</si>
  <si>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</si>
  <si>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</si>
  <si>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</si>
  <si>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</si>
  <si>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</si>
  <si>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</si>
  <si>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</si>
  <si>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</si>
  <si>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</si>
  <si>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</si>
  <si>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</si>
  <si>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</si>
  <si>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</si>
  <si>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</si>
  <si>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</si>
  <si>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</si>
  <si>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
  </si>
  <si>
    <t>ПИР+СМР</t>
  </si>
  <si>
    <t xml:space="preserve"> год</t>
  </si>
  <si>
    <t>2029 год</t>
  </si>
  <si>
    <t>Год раскрытия информации: 2025 год</t>
  </si>
  <si>
    <t>Акционерное общество "Тульские городские электрические сети"</t>
  </si>
  <si>
    <t>M_10_</t>
  </si>
  <si>
    <t>Техперевооружение КЛ 10 кВ ТП 10/0,4 кВ №661 - ТП 10/0,4 кВ №115 ф.46 ПС 110/10 кВ №149 Мясново с заменой кабеля (протяженность 0,896 км)</t>
  </si>
  <si>
    <t>+</t>
  </si>
  <si>
    <t>При реализации проекта этапность не предусмотрена.</t>
  </si>
  <si>
    <t>18.07.2022</t>
  </si>
  <si>
    <t>29.11.2022</t>
  </si>
  <si>
    <t>24.01.2023</t>
  </si>
  <si>
    <t>26.04.2023</t>
  </si>
  <si>
    <t>28.02.2023</t>
  </si>
  <si>
    <t>26.04.2024</t>
  </si>
  <si>
    <t>31.05.2024</t>
  </si>
  <si>
    <t>15.06.2024</t>
  </si>
  <si>
    <t>31.07.2024</t>
  </si>
  <si>
    <t>10.08.2024</t>
  </si>
  <si>
    <t>31.08.2024</t>
  </si>
  <si>
    <t>10.09.2024</t>
  </si>
  <si>
    <t>30.09.2024</t>
  </si>
  <si>
    <t>2028 год</t>
  </si>
  <si>
    <t>ПИР и СМР по техперевооружению КЛ 10 кВ ТП-661 - ТП-115 ф.46 ПС 110/10кВ 149 Мясново с заменой кабеля (протяженность 0,86 км)</t>
  </si>
  <si>
    <t>ПАО Россети Центр и Приволжье/Тулэнерго</t>
  </si>
  <si>
    <t>Обоснование НМЦ</t>
  </si>
  <si>
    <t>Запрос цен по результатам конкурентного предварительного отбора</t>
  </si>
  <si>
    <t>ООО Компания Электромонтаж_x000d_
ООО Электросвет</t>
  </si>
  <si>
    <t>5 086,439_x000d_
5 071,180</t>
  </si>
  <si>
    <t>ООО Электросвет</t>
  </si>
  <si>
    <t>www.zakupki.gov.ru_x000d_
https://rosseti.roseltorg.ru</t>
  </si>
  <si>
    <t>2022-06-02</t>
  </si>
  <si>
    <t>2022-06-10</t>
  </si>
  <si>
    <t>2022-06-29</t>
  </si>
  <si>
    <t>2022-07-18</t>
  </si>
  <si>
    <t>2022-09-30</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</si>
  <si>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</si>
  <si>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</si>
  <si>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</si>
  <si>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</si>
  <si>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</si>
  <si>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</si>
  <si>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</si>
  <si>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</si>
  <si>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</si>
  <si>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</si>
  <si>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</si>
  <si>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</si>
  <si>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</si>
  <si>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</si>
  <si>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</si>
  <si>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</si>
  <si>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</si>
  <si>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</si>
  <si>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</si>
  <si>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</si>
  <si>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</si>
  <si>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</si>
  <si>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</si>
  <si>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</si>
  <si>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</si>
  <si>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</si>
  <si>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10кВ ТП 661 - ТП 115 ф.46</t>
  </si>
  <si>
    <t>Журнал - 86, Акт-В-54</t>
  </si>
  <si>
    <t xml:space="preserve">3.4.7.3 /4.12 </t>
  </si>
  <si>
    <t>Вероятность возможных повреждений заложена на уровне 5% от уровня 2021г. Ожидаемое (планируемое) время восстановления установлено на уровне 20-30%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принято по факту  за 2022года.  Данные в стб 23-25 - это разница между ожидаемыми значениями показателей надежности и фактом 2021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</si>
  <si>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</si>
  <si>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</si>
  <si>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</si>
  <si>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</si>
  <si>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</si>
  <si>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</si>
  <si>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</si>
  <si>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</si>
  <si>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</si>
  <si>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</si>
  <si>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</si>
  <si>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</si>
  <si>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</si>
  <si>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</si>
  <si>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</si>
  <si>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</si>
  <si>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</si>
  <si>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</si>
  <si>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</si>
  <si>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</si>
  <si>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</si>
  <si>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</si>
  <si>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</si>
  <si>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ТП 115 - ТП 661</t>
  </si>
  <si>
    <t>10кВ</t>
  </si>
  <si>
    <t>ААШВ</t>
  </si>
  <si>
    <t>АСБл</t>
  </si>
  <si>
    <t>в земле</t>
  </si>
  <si>
    <t>Акт технического обследования №12 от 22.09.2021 г.;
Акт ТО № 12 от 12.01.2023 г.;
АО ТГЭС</t>
  </si>
  <si>
    <t xml:space="preserve">КЛ находится в неудовлетворительном техническом состоянии. В 2022 г. закрыты ПИР на данную КЛ. Перенос сроков проведения СМР на 2024 г.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</si>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</sst>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455</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456</v>
      </c>
      <c r="C19" s="313" t="s">
        <v>457</v>
      </c>
      <c r="D19" s="312" t="s">
        <v>458</v>
      </c>
      <c r="E19" s="312" t="s">
        <v>459</v>
      </c>
      <c r="F19" s="312" t="s">
        <v>460</v>
      </c>
      <c r="G19" s="312" t="s">
        <v>461</v>
      </c>
      <c r="H19" s="312" t="s">
        <v>462</v>
      </c>
      <c r="I19" s="312" t="s">
        <v>463</v>
      </c>
      <c r="J19" s="312" t="s">
        <v>464</v>
      </c>
      <c r="K19" s="312" t="s">
        <v>413</v>
      </c>
      <c r="L19" s="312" t="s">
        <v>465</v>
      </c>
      <c r="M19" s="312" t="s">
        <v>466</v>
      </c>
      <c r="N19" s="312" t="s">
        <v>467</v>
      </c>
      <c r="O19" s="312" t="s">
        <v>468</v>
      </c>
      <c r="P19" s="312" t="s">
        <v>469</v>
      </c>
      <c r="Q19" s="312" t="s">
        <v>470</v>
      </c>
      <c r="R19" s="312"/>
      <c r="S19" s="314" t="s">
        <v>471</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472</v>
      </c>
      <c r="R20" s="317" t="s">
        <v>473</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474</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475</v>
      </c>
      <c r="C21" s="323"/>
      <c r="D21" s="324" t="s">
        <v>476</v>
      </c>
      <c r="E21" s="322" t="s">
        <v>477</v>
      </c>
      <c r="F21" s="323"/>
      <c r="G21" s="322" t="s">
        <v>478</v>
      </c>
      <c r="H21" s="323"/>
      <c r="I21" s="322" t="s">
        <v>479</v>
      </c>
      <c r="J21" s="323"/>
      <c r="K21" s="324" t="s">
        <v>480</v>
      </c>
      <c r="L21" s="322" t="s">
        <v>481</v>
      </c>
      <c r="M21" s="323"/>
      <c r="N21" s="322" t="s">
        <v>482</v>
      </c>
      <c r="O21" s="323"/>
      <c r="P21" s="324" t="s">
        <v>483</v>
      </c>
      <c r="Q21" s="283" t="s">
        <v>423</v>
      </c>
      <c r="R21" s="285"/>
      <c r="S21" s="283" t="s">
        <v>424</v>
      </c>
      <c r="T21" s="284"/>
    </row>
    <row r="22" spans="1:20" ht="204.75" customHeight="1">
      <c r="A22" s="325"/>
      <c r="B22" s="326"/>
      <c r="C22" s="327"/>
      <c r="D22" s="328"/>
      <c r="E22" s="326"/>
      <c r="F22" s="327"/>
      <c r="G22" s="326"/>
      <c r="H22" s="327"/>
      <c r="I22" s="326"/>
      <c r="J22" s="327"/>
      <c r="K22" s="329"/>
      <c r="L22" s="326"/>
      <c r="M22" s="327"/>
      <c r="N22" s="326"/>
      <c r="O22" s="327"/>
      <c r="P22" s="329"/>
      <c r="Q22" s="290" t="s">
        <v>427</v>
      </c>
      <c r="R22" s="290" t="s">
        <v>428</v>
      </c>
      <c r="S22" s="290" t="s">
        <v>429</v>
      </c>
      <c r="T22" s="290" t="s">
        <v>430</v>
      </c>
    </row>
    <row r="23" spans="1:20" ht="51.75" customHeight="1">
      <c r="A23" s="330"/>
      <c r="B23" s="331" t="s">
        <v>431</v>
      </c>
      <c r="C23" s="331" t="s">
        <v>432</v>
      </c>
      <c r="D23" s="329"/>
      <c r="E23" s="331" t="s">
        <v>431</v>
      </c>
      <c r="F23" s="331" t="s">
        <v>432</v>
      </c>
      <c r="G23" s="331" t="s">
        <v>431</v>
      </c>
      <c r="H23" s="331" t="s">
        <v>432</v>
      </c>
      <c r="I23" s="331" t="s">
        <v>431</v>
      </c>
      <c r="J23" s="331" t="s">
        <v>432</v>
      </c>
      <c r="K23" s="331" t="s">
        <v>431</v>
      </c>
      <c r="L23" s="331" t="s">
        <v>431</v>
      </c>
      <c r="M23" s="331" t="s">
        <v>432</v>
      </c>
      <c r="N23" s="331" t="s">
        <v>431</v>
      </c>
      <c r="O23" s="331" t="s">
        <v>432</v>
      </c>
      <c r="P23" s="329" t="s">
        <v>431</v>
      </c>
      <c r="Q23" s="290" t="s">
        <v>431</v>
      </c>
      <c r="R23" s="290" t="s">
        <v>431</v>
      </c>
      <c r="S23" s="290" t="s">
        <v>431</v>
      </c>
      <c r="T23" s="290" t="s">
        <v>431</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20" t="s">
        <v>348</v>
      </c>
      <c r="F9" s="220"/>
      <c r="G9" s="220"/>
      <c r="H9" s="220"/>
      <c r="I9" s="220"/>
      <c r="J9" s="220"/>
      <c r="K9" s="220"/>
      <c r="L9" s="220"/>
      <c r="M9" s="220"/>
      <c r="N9" s="220"/>
      <c r="O9" s="220"/>
      <c r="P9" s="220"/>
      <c r="Q9" s="220"/>
      <c r="R9" s="220"/>
      <c r="S9" s="220"/>
      <c r="T9" s="220"/>
      <c r="U9" s="220"/>
      <c r="V9" s="220"/>
      <c r="W9" s="220"/>
      <c r="X9" s="220"/>
      <c r="Y9" s="220"/>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410</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411</v>
      </c>
      <c r="C21" s="282"/>
      <c r="D21" s="281" t="s">
        <v>412</v>
      </c>
      <c r="E21" s="282"/>
      <c r="F21" s="283" t="s">
        <v>413</v>
      </c>
      <c r="G21" s="284"/>
      <c r="H21" s="284"/>
      <c r="I21" s="285"/>
      <c r="J21" s="280" t="s">
        <v>414</v>
      </c>
      <c r="K21" s="281" t="s">
        <v>415</v>
      </c>
      <c r="L21" s="282"/>
      <c r="M21" s="281" t="s">
        <v>416</v>
      </c>
      <c r="N21" s="282"/>
      <c r="O21" s="281" t="s">
        <v>417</v>
      </c>
      <c r="P21" s="282"/>
      <c r="Q21" s="281" t="s">
        <v>418</v>
      </c>
      <c r="R21" s="282"/>
      <c r="S21" s="280" t="s">
        <v>419</v>
      </c>
      <c r="T21" s="280" t="s">
        <v>420</v>
      </c>
      <c r="U21" s="280" t="s">
        <v>421</v>
      </c>
      <c r="V21" s="281" t="s">
        <v>422</v>
      </c>
      <c r="W21" s="282"/>
      <c r="X21" s="283" t="s">
        <v>423</v>
      </c>
      <c r="Y21" s="284"/>
      <c r="Z21" s="283" t="s">
        <v>424</v>
      </c>
      <c r="AA21" s="284"/>
    </row>
    <row r="22" spans="1:27" ht="216" customHeight="1">
      <c r="A22" s="286"/>
      <c r="B22" s="287"/>
      <c r="C22" s="288"/>
      <c r="D22" s="287"/>
      <c r="E22" s="288"/>
      <c r="F22" s="283" t="s">
        <v>425</v>
      </c>
      <c r="G22" s="285"/>
      <c r="H22" s="283" t="s">
        <v>426</v>
      </c>
      <c r="I22" s="285"/>
      <c r="J22" s="289"/>
      <c r="K22" s="287"/>
      <c r="L22" s="288"/>
      <c r="M22" s="287"/>
      <c r="N22" s="288"/>
      <c r="O22" s="287"/>
      <c r="P22" s="288"/>
      <c r="Q22" s="287"/>
      <c r="R22" s="288"/>
      <c r="S22" s="289"/>
      <c r="T22" s="289"/>
      <c r="U22" s="289"/>
      <c r="V22" s="287"/>
      <c r="W22" s="288"/>
      <c r="X22" s="290" t="s">
        <v>427</v>
      </c>
      <c r="Y22" s="290" t="s">
        <v>428</v>
      </c>
      <c r="Z22" s="290" t="s">
        <v>429</v>
      </c>
      <c r="AA22" s="290" t="s">
        <v>430</v>
      </c>
    </row>
    <row r="23" spans="1:27" ht="60" customHeight="1">
      <c r="A23" s="289"/>
      <c r="B23" s="289" t="s">
        <v>431</v>
      </c>
      <c r="C23" s="289" t="s">
        <v>432</v>
      </c>
      <c r="D23" s="289" t="s">
        <v>431</v>
      </c>
      <c r="E23" s="289" t="s">
        <v>432</v>
      </c>
      <c r="F23" s="289" t="s">
        <v>431</v>
      </c>
      <c r="G23" s="289" t="s">
        <v>432</v>
      </c>
      <c r="H23" s="289" t="s">
        <v>431</v>
      </c>
      <c r="I23" s="289" t="s">
        <v>432</v>
      </c>
      <c r="J23" s="289" t="s">
        <v>431</v>
      </c>
      <c r="K23" s="289" t="s">
        <v>431</v>
      </c>
      <c r="L23" s="289" t="s">
        <v>432</v>
      </c>
      <c r="M23" s="289" t="s">
        <v>431</v>
      </c>
      <c r="N23" s="289" t="s">
        <v>432</v>
      </c>
      <c r="O23" s="289" t="s">
        <v>431</v>
      </c>
      <c r="P23" s="289" t="s">
        <v>432</v>
      </c>
      <c r="Q23" s="289" t="s">
        <v>431</v>
      </c>
      <c r="R23" s="289" t="s">
        <v>432</v>
      </c>
      <c r="S23" s="289" t="s">
        <v>431</v>
      </c>
      <c r="T23" s="289" t="s">
        <v>431</v>
      </c>
      <c r="U23" s="289" t="s">
        <v>431</v>
      </c>
      <c r="V23" s="289" t="s">
        <v>431</v>
      </c>
      <c r="W23" s="289" t="s">
        <v>432</v>
      </c>
      <c r="X23" s="289" t="s">
        <v>431</v>
      </c>
      <c r="Y23" s="289" t="s">
        <v>431</v>
      </c>
      <c r="Z23" s="290" t="s">
        <v>431</v>
      </c>
      <c r="AA23" s="290" t="s">
        <v>431</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433</v>
      </c>
      <c r="C25" s="278" t="s">
        <v>433</v>
      </c>
      <c r="D25" s="278" t="s">
        <v>433</v>
      </c>
      <c r="E25" s="278" t="s">
        <v>433</v>
      </c>
      <c r="F25" s="278" t="s">
        <v>434</v>
      </c>
      <c r="G25" s="278" t="s">
        <v>434</v>
      </c>
      <c r="H25" s="278" t="s">
        <v>434</v>
      </c>
      <c r="I25" s="278" t="s">
        <v>434</v>
      </c>
      <c r="J25" s="278">
        <v>1991</v>
      </c>
      <c r="K25" s="278">
        <v>1</v>
      </c>
      <c r="L25" s="278">
        <v>1</v>
      </c>
      <c r="M25" s="278">
        <v>150</v>
      </c>
      <c r="N25" s="278">
        <v>150</v>
      </c>
      <c r="O25" s="278" t="s">
        <v>435</v>
      </c>
      <c r="P25" s="278" t="s">
        <v>436</v>
      </c>
      <c r="Q25" s="278">
        <v>0.86</v>
      </c>
      <c r="R25" s="278">
        <v>0.89600000000000002</v>
      </c>
      <c r="S25" s="278" t="s">
        <v>182</v>
      </c>
      <c r="T25" s="278">
        <v>2023</v>
      </c>
      <c r="U25" s="278">
        <v>19</v>
      </c>
      <c r="V25" s="278" t="s">
        <v>437</v>
      </c>
      <c r="W25" s="278" t="s">
        <v>437</v>
      </c>
      <c r="X25" s="278" t="s">
        <v>182</v>
      </c>
      <c r="Y25" s="278" t="s">
        <v>182</v>
      </c>
      <c r="Z25" s="292" t="s">
        <v>438</v>
      </c>
      <c r="AA25" s="292" t="s">
        <v>439</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2022</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290</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380</v>
      </c>
      <c r="B23" s="266"/>
      <c r="C23" s="266"/>
      <c r="D23" s="266"/>
      <c r="E23" s="266"/>
      <c r="F23" s="266"/>
      <c r="G23" s="266"/>
      <c r="H23" s="266"/>
      <c r="I23" s="266"/>
      <c r="J23" s="266"/>
      <c r="K23" s="266"/>
      <c r="L23" s="267"/>
      <c r="M23" s="268" t="s">
        <v>381</v>
      </c>
      <c r="N23" s="268"/>
      <c r="O23" s="268"/>
      <c r="P23" s="268"/>
      <c r="Q23" s="268"/>
      <c r="R23" s="268"/>
      <c r="S23" s="268"/>
      <c r="T23" s="268"/>
      <c r="U23" s="268"/>
      <c r="V23" s="268"/>
      <c r="W23" s="268"/>
      <c r="X23" s="268"/>
      <c r="Y23" s="268"/>
      <c r="Z23" s="268"/>
    </row>
    <row r="24" spans="1:26" ht="151.5" customHeight="1">
      <c r="A24" s="268" t="s">
        <v>382</v>
      </c>
      <c r="B24" s="269" t="s">
        <v>383</v>
      </c>
      <c r="C24" s="268" t="s">
        <v>384</v>
      </c>
      <c r="D24" s="268" t="s">
        <v>385</v>
      </c>
      <c r="E24" s="268" t="s">
        <v>386</v>
      </c>
      <c r="F24" s="268" t="s">
        <v>387</v>
      </c>
      <c r="G24" s="268" t="s">
        <v>388</v>
      </c>
      <c r="H24" s="268" t="s">
        <v>389</v>
      </c>
      <c r="I24" s="268" t="s">
        <v>390</v>
      </c>
      <c r="J24" s="268" t="s">
        <v>391</v>
      </c>
      <c r="K24" s="269" t="s">
        <v>392</v>
      </c>
      <c r="L24" s="269" t="s">
        <v>393</v>
      </c>
      <c r="M24" s="270" t="s">
        <v>394</v>
      </c>
      <c r="N24" s="269" t="s">
        <v>395</v>
      </c>
      <c r="O24" s="268" t="s">
        <v>396</v>
      </c>
      <c r="P24" s="268" t="s">
        <v>397</v>
      </c>
      <c r="Q24" s="268" t="s">
        <v>398</v>
      </c>
      <c r="R24" s="268" t="s">
        <v>389</v>
      </c>
      <c r="S24" s="268" t="s">
        <v>399</v>
      </c>
      <c r="T24" s="268" t="s">
        <v>400</v>
      </c>
      <c r="U24" s="268" t="s">
        <v>401</v>
      </c>
      <c r="V24" s="268" t="s">
        <v>398</v>
      </c>
      <c r="W24" s="271" t="s">
        <v>402</v>
      </c>
      <c r="X24" s="271" t="s">
        <v>403</v>
      </c>
      <c r="Y24" s="271" t="s">
        <v>404</v>
      </c>
      <c r="Z24" s="272" t="s">
        <v>405</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v>2021</v>
      </c>
      <c r="B26" s="273" t="s">
        <v>406</v>
      </c>
      <c r="C26" s="273">
        <v>1.2170000000000001</v>
      </c>
      <c r="D26" s="273">
        <v>155</v>
      </c>
      <c r="E26" s="274">
        <v>31.841000000000001</v>
      </c>
      <c r="F26" s="274">
        <v>188.63500000000002</v>
      </c>
      <c r="G26" s="274">
        <v>38.750497000000003</v>
      </c>
      <c r="H26" s="273">
        <v>42621</v>
      </c>
      <c r="I26" s="275">
        <v>0.0044258698763520333</v>
      </c>
      <c r="J26" s="275">
        <v>0.0036367049107247601</v>
      </c>
      <c r="K26" s="273" t="s">
        <v>407</v>
      </c>
      <c r="L26" s="273" t="s">
        <v>408</v>
      </c>
      <c r="M26" s="273">
        <v>2023</v>
      </c>
      <c r="N26" s="273">
        <v>7</v>
      </c>
      <c r="O26" s="273">
        <v>1.7010000000000001</v>
      </c>
      <c r="P26" s="273">
        <v>0.24299999999999999</v>
      </c>
      <c r="Q26" s="275">
        <v>5.6291697553743512E-06</v>
      </c>
      <c r="R26" s="273">
        <v>43168</v>
      </c>
      <c r="S26" s="275">
        <v>3.9404188287620464E-05</v>
      </c>
      <c r="T26" s="275">
        <v>0.00016215715344699777</v>
      </c>
      <c r="U26" s="274">
        <v>1.75</v>
      </c>
      <c r="V26" s="275">
        <v>5.6291697553743512E-06</v>
      </c>
      <c r="W26" s="275">
        <v>-0.0043864656880644127</v>
      </c>
      <c r="X26" s="275">
        <v>-0.0034745477572777623</v>
      </c>
      <c r="Y26" s="274">
        <v>-37.000497000000003</v>
      </c>
      <c r="Z26" s="276" t="s">
        <v>409</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292</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99" t="s">
        <v>1</v>
      </c>
      <c r="B19" s="299" t="s">
        <v>440</v>
      </c>
      <c r="C19" s="299" t="s">
        <v>441</v>
      </c>
      <c r="D19" s="299" t="s">
        <v>442</v>
      </c>
      <c r="E19" s="300" t="s">
        <v>443</v>
      </c>
      <c r="F19" s="301"/>
      <c r="G19" s="301"/>
      <c r="H19" s="301"/>
      <c r="I19" s="302"/>
      <c r="J19" s="299" t="s">
        <v>444</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445</v>
      </c>
      <c r="F20" s="303" t="s">
        <v>446</v>
      </c>
      <c r="G20" s="303" t="s">
        <v>447</v>
      </c>
      <c r="H20" s="303" t="s">
        <v>448</v>
      </c>
      <c r="I20" s="303" t="s">
        <v>72</v>
      </c>
      <c r="J20" s="303" t="s">
        <v>449</v>
      </c>
      <c r="K20" s="303" t="s">
        <v>450</v>
      </c>
      <c r="L20" s="304" t="s">
        <v>451</v>
      </c>
      <c r="M20" s="305" t="s">
        <v>452</v>
      </c>
      <c r="N20" s="305" t="s">
        <v>453</v>
      </c>
      <c r="O20" s="305" t="s">
        <v>454</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M_10_</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Техперевооружение КЛ 10 кВ ТП 10/0,4 кВ №661 - ТП 10/0,4 кВ №115 ф.46 ПС 110/10 кВ №149 Мясново с заменой кабеля (протяженность 0,896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355</v>
      </c>
      <c r="E35" s="121" t="s">
        <v>261</v>
      </c>
      <c r="F35" s="121" t="s">
        <v>261</v>
      </c>
      <c r="G35" s="121" t="s">
        <v>261</v>
      </c>
      <c r="H35" s="121" t="s">
        <v>261</v>
      </c>
      <c r="I35" s="121" t="s">
        <v>261</v>
      </c>
      <c r="J35" s="150" t="s">
        <v>261</v>
      </c>
    </row>
    <row r="36" spans="1:10" ht="15.75">
      <c r="A36" s="149" t="s">
        <v>212</v>
      </c>
      <c r="B36" s="52" t="s">
        <v>194</v>
      </c>
      <c r="C36" s="121" t="s">
        <v>261</v>
      </c>
      <c r="D36" s="121" t="s">
        <v>356</v>
      </c>
      <c r="E36" s="121" t="s">
        <v>261</v>
      </c>
      <c r="F36" s="121" t="s">
        <v>261</v>
      </c>
      <c r="G36" s="121" t="s">
        <v>261</v>
      </c>
      <c r="H36" s="121" t="s">
        <v>261</v>
      </c>
      <c r="I36" s="121" t="s">
        <v>261</v>
      </c>
      <c r="J36" s="150" t="s">
        <v>261</v>
      </c>
    </row>
    <row r="37" spans="1:10" ht="15.75">
      <c r="A37" s="149" t="s">
        <v>213</v>
      </c>
      <c r="B37" s="52" t="s">
        <v>155</v>
      </c>
      <c r="C37" s="121" t="s">
        <v>261</v>
      </c>
      <c r="D37" s="121" t="s">
        <v>357</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358</v>
      </c>
      <c r="E39" s="121" t="s">
        <v>261</v>
      </c>
      <c r="F39" s="121" t="s">
        <v>261</v>
      </c>
      <c r="G39" s="121" t="s">
        <v>261</v>
      </c>
      <c r="H39" s="121" t="s">
        <v>261</v>
      </c>
      <c r="I39" s="121" t="s">
        <v>261</v>
      </c>
      <c r="J39" s="150" t="s">
        <v>261</v>
      </c>
    </row>
    <row r="40" spans="1:10" ht="15.75">
      <c r="A40" s="149" t="s">
        <v>152</v>
      </c>
      <c r="B40" s="52" t="s">
        <v>201</v>
      </c>
      <c r="C40" s="121" t="s">
        <v>261</v>
      </c>
      <c r="D40" s="121" t="s">
        <v>359</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360</v>
      </c>
      <c r="E43" s="121" t="s">
        <v>261</v>
      </c>
      <c r="F43" s="121" t="s">
        <v>261</v>
      </c>
      <c r="G43" s="121" t="s">
        <v>261</v>
      </c>
      <c r="H43" s="121" t="s">
        <v>261</v>
      </c>
      <c r="I43" s="121" t="s">
        <v>261</v>
      </c>
      <c r="J43" s="150" t="s">
        <v>261</v>
      </c>
    </row>
    <row r="44" spans="1:10" ht="15.75">
      <c r="A44" s="149" t="s">
        <v>148</v>
      </c>
      <c r="B44" s="52" t="s">
        <v>147</v>
      </c>
      <c r="C44" s="121" t="s">
        <v>261</v>
      </c>
      <c r="D44" s="121" t="s">
        <v>361</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362</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267</v>
      </c>
      <c r="D49" s="121" t="s">
        <v>267</v>
      </c>
      <c r="E49" s="121" t="s">
        <v>261</v>
      </c>
      <c r="F49" s="121" t="s">
        <v>261</v>
      </c>
      <c r="G49" s="121" t="s">
        <v>261</v>
      </c>
      <c r="H49" s="121" t="s">
        <v>261</v>
      </c>
      <c r="I49" s="121" t="s">
        <v>261</v>
      </c>
      <c r="J49" s="150" t="s">
        <v>261</v>
      </c>
    </row>
    <row r="50" spans="1:10" ht="63">
      <c r="A50" s="149" t="s">
        <v>140</v>
      </c>
      <c r="B50" s="52" t="s">
        <v>204</v>
      </c>
      <c r="C50" s="121" t="s">
        <v>261</v>
      </c>
      <c r="D50" s="121" t="s">
        <v>363</v>
      </c>
      <c r="E50" s="121" t="s">
        <v>261</v>
      </c>
      <c r="F50" s="121" t="s">
        <v>261</v>
      </c>
      <c r="G50" s="121" t="s">
        <v>261</v>
      </c>
      <c r="H50" s="121" t="s">
        <v>261</v>
      </c>
      <c r="I50" s="121" t="s">
        <v>261</v>
      </c>
      <c r="J50" s="150" t="s">
        <v>261</v>
      </c>
    </row>
    <row r="51" spans="1:10" ht="31.5">
      <c r="A51" s="149" t="s">
        <v>138</v>
      </c>
      <c r="B51" s="52" t="s">
        <v>206</v>
      </c>
      <c r="C51" s="121" t="s">
        <v>261</v>
      </c>
      <c r="D51" s="121" t="s">
        <v>364</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365</v>
      </c>
      <c r="E53" s="121" t="s">
        <v>261</v>
      </c>
      <c r="F53" s="121" t="s">
        <v>261</v>
      </c>
      <c r="G53" s="121" t="s">
        <v>261</v>
      </c>
      <c r="H53" s="121" t="s">
        <v>261</v>
      </c>
      <c r="I53" s="121" t="s">
        <v>261</v>
      </c>
      <c r="J53" s="150" t="s">
        <v>261</v>
      </c>
    </row>
    <row r="54" spans="1:10" ht="16.5" thickBot="1">
      <c r="A54" s="151" t="s">
        <v>263</v>
      </c>
      <c r="B54" s="152" t="s">
        <v>137</v>
      </c>
      <c r="C54" s="153" t="s">
        <v>261</v>
      </c>
      <c r="D54" s="153" t="s">
        <v>365</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366</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17.020087</v>
      </c>
      <c r="D24" s="159">
        <v>16.290776999999999</v>
      </c>
      <c r="E24" s="159">
        <v>15.399133000000001</v>
      </c>
      <c r="F24" s="159">
        <v>0</v>
      </c>
      <c r="G24" s="159">
        <v>15.399133000000001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17.020087</v>
      </c>
      <c r="D27" s="124">
        <v>16.290776999999999</v>
      </c>
      <c r="E27" s="124">
        <v>15.399133000000001</v>
      </c>
      <c r="F27" s="124">
        <v>0</v>
      </c>
      <c r="G27" s="124">
        <v>15.399133000000001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14.183406</v>
      </c>
      <c r="D30" s="159">
        <v>13.575647999999999</v>
      </c>
      <c r="E30" s="159">
        <v>12.832611</v>
      </c>
      <c r="F30" s="159">
        <v>0</v>
      </c>
      <c r="G30" s="159">
        <v>12.832611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0.739035</v>
      </c>
      <c r="D31" s="124">
        <v>0.739035</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13.173171</v>
      </c>
      <c r="D32" s="124">
        <v>12.817195</v>
      </c>
      <c r="E32" s="124">
        <v>12.817195</v>
      </c>
      <c r="F32" s="124">
        <v>0</v>
      </c>
      <c r="G32" s="124">
        <v>12.817195</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0.2712</v>
      </c>
      <c r="D34" s="124">
        <v>0.019418000000000001</v>
      </c>
      <c r="E34" s="124">
        <v>0.015415999999999999</v>
      </c>
      <c r="F34" s="124">
        <v>0</v>
      </c>
      <c r="G34" s="124">
        <v>0.015415999999999999</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343</v>
      </c>
      <c r="D35" s="159" t="s">
        <v>343</v>
      </c>
      <c r="E35" s="159" t="s">
        <v>343</v>
      </c>
      <c r="F35" s="159" t="s">
        <v>343</v>
      </c>
      <c r="G35" s="159" t="s">
        <v>343</v>
      </c>
      <c r="H35" s="159" t="s">
        <v>343</v>
      </c>
      <c r="I35" s="159" t="s">
        <v>343</v>
      </c>
      <c r="J35" s="159" t="s">
        <v>261</v>
      </c>
      <c r="K35" s="159" t="s">
        <v>261</v>
      </c>
      <c r="L35" s="159" t="s">
        <v>343</v>
      </c>
      <c r="M35" s="159" t="s">
        <v>343</v>
      </c>
      <c r="N35" s="159" t="s">
        <v>261</v>
      </c>
      <c r="O35" s="159" t="s">
        <v>261</v>
      </c>
      <c r="P35" s="159" t="s">
        <v>343</v>
      </c>
      <c r="Q35" s="159" t="s">
        <v>343</v>
      </c>
      <c r="R35" s="159" t="s">
        <v>261</v>
      </c>
      <c r="S35" s="159" t="s">
        <v>261</v>
      </c>
      <c r="T35" s="159" t="s">
        <v>343</v>
      </c>
      <c r="U35" s="159" t="s">
        <v>343</v>
      </c>
      <c r="V35" s="159" t="s">
        <v>261</v>
      </c>
      <c r="W35" s="159" t="s">
        <v>261</v>
      </c>
      <c r="X35" s="159" t="s">
        <v>343</v>
      </c>
      <c r="Y35" s="159" t="s">
        <v>343</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0.89600000000000002</v>
      </c>
      <c r="D41" s="124">
        <v>0.89300000000000002</v>
      </c>
      <c r="E41" s="124">
        <v>0.89300000000000002</v>
      </c>
      <c r="F41" s="124">
        <v>0</v>
      </c>
      <c r="G41" s="124">
        <v>0.89300000000000002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343</v>
      </c>
      <c r="D43" s="159" t="s">
        <v>343</v>
      </c>
      <c r="E43" s="159" t="s">
        <v>343</v>
      </c>
      <c r="F43" s="159" t="s">
        <v>343</v>
      </c>
      <c r="G43" s="159" t="s">
        <v>343</v>
      </c>
      <c r="H43" s="159" t="s">
        <v>343</v>
      </c>
      <c r="I43" s="159" t="s">
        <v>343</v>
      </c>
      <c r="J43" s="159" t="s">
        <v>261</v>
      </c>
      <c r="K43" s="159" t="s">
        <v>261</v>
      </c>
      <c r="L43" s="159" t="s">
        <v>343</v>
      </c>
      <c r="M43" s="159" t="s">
        <v>343</v>
      </c>
      <c r="N43" s="159" t="s">
        <v>261</v>
      </c>
      <c r="O43" s="159" t="s">
        <v>261</v>
      </c>
      <c r="P43" s="159" t="s">
        <v>343</v>
      </c>
      <c r="Q43" s="159" t="s">
        <v>343</v>
      </c>
      <c r="R43" s="159" t="s">
        <v>261</v>
      </c>
      <c r="S43" s="159" t="s">
        <v>261</v>
      </c>
      <c r="T43" s="159" t="s">
        <v>343</v>
      </c>
      <c r="U43" s="159" t="s">
        <v>343</v>
      </c>
      <c r="V43" s="159" t="s">
        <v>261</v>
      </c>
      <c r="W43" s="159" t="s">
        <v>261</v>
      </c>
      <c r="X43" s="159" t="s">
        <v>343</v>
      </c>
      <c r="Y43" s="159" t="s">
        <v>343</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0.89600000000000002</v>
      </c>
      <c r="D49" s="124">
        <v>0.89300000000000002</v>
      </c>
      <c r="E49" s="124">
        <v>0.89300000000000002</v>
      </c>
      <c r="F49" s="124">
        <v>0</v>
      </c>
      <c r="G49" s="124">
        <v>0.89300000000000002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343</v>
      </c>
      <c r="D51" s="159" t="s">
        <v>343</v>
      </c>
      <c r="E51" s="159" t="s">
        <v>343</v>
      </c>
      <c r="F51" s="159" t="s">
        <v>343</v>
      </c>
      <c r="G51" s="159" t="s">
        <v>343</v>
      </c>
      <c r="H51" s="159" t="s">
        <v>343</v>
      </c>
      <c r="I51" s="159" t="s">
        <v>343</v>
      </c>
      <c r="J51" s="159" t="s">
        <v>261</v>
      </c>
      <c r="K51" s="159" t="s">
        <v>261</v>
      </c>
      <c r="L51" s="159" t="s">
        <v>343</v>
      </c>
      <c r="M51" s="159" t="s">
        <v>343</v>
      </c>
      <c r="N51" s="159" t="s">
        <v>261</v>
      </c>
      <c r="O51" s="159" t="s">
        <v>261</v>
      </c>
      <c r="P51" s="159" t="s">
        <v>343</v>
      </c>
      <c r="Q51" s="159" t="s">
        <v>343</v>
      </c>
      <c r="R51" s="159" t="s">
        <v>261</v>
      </c>
      <c r="S51" s="159" t="s">
        <v>261</v>
      </c>
      <c r="T51" s="159" t="s">
        <v>343</v>
      </c>
      <c r="U51" s="159" t="s">
        <v>343</v>
      </c>
      <c r="V51" s="159" t="s">
        <v>261</v>
      </c>
      <c r="W51" s="159" t="s">
        <v>261</v>
      </c>
      <c r="X51" s="159" t="s">
        <v>343</v>
      </c>
      <c r="Y51" s="159" t="s">
        <v>343</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v>14.183406</v>
      </c>
      <c r="D52" s="124">
        <v>13.575647999999999</v>
      </c>
      <c r="E52" s="124">
        <v>13.575647999999999</v>
      </c>
      <c r="F52" s="124">
        <v>0</v>
      </c>
      <c r="G52" s="124">
        <v>13.575647999999999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0.89600000000000002</v>
      </c>
      <c r="D56" s="124">
        <v>0.89300000000000002</v>
      </c>
      <c r="E56" s="124">
        <v>0.89300000000000002</v>
      </c>
      <c r="F56" s="124">
        <v>0</v>
      </c>
      <c r="G56" s="124">
        <v>0.89300000000000002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0.85999999999999999</v>
      </c>
      <c r="D63" s="124">
        <v>0.85999999999999999</v>
      </c>
      <c r="E63" s="124">
        <v>0.85999999999999999</v>
      </c>
      <c r="F63" s="124">
        <v>0</v>
      </c>
      <c r="G63" s="124">
        <v>0.85999999999999999</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M_10_</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Техперевооружение КЛ 10 кВ ТП 10/0,4 кВ №661 - ТП 10/0,4 кВ №115 ф.46 ПС 110/10 кВ №149 Мясново с заменой кабеля (протяженность 0,896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8">
        <v>1</v>
      </c>
      <c r="B26" s="258" t="s">
        <v>274</v>
      </c>
      <c r="C26" s="258" t="s">
        <v>285</v>
      </c>
      <c r="D26" s="258">
        <v>2024</v>
      </c>
      <c r="E26" s="258"/>
      <c r="F26" s="258" t="s">
        <v>261</v>
      </c>
      <c r="G26" s="258"/>
      <c r="H26" s="258"/>
      <c r="I26" s="258"/>
      <c r="J26" s="258"/>
      <c r="K26" s="258">
        <v>0.89300000000000002</v>
      </c>
      <c r="L26" s="258"/>
      <c r="M26" s="258" t="s">
        <v>344</v>
      </c>
      <c r="N26" s="258" t="s">
        <v>367</v>
      </c>
      <c r="O26" s="258" t="s">
        <v>368</v>
      </c>
      <c r="P26" s="258">
        <v>5086.4390000000003</v>
      </c>
      <c r="Q26" s="258" t="s">
        <v>369</v>
      </c>
      <c r="R26" s="258">
        <v>5086.4390000000003</v>
      </c>
      <c r="S26" s="258" t="s">
        <v>370</v>
      </c>
      <c r="T26" s="258" t="s">
        <v>370</v>
      </c>
      <c r="U26" s="258">
        <v>2</v>
      </c>
      <c r="V26" s="258">
        <v>2</v>
      </c>
      <c r="W26" s="258" t="s">
        <v>371</v>
      </c>
      <c r="X26" s="258" t="s">
        <v>372</v>
      </c>
      <c r="Y26" s="258"/>
      <c r="Z26" s="258">
        <v>1</v>
      </c>
      <c r="AA26" s="258" t="s">
        <v>372</v>
      </c>
      <c r="AB26" s="258">
        <v>5071.1800000000003</v>
      </c>
      <c r="AC26" s="258" t="s">
        <v>373</v>
      </c>
      <c r="AD26" s="258">
        <v>6085.4160000000002</v>
      </c>
      <c r="AE26" s="258">
        <v>6085.4160000000002</v>
      </c>
      <c r="AF26" s="258">
        <v>32211438349</v>
      </c>
      <c r="AG26" s="258" t="s">
        <v>374</v>
      </c>
      <c r="AH26" s="258"/>
      <c r="AI26" s="258" t="s">
        <v>375</v>
      </c>
      <c r="AJ26" s="258" t="s">
        <v>376</v>
      </c>
      <c r="AK26" s="258" t="s">
        <v>377</v>
      </c>
      <c r="AL26" s="258"/>
      <c r="AM26" s="258"/>
      <c r="AN26" s="258"/>
      <c r="AO26" s="258"/>
      <c r="AP26" s="258"/>
      <c r="AQ26" s="258" t="s">
        <v>378</v>
      </c>
      <c r="AR26" s="258" t="s">
        <v>378</v>
      </c>
      <c r="AS26" s="258" t="s">
        <v>378</v>
      </c>
      <c r="AT26" s="258" t="s">
        <v>379</v>
      </c>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M_10_</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Техперевооружение КЛ 10 кВ ТП 10/0,4 кВ №661 - ТП 10/0,4 кВ №115 ф.46 ПС 110/10 кВ №149 Мясново с заменой кабеля (протяженность 0,896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Техперевооружение КЛ 10 кВ ТП 10/0,4 кВ №661 - ТП 10/0,4 кВ №115 ф.46 ПС 110/10 кВ №149 Мясново с заменой кабеля (протяженность 0,896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16.290776999999999</v>
      </c>
    </row>
    <row r="28" spans="1:2" ht="16.5" thickBot="1">
      <c r="A28" s="90" t="s">
        <v>291</v>
      </c>
      <c r="B28" s="91" t="s">
        <v>369</v>
      </c>
    </row>
    <row r="29" spans="1:2" ht="29.25" thickBot="1">
      <c r="A29" s="92" t="s">
        <v>293</v>
      </c>
      <c r="B29" s="93">
        <v>6.085</v>
      </c>
    </row>
    <row r="30" spans="1:2" ht="29.25" thickBot="1">
      <c r="A30" s="92" t="s">
        <v>294</v>
      </c>
      <c r="B30" s="94">
        <v>6.085</v>
      </c>
    </row>
    <row r="31" spans="1:2" ht="16.5" thickBot="1">
      <c r="A31" s="95" t="s">
        <v>295</v>
      </c>
      <c r="B31" s="95"/>
    </row>
    <row r="32" spans="1:2" ht="29.25" thickBot="1">
      <c r="A32" s="92" t="s">
        <v>296</v>
      </c>
      <c r="B32" s="95" t="s">
        <v>373</v>
      </c>
    </row>
    <row r="33" spans="1:2" ht="16.5" thickBot="1">
      <c r="A33" s="95" t="s">
        <v>341</v>
      </c>
      <c r="B33" s="95">
        <v>6.085</v>
      </c>
    </row>
    <row r="34" spans="1:2" ht="16.5" thickBot="1">
      <c r="A34" s="95" t="s">
        <v>297</v>
      </c>
      <c r="B34" s="118">
        <f>IFERROR(T8R33/T8R27,"-")</f>
        <v>0.37352423398834816</v>
      </c>
    </row>
    <row r="35" spans="1:2" ht="16.5" thickBot="1">
      <c r="A35" s="95" t="s">
        <v>298</v>
      </c>
      <c r="B35" s="95">
        <v>16.266999999999999</v>
      </c>
    </row>
    <row r="36" spans="1:2" ht="16.5" thickBot="1">
      <c r="A36" s="95" t="s">
        <v>299</v>
      </c>
      <c r="B36" s="95">
        <v>13.555999999999999</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0.37352423398834816</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1.0000136887270632</v>
      </c>
    </row>
    <row r="53" spans="1:2" ht="16.5" thickBot="1">
      <c r="A53" s="99" t="s">
        <v>307</v>
      </c>
      <c r="B53" s="100">
        <v>16.291</v>
      </c>
    </row>
    <row r="54" spans="1:2" ht="16.5" thickBot="1">
      <c r="A54" s="99" t="s">
        <v>308</v>
      </c>
      <c r="B54" s="120">
        <v>1</v>
      </c>
    </row>
    <row r="55" spans="1:2" ht="16.5" thickBot="1">
      <c r="A55" s="101" t="s">
        <v>309</v>
      </c>
      <c r="B55" s="102">
        <v>13.576000000000001</v>
      </c>
    </row>
    <row r="56" spans="1:2" ht="15.75" customHeight="1">
      <c r="A56" s="96" t="s">
        <v>310</v>
      </c>
      <c r="B56" s="103"/>
    </row>
    <row r="57" spans="1:2" ht="15.75">
      <c r="A57" s="104" t="s">
        <v>311</v>
      </c>
      <c r="B57" s="105"/>
    </row>
    <row r="58" spans="1:2" ht="30">
      <c r="A58" s="104" t="s">
        <v>312</v>
      </c>
      <c r="B58" s="105" t="s">
        <v>373</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343</v>
      </c>
    </row>
    <row r="68" spans="1:2" ht="16.5" thickBot="1">
      <c r="A68" s="99" t="s">
        <v>323</v>
      </c>
      <c r="B68" s="100"/>
    </row>
    <row r="69" spans="1:2" ht="16.5" thickBot="1">
      <c r="A69" s="104" t="s">
        <v>324</v>
      </c>
      <c r="B69" s="111" t="s">
        <v>360</v>
      </c>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