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750" yWindow="4185" windowWidth="27315" windowHeight="765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F25" i="1" l="1"/>
  <c r="G25" i="1" s="1"/>
  <c r="H25" i="1" s="1"/>
  <c r="I25" i="1" s="1"/>
  <c r="J25" i="1" s="1"/>
  <c r="K25" i="1" s="1"/>
  <c r="L25" i="1" s="1"/>
  <c r="M25" i="1" s="1"/>
  <c r="N25" i="1" s="1"/>
  <c r="O25" i="1" s="1"/>
  <c r="P25" i="1" s="1"/>
  <c r="Q25" i="1" s="1"/>
  <c r="R25" i="1" s="1"/>
  <c r="S25" i="1" s="1"/>
  <c r="T25" i="1" s="1"/>
  <c r="U25" i="1" s="1"/>
  <c r="V25" i="1" s="1"/>
  <c r="W25" i="1" s="1"/>
  <c r="X25" i="1" s="1"/>
  <c r="Y25" i="1" s="1"/>
  <c r="Z25" i="1" s="1"/>
  <c r="AA25" i="1" s="1"/>
  <c r="AB25" i="1" s="1"/>
  <c r="AC25" i="1" s="1"/>
  <c r="AD25" i="1" s="1"/>
  <c r="AE25" i="1" s="1"/>
  <c r="AF25" i="1" s="1"/>
  <c r="AG25" i="1" s="1"/>
  <c r="AH25" i="1" s="1"/>
  <c r="AI25" i="1" s="1"/>
  <c r="AJ25" i="1" s="1"/>
  <c r="AK25" i="1" s="1"/>
  <c r="AL25" i="1" s="1"/>
  <c r="AM25" i="1" s="1"/>
  <c r="AN25" i="1" s="1"/>
  <c r="AO25" i="1" s="1"/>
  <c r="AP25" i="1" s="1"/>
  <c r="AQ25" i="1" s="1"/>
  <c r="AR25" i="1" s="1"/>
  <c r="AS25" i="1" s="1"/>
  <c r="AT25" i="1" s="1"/>
  <c r="AU25" i="1" s="1"/>
  <c r="AV25" i="1" s="1"/>
</calcChain>
</file>

<file path=xl/sharedStrings.xml><?xml version="1.0" encoding="utf-8"?>
<sst xmlns="http://schemas.openxmlformats.org/spreadsheetml/2006/main" count="100" uniqueCount="68">
  <si>
    <t>Информация о планируемых закупках товаров, работ и услуг для целей реализации инвестиционного проекта*</t>
  </si>
  <si>
    <t xml:space="preserve">         (фирменное наименование субъекта электроэнергетики)</t>
  </si>
  <si>
    <t>№
 п/п</t>
  </si>
  <si>
    <t>Филиал/ 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</si>
  <si>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</si>
  <si>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</si>
  <si>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</si>
  <si>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</si>
  <si>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</si>
  <si>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</si>
  <si>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</si>
  <si>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</si>
  <si>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</si>
  <si>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</si>
  <si>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</si>
  <si>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</si>
  <si>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</si>
  <si>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</si>
  <si>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</si>
  <si>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</si>
  <si>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</si>
  <si>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</si>
  <si>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</si>
  <si>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</si>
  <si>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</si>
  <si>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</si>
  <si>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</si>
  <si>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</si>
  <si>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</si>
  <si>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</si>
  <si>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</si>
  <si>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</si>
  <si>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</si>
  <si>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</si>
  <si>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МВт</t>
  </si>
  <si>
    <t>МВ×А</t>
  </si>
  <si>
    <t>Мвар</t>
  </si>
  <si>
    <t>км ВЛ
 1-цеп</t>
  </si>
  <si>
    <t>км ВЛ
 2-цеп</t>
  </si>
  <si>
    <t>км КЛ</t>
  </si>
  <si>
    <t>Другое</t>
  </si>
  <si>
    <t>План</t>
  </si>
  <si>
    <t>Факт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</si>
  <si>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</si>
  <si>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</si>
  <si>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</si>
  <si>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</si>
  <si>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</si>
  <si>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</si>
  <si>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</si>
  <si>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</si>
  <si>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</si>
  <si>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</si>
  <si>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</si>
  <si>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н/д</t>
  </si>
  <si>
    <t>запрос предложений в электронной форме</t>
  </si>
  <si>
    <t>Акционерное общество "Тульские городские электрические сети"</t>
  </si>
  <si>
    <t>(наименование инвестиционного проекта)</t>
  </si>
  <si>
    <t>(идентификатор инвестиционного проекта)</t>
  </si>
  <si>
    <t>АО "ТГЭС"</t>
  </si>
  <si>
    <t>ЭСО</t>
  </si>
  <si>
    <t>Распоряжение Правительства Тульской области от 08.12.2021 №605-р</t>
  </si>
  <si>
    <t>06, 2022</t>
  </si>
  <si>
    <t>проектные и электромонтажные работы</t>
  </si>
  <si>
    <t>Год раскрытия информации: 2022 год</t>
  </si>
  <si>
    <t>Н_162</t>
  </si>
  <si>
    <t>Реконструкция ТП 264 установка комплекта телемеханики (1 шт.)</t>
  </si>
  <si>
    <t>выполнение проектных и электромонтажных работ по объекту: "Реконструкция ТП 264 установка комплекта телемеханики (1 шт.)"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</si>
</sst>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8"/>
      <color indexed="8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6" fillId="0" borderId="0"/>
    <xf numFmtId="0" fontId="10" fillId="0" borderId="0"/>
  </cellStyleXfs>
  <cellXfs count="45">
    <xf numFmtId="0" fontId="0" fillId="0" borderId="0" xfId="0"/>
    <xf numFmtId="0" fontId="0" fillId="0" borderId="0" xfId="0" applyAlignment="1">
      <alignment vertical="top"/>
    </xf>
    <xf numFmtId="0" fontId="2" fillId="0" borderId="0" xfId="1" applyFont="1"/>
    <xf numFmtId="0" fontId="4" fillId="0" borderId="0" xfId="2" applyFont="1" applyAlignment="1">
      <alignment horizontal="right" vertical="center"/>
    </xf>
    <xf numFmtId="0" fontId="4" fillId="0" borderId="0" xfId="2" applyFont="1" applyAlignment="1">
      <alignment horizontal="right"/>
    </xf>
    <xf numFmtId="0" fontId="2" fillId="0" borderId="0" xfId="1" applyFont="1" applyFill="1"/>
    <xf numFmtId="0" fontId="11" fillId="0" borderId="6" xfId="1" applyFont="1" applyBorder="1" applyAlignment="1">
      <alignment horizontal="center" vertical="center"/>
    </xf>
    <xf numFmtId="0" fontId="11" fillId="0" borderId="0" xfId="1" applyFont="1"/>
    <xf numFmtId="49" fontId="11" fillId="0" borderId="6" xfId="1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7" fillId="0" borderId="0" xfId="3" applyFont="1" applyAlignment="1">
      <alignment horizontal="center" vertical="center"/>
    </xf>
    <xf numFmtId="0" fontId="8" fillId="0" borderId="0" xfId="3" applyFont="1" applyAlignment="1">
      <alignment horizontal="center" vertical="center"/>
    </xf>
    <xf numFmtId="0" fontId="9" fillId="0" borderId="0" xfId="3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/>
    </xf>
    <xf numFmtId="0" fontId="12" fillId="0" borderId="0" xfId="3" applyFont="1" applyAlignment="1">
      <alignment horizontal="center" vertical="center"/>
    </xf>
    <xf numFmtId="1" fontId="11" fillId="0" borderId="6" xfId="1" applyNumberFormat="1" applyFont="1" applyBorder="1" applyAlignment="1">
      <alignment horizontal="center" vertical="center" wrapText="1"/>
    </xf>
    <xf numFmtId="164" fontId="11" fillId="0" borderId="6" xfId="1" applyNumberFormat="1" applyFont="1" applyBorder="1" applyAlignment="1">
      <alignment horizontal="center" vertical="center" wrapText="1"/>
    </xf>
    <xf numFmtId="0" fontId="11" fillId="0" borderId="0" xfId="1" applyFont="1" applyAlignment="1">
      <alignment wrapText="1"/>
    </xf>
    <xf numFmtId="0" fontId="13" fillId="0" borderId="1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center" vertical="center" wrapText="1"/>
    </xf>
    <xf numFmtId="0" fontId="13" fillId="0" borderId="3" xfId="1" applyFont="1" applyFill="1" applyBorder="1" applyAlignment="1">
      <alignment horizontal="center" vertical="center" wrapText="1"/>
    </xf>
    <xf numFmtId="0" fontId="13" fillId="0" borderId="4" xfId="1" applyFont="1" applyFill="1" applyBorder="1" applyAlignment="1">
      <alignment horizontal="center" vertical="center" wrapText="1"/>
    </xf>
    <xf numFmtId="0" fontId="13" fillId="0" borderId="5" xfId="1" applyFont="1" applyFill="1" applyBorder="1" applyAlignment="1">
      <alignment horizontal="center" vertical="center" wrapText="1"/>
    </xf>
    <xf numFmtId="0" fontId="13" fillId="0" borderId="6" xfId="1" applyFont="1" applyFill="1" applyBorder="1" applyAlignment="1">
      <alignment horizontal="center" vertical="center" wrapText="1"/>
    </xf>
    <xf numFmtId="0" fontId="13" fillId="0" borderId="6" xfId="1" applyFont="1" applyFill="1" applyBorder="1" applyAlignment="1">
      <alignment horizontal="center" vertical="center" textRotation="90" wrapText="1"/>
    </xf>
    <xf numFmtId="0" fontId="14" fillId="0" borderId="6" xfId="1" applyFont="1" applyFill="1" applyBorder="1" applyAlignment="1" applyProtection="1">
      <alignment horizontal="center" vertical="center" textRotation="90" wrapText="1"/>
    </xf>
    <xf numFmtId="0" fontId="15" fillId="0" borderId="0" xfId="1" applyFont="1" applyFill="1"/>
    <xf numFmtId="0" fontId="13" fillId="0" borderId="7" xfId="1" applyFont="1" applyFill="1" applyBorder="1" applyAlignment="1">
      <alignment horizontal="center" vertical="center" wrapText="1"/>
    </xf>
    <xf numFmtId="0" fontId="13" fillId="0" borderId="8" xfId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 textRotation="90" wrapText="1"/>
    </xf>
    <xf numFmtId="0" fontId="13" fillId="0" borderId="1" xfId="4" applyFont="1" applyFill="1" applyBorder="1" applyAlignment="1">
      <alignment horizontal="center" vertical="center" textRotation="90" wrapText="1"/>
    </xf>
    <xf numFmtId="0" fontId="14" fillId="0" borderId="1" xfId="2" applyFont="1" applyFill="1" applyBorder="1" applyAlignment="1">
      <alignment horizontal="center" vertical="center" textRotation="90" wrapText="1"/>
    </xf>
    <xf numFmtId="0" fontId="13" fillId="0" borderId="1" xfId="1" applyFont="1" applyFill="1" applyBorder="1" applyAlignment="1">
      <alignment horizontal="center" vertical="center"/>
    </xf>
    <xf numFmtId="0" fontId="14" fillId="0" borderId="1" xfId="1" applyFont="1" applyFill="1" applyBorder="1" applyAlignment="1" applyProtection="1">
      <alignment horizontal="center" vertical="center" wrapText="1"/>
    </xf>
    <xf numFmtId="0" fontId="13" fillId="0" borderId="9" xfId="1" applyFont="1" applyFill="1" applyBorder="1" applyAlignment="1">
      <alignment horizontal="center" vertical="center" wrapText="1"/>
    </xf>
    <xf numFmtId="0" fontId="13" fillId="0" borderId="10" xfId="1" applyFont="1" applyFill="1" applyBorder="1" applyAlignment="1">
      <alignment horizontal="center" vertical="center" wrapText="1"/>
    </xf>
    <xf numFmtId="0" fontId="13" fillId="0" borderId="9" xfId="1" applyFont="1" applyFill="1" applyBorder="1" applyAlignment="1">
      <alignment horizontal="center" vertical="center" textRotation="90" wrapText="1"/>
    </xf>
    <xf numFmtId="0" fontId="13" fillId="0" borderId="9" xfId="4" applyFont="1" applyFill="1" applyBorder="1" applyAlignment="1">
      <alignment horizontal="center" vertical="center" textRotation="90" wrapText="1"/>
    </xf>
    <xf numFmtId="0" fontId="14" fillId="0" borderId="9" xfId="2" applyFont="1" applyFill="1" applyBorder="1" applyAlignment="1">
      <alignment horizontal="center" vertical="center" textRotation="90" wrapText="1"/>
    </xf>
    <xf numFmtId="0" fontId="13" fillId="0" borderId="9" xfId="1" applyFont="1" applyFill="1" applyBorder="1" applyAlignment="1">
      <alignment horizontal="center" vertical="center"/>
    </xf>
    <xf numFmtId="0" fontId="13" fillId="0" borderId="6" xfId="1" applyFont="1" applyFill="1" applyBorder="1" applyAlignment="1">
      <alignment horizontal="center" vertical="center" wrapText="1"/>
    </xf>
    <xf numFmtId="0" fontId="13" fillId="0" borderId="6" xfId="1" applyFont="1" applyFill="1" applyBorder="1" applyAlignment="1">
      <alignment horizontal="center" vertical="center"/>
    </xf>
    <xf numFmtId="0" fontId="14" fillId="0" borderId="9" xfId="1" applyFont="1" applyFill="1" applyBorder="1" applyAlignment="1" applyProtection="1">
      <alignment horizontal="center" vertical="center" wrapText="1"/>
    </xf>
    <xf numFmtId="0" fontId="16" fillId="0" borderId="6" xfId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3" xfId="2"/>
    <cellStyle name="Обычный 5" xfId="4"/>
    <cellStyle name="Обычный 6 2 3" xfId="1"/>
    <cellStyle name="Обычный 7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V30"/>
  <sheetViews>
    <sheetView tabSelected="1" topLeftCell="A19" zoomScale="90" zoomScaleNormal="90" workbookViewId="0">
      <selection activeCell="P26" sqref="P26"/>
    </sheetView>
  </sheetViews>
  <sheetFormatPr defaultRowHeight="15" x14ac:dyDescent="0.25"/>
  <cols>
    <col min="1" max="13" width="9.140625" style="1"/>
    <col min="14" max="14" width="14.5703125" style="1" customWidth="1"/>
    <col min="15" max="16" width="9.140625" style="1"/>
    <col min="17" max="17" width="10.5703125" style="1" customWidth="1"/>
    <col min="18" max="18" width="10.28515625" style="1" customWidth="1"/>
    <col min="19" max="16384" width="9.140625" style="1"/>
  </cols>
  <sheetData>
    <row r="2" spans="1:48" s="2" customFormat="1" ht="18.75" x14ac:dyDescent="0.25">
      <c r="AV2" s="3"/>
    </row>
    <row r="3" spans="1:48" s="2" customFormat="1" ht="18.75" x14ac:dyDescent="0.3">
      <c r="AV3" s="4"/>
    </row>
    <row r="4" spans="1:48" s="2" customFormat="1" ht="18.75" x14ac:dyDescent="0.3">
      <c r="AV4" s="4"/>
    </row>
    <row r="5" spans="1:48" s="2" customFormat="1" ht="18.75" x14ac:dyDescent="0.3">
      <c r="AV5" s="4"/>
    </row>
    <row r="6" spans="1:48" s="2" customFormat="1" ht="15.75" x14ac:dyDescent="0.25">
      <c r="A6" s="10" t="s">
        <v>64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</row>
    <row r="7" spans="1:48" s="2" customFormat="1" ht="18.75" x14ac:dyDescent="0.3">
      <c r="AV7" s="4"/>
    </row>
    <row r="8" spans="1:48" s="2" customFormat="1" ht="18.75" x14ac:dyDescent="0.25">
      <c r="A8" s="11" t="s">
        <v>0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</row>
    <row r="9" spans="1:48" s="2" customFormat="1" ht="18.75" x14ac:dyDescent="0.2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</row>
    <row r="10" spans="1:48" s="2" customFormat="1" ht="15.75" x14ac:dyDescent="0.25">
      <c r="A10" s="15" t="s">
        <v>56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1:48" s="2" customFormat="1" ht="15.75" x14ac:dyDescent="0.25">
      <c r="A11" s="12" t="s">
        <v>1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</row>
    <row r="12" spans="1:48" s="2" customFormat="1" ht="18.75" x14ac:dyDescent="0.2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</row>
    <row r="13" spans="1:48" s="2" customFormat="1" ht="15.75" x14ac:dyDescent="0.25">
      <c r="A13" s="15" t="s">
        <v>65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</row>
    <row r="14" spans="1:48" s="2" customFormat="1" ht="15.75" x14ac:dyDescent="0.25">
      <c r="A14" s="12" t="s">
        <v>58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</row>
    <row r="15" spans="1:48" s="2" customFormat="1" ht="18.75" x14ac:dyDescent="0.25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</row>
    <row r="16" spans="1:48" s="2" customFormat="1" ht="15.75" x14ac:dyDescent="0.25">
      <c r="A16" s="15" t="s">
        <v>66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</row>
    <row r="17" spans="1:48" s="2" customFormat="1" ht="15.75" x14ac:dyDescent="0.25">
      <c r="A17" s="12" t="s">
        <v>57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</row>
    <row r="18" spans="1:48" s="2" customFormat="1" x14ac:dyDescent="0.25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</row>
    <row r="19" spans="1:48" s="2" customFormat="1" x14ac:dyDescent="0.25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</row>
    <row r="20" spans="1:48" s="2" customFormat="1" x14ac:dyDescent="0.25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</row>
    <row r="21" spans="1:48" s="5" customForma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</row>
    <row r="22" spans="1:48" s="27" customFormat="1" ht="58.5" customHeight="1" x14ac:dyDescent="0.2">
      <c r="A22" s="19" t="s">
        <v>2</v>
      </c>
      <c r="B22" s="20" t="s">
        <v>3</v>
      </c>
      <c r="C22" s="19" t="s">
        <v>4</v>
      </c>
      <c r="D22" s="19" t="s">
        <v>5</v>
      </c>
      <c r="E22" s="21" t="s">
        <v>6</v>
      </c>
      <c r="F22" s="22"/>
      <c r="G22" s="22"/>
      <c r="H22" s="22"/>
      <c r="I22" s="22"/>
      <c r="J22" s="22"/>
      <c r="K22" s="22"/>
      <c r="L22" s="23"/>
      <c r="M22" s="19" t="s">
        <v>7</v>
      </c>
      <c r="N22" s="19" t="s">
        <v>8</v>
      </c>
      <c r="O22" s="19" t="s">
        <v>9</v>
      </c>
      <c r="P22" s="24" t="s">
        <v>10</v>
      </c>
      <c r="Q22" s="24" t="s">
        <v>11</v>
      </c>
      <c r="R22" s="24" t="s">
        <v>12</v>
      </c>
      <c r="S22" s="24" t="s">
        <v>13</v>
      </c>
      <c r="T22" s="24"/>
      <c r="U22" s="25" t="s">
        <v>14</v>
      </c>
      <c r="V22" s="25" t="s">
        <v>15</v>
      </c>
      <c r="W22" s="24" t="s">
        <v>16</v>
      </c>
      <c r="X22" s="24" t="s">
        <v>17</v>
      </c>
      <c r="Y22" s="24" t="s">
        <v>18</v>
      </c>
      <c r="Z22" s="26" t="s">
        <v>19</v>
      </c>
      <c r="AA22" s="24" t="s">
        <v>20</v>
      </c>
      <c r="AB22" s="24" t="s">
        <v>21</v>
      </c>
      <c r="AC22" s="24" t="s">
        <v>22</v>
      </c>
      <c r="AD22" s="24" t="s">
        <v>23</v>
      </c>
      <c r="AE22" s="24" t="s">
        <v>24</v>
      </c>
      <c r="AF22" s="24" t="s">
        <v>25</v>
      </c>
      <c r="AG22" s="24"/>
      <c r="AH22" s="24"/>
      <c r="AI22" s="24"/>
      <c r="AJ22" s="24"/>
      <c r="AK22" s="24"/>
      <c r="AL22" s="24" t="s">
        <v>26</v>
      </c>
      <c r="AM22" s="24"/>
      <c r="AN22" s="24"/>
      <c r="AO22" s="24"/>
      <c r="AP22" s="24" t="s">
        <v>27</v>
      </c>
      <c r="AQ22" s="24"/>
      <c r="AR22" s="24" t="s">
        <v>28</v>
      </c>
      <c r="AS22" s="24" t="s">
        <v>29</v>
      </c>
      <c r="AT22" s="24" t="s">
        <v>30</v>
      </c>
      <c r="AU22" s="24" t="s">
        <v>31</v>
      </c>
      <c r="AV22" s="24" t="s">
        <v>32</v>
      </c>
    </row>
    <row r="23" spans="1:48" s="27" customFormat="1" ht="58.5" customHeight="1" x14ac:dyDescent="0.2">
      <c r="A23" s="28"/>
      <c r="B23" s="29"/>
      <c r="C23" s="28"/>
      <c r="D23" s="28"/>
      <c r="E23" s="30" t="s">
        <v>33</v>
      </c>
      <c r="F23" s="31" t="s">
        <v>34</v>
      </c>
      <c r="G23" s="31" t="s">
        <v>35</v>
      </c>
      <c r="H23" s="31" t="s">
        <v>36</v>
      </c>
      <c r="I23" s="32" t="s">
        <v>37</v>
      </c>
      <c r="J23" s="32" t="s">
        <v>38</v>
      </c>
      <c r="K23" s="32" t="s">
        <v>39</v>
      </c>
      <c r="L23" s="31" t="s">
        <v>40</v>
      </c>
      <c r="M23" s="28"/>
      <c r="N23" s="28"/>
      <c r="O23" s="28"/>
      <c r="P23" s="24"/>
      <c r="Q23" s="24"/>
      <c r="R23" s="24"/>
      <c r="S23" s="33" t="s">
        <v>41</v>
      </c>
      <c r="T23" s="33" t="s">
        <v>42</v>
      </c>
      <c r="U23" s="25"/>
      <c r="V23" s="25"/>
      <c r="W23" s="24"/>
      <c r="X23" s="24"/>
      <c r="Y23" s="24"/>
      <c r="Z23" s="24"/>
      <c r="AA23" s="24"/>
      <c r="AB23" s="24"/>
      <c r="AC23" s="24"/>
      <c r="AD23" s="24"/>
      <c r="AE23" s="24"/>
      <c r="AF23" s="24" t="s">
        <v>43</v>
      </c>
      <c r="AG23" s="24"/>
      <c r="AH23" s="24" t="s">
        <v>44</v>
      </c>
      <c r="AI23" s="24"/>
      <c r="AJ23" s="19" t="s">
        <v>45</v>
      </c>
      <c r="AK23" s="19" t="s">
        <v>46</v>
      </c>
      <c r="AL23" s="19" t="s">
        <v>47</v>
      </c>
      <c r="AM23" s="19" t="s">
        <v>48</v>
      </c>
      <c r="AN23" s="19" t="s">
        <v>49</v>
      </c>
      <c r="AO23" s="19" t="s">
        <v>50</v>
      </c>
      <c r="AP23" s="19" t="s">
        <v>51</v>
      </c>
      <c r="AQ23" s="34" t="s">
        <v>42</v>
      </c>
      <c r="AR23" s="24"/>
      <c r="AS23" s="24"/>
      <c r="AT23" s="24"/>
      <c r="AU23" s="24"/>
      <c r="AV23" s="24"/>
    </row>
    <row r="24" spans="1:48" s="27" customFormat="1" ht="58.5" customHeight="1" x14ac:dyDescent="0.2">
      <c r="A24" s="35"/>
      <c r="B24" s="36"/>
      <c r="C24" s="35"/>
      <c r="D24" s="35"/>
      <c r="E24" s="37"/>
      <c r="F24" s="38"/>
      <c r="G24" s="38"/>
      <c r="H24" s="38"/>
      <c r="I24" s="39"/>
      <c r="J24" s="39"/>
      <c r="K24" s="39"/>
      <c r="L24" s="38"/>
      <c r="M24" s="35"/>
      <c r="N24" s="35"/>
      <c r="O24" s="35"/>
      <c r="P24" s="24"/>
      <c r="Q24" s="24"/>
      <c r="R24" s="24"/>
      <c r="S24" s="40"/>
      <c r="T24" s="40"/>
      <c r="U24" s="25"/>
      <c r="V24" s="25"/>
      <c r="W24" s="24"/>
      <c r="X24" s="24"/>
      <c r="Y24" s="24"/>
      <c r="Z24" s="24"/>
      <c r="AA24" s="24"/>
      <c r="AB24" s="24"/>
      <c r="AC24" s="24"/>
      <c r="AD24" s="24"/>
      <c r="AE24" s="24"/>
      <c r="AF24" s="41" t="s">
        <v>52</v>
      </c>
      <c r="AG24" s="41" t="s">
        <v>53</v>
      </c>
      <c r="AH24" s="42" t="s">
        <v>41</v>
      </c>
      <c r="AI24" s="42" t="s">
        <v>42</v>
      </c>
      <c r="AJ24" s="35"/>
      <c r="AK24" s="35"/>
      <c r="AL24" s="35"/>
      <c r="AM24" s="35"/>
      <c r="AN24" s="35"/>
      <c r="AO24" s="35"/>
      <c r="AP24" s="35"/>
      <c r="AQ24" s="43"/>
      <c r="AR24" s="24"/>
      <c r="AS24" s="24"/>
      <c r="AT24" s="24"/>
      <c r="AU24" s="24"/>
      <c r="AV24" s="24"/>
    </row>
    <row r="25" spans="1:48" s="7" customFormat="1" ht="11.25" x14ac:dyDescent="0.2">
      <c r="A25" s="6">
        <v>1</v>
      </c>
      <c r="B25" s="6">
        <v>2</v>
      </c>
      <c r="C25" s="6">
        <v>4</v>
      </c>
      <c r="D25" s="6">
        <v>5</v>
      </c>
      <c r="E25" s="6">
        <v>6</v>
      </c>
      <c r="F25" s="6">
        <f>E25+1</f>
        <v>7</v>
      </c>
      <c r="G25" s="6">
        <f t="shared" ref="G25:AV25" si="0">F25+1</f>
        <v>8</v>
      </c>
      <c r="H25" s="6">
        <f t="shared" si="0"/>
        <v>9</v>
      </c>
      <c r="I25" s="6">
        <f t="shared" si="0"/>
        <v>10</v>
      </c>
      <c r="J25" s="6">
        <f t="shared" si="0"/>
        <v>11</v>
      </c>
      <c r="K25" s="6">
        <f t="shared" si="0"/>
        <v>12</v>
      </c>
      <c r="L25" s="6">
        <f t="shared" si="0"/>
        <v>13</v>
      </c>
      <c r="M25" s="6">
        <f t="shared" si="0"/>
        <v>14</v>
      </c>
      <c r="N25" s="6">
        <f t="shared" si="0"/>
        <v>15</v>
      </c>
      <c r="O25" s="6">
        <f t="shared" si="0"/>
        <v>16</v>
      </c>
      <c r="P25" s="6">
        <f t="shared" si="0"/>
        <v>17</v>
      </c>
      <c r="Q25" s="6">
        <f t="shared" si="0"/>
        <v>18</v>
      </c>
      <c r="R25" s="6">
        <f t="shared" si="0"/>
        <v>19</v>
      </c>
      <c r="S25" s="6">
        <f t="shared" si="0"/>
        <v>20</v>
      </c>
      <c r="T25" s="6">
        <f t="shared" si="0"/>
        <v>21</v>
      </c>
      <c r="U25" s="6">
        <f t="shared" si="0"/>
        <v>22</v>
      </c>
      <c r="V25" s="6">
        <f t="shared" si="0"/>
        <v>23</v>
      </c>
      <c r="W25" s="6">
        <f t="shared" si="0"/>
        <v>24</v>
      </c>
      <c r="X25" s="6">
        <f t="shared" si="0"/>
        <v>25</v>
      </c>
      <c r="Y25" s="6">
        <f t="shared" si="0"/>
        <v>26</v>
      </c>
      <c r="Z25" s="6">
        <f t="shared" si="0"/>
        <v>27</v>
      </c>
      <c r="AA25" s="6">
        <f t="shared" si="0"/>
        <v>28</v>
      </c>
      <c r="AB25" s="6">
        <f t="shared" si="0"/>
        <v>29</v>
      </c>
      <c r="AC25" s="6">
        <f t="shared" si="0"/>
        <v>30</v>
      </c>
      <c r="AD25" s="6">
        <f t="shared" si="0"/>
        <v>31</v>
      </c>
      <c r="AE25" s="6">
        <f t="shared" si="0"/>
        <v>32</v>
      </c>
      <c r="AF25" s="6">
        <f t="shared" si="0"/>
        <v>33</v>
      </c>
      <c r="AG25" s="6">
        <f t="shared" si="0"/>
        <v>34</v>
      </c>
      <c r="AH25" s="6">
        <f t="shared" si="0"/>
        <v>35</v>
      </c>
      <c r="AI25" s="6">
        <f t="shared" si="0"/>
        <v>36</v>
      </c>
      <c r="AJ25" s="6">
        <f t="shared" si="0"/>
        <v>37</v>
      </c>
      <c r="AK25" s="6">
        <f t="shared" si="0"/>
        <v>38</v>
      </c>
      <c r="AL25" s="6">
        <f t="shared" si="0"/>
        <v>39</v>
      </c>
      <c r="AM25" s="6">
        <f t="shared" si="0"/>
        <v>40</v>
      </c>
      <c r="AN25" s="6">
        <f t="shared" si="0"/>
        <v>41</v>
      </c>
      <c r="AO25" s="6">
        <f t="shared" si="0"/>
        <v>42</v>
      </c>
      <c r="AP25" s="6">
        <f t="shared" si="0"/>
        <v>43</v>
      </c>
      <c r="AQ25" s="6">
        <f t="shared" si="0"/>
        <v>44</v>
      </c>
      <c r="AR25" s="6">
        <f t="shared" si="0"/>
        <v>45</v>
      </c>
      <c r="AS25" s="6">
        <f t="shared" si="0"/>
        <v>46</v>
      </c>
      <c r="AT25" s="6">
        <f t="shared" si="0"/>
        <v>47</v>
      </c>
      <c r="AU25" s="6">
        <f t="shared" si="0"/>
        <v>48</v>
      </c>
      <c r="AV25" s="6">
        <f t="shared" si="0"/>
        <v>49</v>
      </c>
    </row>
    <row r="26" spans="1:48" s="18" customFormat="1" ht="101.25" x14ac:dyDescent="0.2">
      <c r="A26" s="16">
        <v>1</v>
      </c>
      <c r="B26" s="44" t="s">
        <v>59</v>
      </c>
      <c r="C26" s="44" t="s">
        <v>60</v>
      </c>
      <c r="D26" s="16" t="s">
        <v>62</v>
      </c>
      <c r="E26" s="16">
        <v>1</v>
      </c>
      <c r="F26" s="16"/>
      <c r="G26" s="16"/>
      <c r="H26" s="16"/>
      <c r="I26" s="16"/>
      <c r="J26" s="16"/>
      <c r="K26" s="16"/>
      <c r="L26" s="16"/>
      <c r="M26" s="8" t="s">
        <v>63</v>
      </c>
      <c r="N26" s="8" t="s">
        <v>67</v>
      </c>
      <c r="O26" s="44" t="s">
        <v>59</v>
      </c>
      <c r="P26" s="17">
        <v>681.67</v>
      </c>
      <c r="Q26" s="8" t="s">
        <v>61</v>
      </c>
      <c r="R26" s="8" t="s">
        <v>54</v>
      </c>
      <c r="S26" s="8" t="s">
        <v>55</v>
      </c>
      <c r="T26" s="8" t="s">
        <v>54</v>
      </c>
      <c r="U26" s="8" t="s">
        <v>54</v>
      </c>
      <c r="V26" s="8" t="s">
        <v>54</v>
      </c>
      <c r="W26" s="8" t="s">
        <v>54</v>
      </c>
      <c r="X26" s="8" t="s">
        <v>54</v>
      </c>
      <c r="Y26" s="8" t="s">
        <v>54</v>
      </c>
      <c r="Z26" s="8" t="s">
        <v>54</v>
      </c>
      <c r="AA26" s="8" t="s">
        <v>54</v>
      </c>
      <c r="AB26" s="8" t="s">
        <v>54</v>
      </c>
      <c r="AC26" s="8" t="s">
        <v>54</v>
      </c>
      <c r="AD26" s="8" t="s">
        <v>54</v>
      </c>
      <c r="AE26" s="8" t="s">
        <v>54</v>
      </c>
      <c r="AF26" s="8" t="s">
        <v>54</v>
      </c>
      <c r="AG26" s="8" t="s">
        <v>54</v>
      </c>
      <c r="AH26" s="8" t="s">
        <v>54</v>
      </c>
      <c r="AI26" s="8" t="s">
        <v>54</v>
      </c>
      <c r="AJ26" s="8" t="s">
        <v>54</v>
      </c>
      <c r="AK26" s="8" t="s">
        <v>54</v>
      </c>
      <c r="AL26" s="8" t="s">
        <v>54</v>
      </c>
      <c r="AM26" s="8" t="s">
        <v>54</v>
      </c>
      <c r="AN26" s="8" t="s">
        <v>54</v>
      </c>
      <c r="AO26" s="8" t="s">
        <v>54</v>
      </c>
      <c r="AP26" s="8" t="s">
        <v>54</v>
      </c>
      <c r="AQ26" s="8" t="s">
        <v>54</v>
      </c>
      <c r="AR26" s="8" t="s">
        <v>54</v>
      </c>
      <c r="AS26" s="8" t="s">
        <v>54</v>
      </c>
      <c r="AT26" s="8" t="s">
        <v>54</v>
      </c>
      <c r="AU26" s="8" t="s">
        <v>54</v>
      </c>
      <c r="AV26" s="8"/>
    </row>
    <row r="27" spans="1:48" s="2" customFormat="1" x14ac:dyDescent="0.25"/>
    <row r="28" spans="1:48" s="2" customFormat="1" x14ac:dyDescent="0.25"/>
    <row r="29" spans="1:48" s="2" customFormat="1" x14ac:dyDescent="0.25"/>
    <row r="30" spans="1:48" s="2" customFormat="1" x14ac:dyDescent="0.25"/>
  </sheetData>
  <mergeCells count="66">
    <mergeCell ref="AP23:AP24"/>
    <mergeCell ref="AQ23:AQ24"/>
    <mergeCell ref="K23:K24"/>
    <mergeCell ref="L23:L24"/>
    <mergeCell ref="S23:S24"/>
    <mergeCell ref="T23:T24"/>
    <mergeCell ref="AF23:AG23"/>
    <mergeCell ref="AH23:AI23"/>
    <mergeCell ref="U22:U24"/>
    <mergeCell ref="E23:E24"/>
    <mergeCell ref="F23:F24"/>
    <mergeCell ref="G23:G24"/>
    <mergeCell ref="H23:H24"/>
    <mergeCell ref="I23:I24"/>
    <mergeCell ref="J23:J24"/>
    <mergeCell ref="AP22:AQ22"/>
    <mergeCell ref="AR22:AR24"/>
    <mergeCell ref="AS22:AS24"/>
    <mergeCell ref="AT22:AT24"/>
    <mergeCell ref="V22:V24"/>
    <mergeCell ref="W22:W24"/>
    <mergeCell ref="X22:X24"/>
    <mergeCell ref="Y22:Y24"/>
    <mergeCell ref="Z22:Z24"/>
    <mergeCell ref="AA22:AA24"/>
    <mergeCell ref="O22:O24"/>
    <mergeCell ref="P22:P24"/>
    <mergeCell ref="Q22:Q24"/>
    <mergeCell ref="R22:R24"/>
    <mergeCell ref="S22:T22"/>
    <mergeCell ref="AF22:AK22"/>
    <mergeCell ref="AL22:AO22"/>
    <mergeCell ref="AJ23:AJ24"/>
    <mergeCell ref="AK23:AK24"/>
    <mergeCell ref="AL23:AL24"/>
    <mergeCell ref="AM23:AM24"/>
    <mergeCell ref="AN23:AN24"/>
    <mergeCell ref="AO23:AO24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N22:N24"/>
    <mergeCell ref="AU22:AU24"/>
    <mergeCell ref="AV22:AV24"/>
    <mergeCell ref="AB22:AB24"/>
    <mergeCell ref="AC22:AC24"/>
    <mergeCell ref="AD22:AD24"/>
    <mergeCell ref="AE22:AE24"/>
    <mergeCell ref="A18:AV18"/>
    <mergeCell ref="A6:AV6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  <mergeCell ref="A17:AV17"/>
  </mergeCells>
  <pageMargins left="0.19685039370078741" right="0.19685039370078741" top="0.74803149606299213" bottom="0.74803149606299213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2021-12-15T08:34:31Z</dcterms:modified>
</cp:coreProperties>
</file>