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Лист1!$A$1:$S$160</definedName>
  </definedNames>
  <calcPr calcId="145621"/>
</workbook>
</file>

<file path=xl/calcChain.xml><?xml version="1.0" encoding="utf-8"?>
<calcChain xmlns="http://schemas.openxmlformats.org/spreadsheetml/2006/main">
  <c r="R121" i="1" l="1"/>
  <c r="S121" i="1"/>
  <c r="O53" i="1"/>
  <c r="Q53" i="1"/>
  <c r="J53" i="1"/>
  <c r="G119" i="1" l="1"/>
  <c r="G120" i="1"/>
  <c r="G118" i="1"/>
  <c r="F121" i="1"/>
  <c r="E121" i="1"/>
  <c r="D121" i="1"/>
  <c r="G51" i="1"/>
  <c r="G52" i="1"/>
  <c r="G53" i="1"/>
  <c r="G50" i="1"/>
</calcChain>
</file>

<file path=xl/sharedStrings.xml><?xml version="1.0" encoding="utf-8"?>
<sst xmlns="http://schemas.openxmlformats.org/spreadsheetml/2006/main" count="370" uniqueCount="111">
  <si>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</si>
  <si>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</si>
  <si>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</si>
  <si>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</si>
  <si>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</si>
  <si>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</si>
  <si>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</si>
  <si>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>Факт 
(Предложение по корректировке плана)</t>
  </si>
  <si>
    <t>1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</si>
  <si>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</si>
  <si>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</si>
  <si>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</si>
  <si>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</si>
  <si>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</si>
  <si>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</si>
  <si>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</si>
  <si>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</si>
  <si>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</si>
  <si>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</si>
  <si>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</si>
  <si>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</si>
  <si>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</si>
  <si>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</si>
  <si>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</si>
  <si>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</si>
  <si>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</si>
  <si>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</si>
  <si>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</si>
  <si>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</si>
  <si>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</si>
  <si>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</si>
  <si>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</si>
  <si>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</si>
  <si>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</si>
  <si>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</si>
  <si>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</si>
  <si>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</si>
  <si>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</si>
  <si>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</si>
  <si>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</si>
  <si>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</si>
  <si>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</si>
  <si>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</si>
  <si>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</si>
  <si>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</si>
  <si>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</si>
  <si>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</si>
  <si>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</si>
  <si>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</si>
  <si>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</si>
  <si>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</si>
  <si>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</si>
  <si>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</si>
  <si>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</si>
  <si>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</si>
  <si>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</si>
  <si>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</si>
  <si>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</si>
  <si>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</si>
  <si>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</si>
  <si>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</si>
  <si>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</si>
  <si>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</si>
  <si>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</si>
  <si>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</si>
  <si>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</si>
  <si>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</si>
  <si>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</si>
  <si>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</si>
  <si>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</si>
  <si>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</si>
  <si>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</si>
  <si>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</si>
  <si>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</si>
  <si>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</si>
  <si>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</si>
  <si>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</si>
  <si>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</si>
  <si>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</si>
  <si>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</si>
  <si>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</si>
  <si>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</si>
  <si>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</si>
  <si>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</si>
  <si>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</si>
  <si>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</si>
  <si>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</si>
  <si>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</si>
  <si>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</si>
  <si>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раскрытия информации: 2020 год</t>
  </si>
  <si>
    <t>Инвестиционная программа Акционерного общества "Тульские городские электрические сети"</t>
  </si>
  <si>
    <t>Утвержденные плановые значения показателей приведены в соответствии с  Распоряжением Правительства Тульской области от 18.11.2019г. № 832-р</t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</si>
  <si>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</si>
  <si>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0"/>
        <color theme="1"/>
        <rFont val="Times New Roman"/>
        <family val="1"/>
        <charset val="204"/>
      </rPr>
      <t xml:space="preserve">2) </t>
    </r>
    <r>
      <rPr>
        <sz val="10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</si>
  <si>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0"/>
        <color theme="1"/>
        <rFont val="Times New Roman"/>
        <family val="1"/>
        <charset val="204"/>
      </rPr>
      <t xml:space="preserve">3) </t>
    </r>
    <r>
      <rPr>
        <sz val="10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</si>
  <si>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0"/>
        <color theme="1"/>
        <rFont val="Times New Roman"/>
        <family val="1"/>
        <charset val="204"/>
      </rPr>
      <t>4)</t>
    </r>
    <r>
      <rPr>
        <sz val="10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</si>
  <si>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0"/>
        <color theme="1"/>
        <rFont val="Times New Roman"/>
        <family val="1"/>
        <charset val="204"/>
      </rPr>
      <t>5)</t>
    </r>
    <r>
      <rPr>
        <sz val="10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</si>
  <si>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Тульская область</t>
  </si>
  <si>
    <t>шт.</t>
  </si>
  <si>
    <t>2018 год</t>
  </si>
  <si>
    <t>2017 год</t>
  </si>
  <si>
    <t>2016 год</t>
  </si>
  <si>
    <t>2015 год</t>
  </si>
  <si>
    <t>2014 год</t>
  </si>
  <si>
    <t>2019 год</t>
  </si>
  <si>
    <t>2020 год</t>
  </si>
  <si>
    <t>2021 год</t>
  </si>
  <si>
    <t>2022 год</t>
  </si>
  <si>
    <t>Утвержденный план</t>
  </si>
  <si>
    <t xml:space="preserve">Факт 
</t>
  </si>
  <si>
    <t>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</si>
</sst>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0" applyFont="1" applyFill="1" applyAlignment="1"/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4" fillId="0" borderId="0" xfId="0" applyFont="1" applyFill="1" applyAlignment="1"/>
    <xf numFmtId="0" fontId="2" fillId="0" borderId="0" xfId="0" applyFont="1" applyFill="1" applyAlignment="1"/>
    <xf numFmtId="49" fontId="9" fillId="0" borderId="0" xfId="1" applyNumberFormat="1" applyFont="1" applyFill="1"/>
    <xf numFmtId="0" fontId="9" fillId="0" borderId="0" xfId="1" applyFont="1" applyFill="1" applyAlignment="1">
      <alignment vertical="center"/>
    </xf>
    <xf numFmtId="0" fontId="10" fillId="0" borderId="0" xfId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/>
    <xf numFmtId="0" fontId="3" fillId="0" borderId="0" xfId="1" applyFont="1" applyFill="1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0" fillId="0" borderId="0" xfId="0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3" fillId="0" borderId="0" xfId="1" applyFont="1" applyFill="1" applyBorder="1"/>
    <xf numFmtId="164" fontId="9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view="pageBreakPreview" topLeftCell="A109" zoomScale="80" zoomScaleNormal="90" zoomScaleSheetLayoutView="80" workbookViewId="0">
      <selection activeCell="K119" sqref="K119"/>
    </sheetView>
  </sheetViews>
  <sheetFormatPr defaultRowHeight="15" x14ac:dyDescent="0.25"/>
  <cols>
    <col min="1" max="1" width="9.140625" style="23"/>
    <col min="2" max="2" width="35.28515625" style="23" customWidth="1"/>
    <col min="3" max="3" width="11.140625" style="23" customWidth="1"/>
    <col min="4" max="4" width="11.85546875" style="23" customWidth="1"/>
    <col min="5" max="5" width="13.85546875" style="23" customWidth="1"/>
    <col min="6" max="6" width="13.28515625" style="23" customWidth="1"/>
    <col min="7" max="7" width="15.42578125" style="23" customWidth="1"/>
    <col min="8" max="8" width="15.85546875" style="23" customWidth="1"/>
    <col min="9" max="9" width="16.28515625" style="23" customWidth="1"/>
    <col min="10" max="10" width="16" style="23" customWidth="1"/>
    <col min="11" max="11" width="16.28515625" style="23" customWidth="1"/>
    <col min="12" max="12" width="15.7109375" style="23" customWidth="1"/>
    <col min="13" max="14" width="16" style="23" customWidth="1"/>
    <col min="15" max="15" width="14.7109375" style="23" customWidth="1"/>
    <col min="16" max="16" width="14.85546875" customWidth="1"/>
    <col min="17" max="17" width="14.5703125" customWidth="1"/>
    <col min="18" max="18" width="13.7109375" customWidth="1"/>
    <col min="19" max="19" width="15.42578125" customWidth="1"/>
  </cols>
  <sheetData>
    <row r="1" spans="1:33" ht="18.75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5"/>
      <c r="AE1" s="4"/>
      <c r="AF1" s="4"/>
      <c r="AG1" s="4"/>
    </row>
    <row r="2" spans="1:33" ht="18.75" x14ac:dyDescent="0.3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6"/>
      <c r="Q2" s="3"/>
      <c r="R2" s="3"/>
      <c r="S2" s="3"/>
      <c r="T2" s="3"/>
      <c r="U2" s="3"/>
      <c r="V2" s="3"/>
      <c r="W2" s="3"/>
      <c r="X2" s="4"/>
      <c r="Y2" s="4"/>
      <c r="Z2" s="4"/>
      <c r="AA2" s="4"/>
      <c r="AB2" s="4"/>
      <c r="AC2" s="4"/>
      <c r="AD2" s="7"/>
      <c r="AE2" s="4"/>
      <c r="AF2" s="4"/>
      <c r="AG2" s="4"/>
    </row>
    <row r="3" spans="1:33" ht="18.75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6"/>
      <c r="Q3" s="3"/>
      <c r="R3" s="3"/>
      <c r="S3" s="3"/>
      <c r="T3" s="3"/>
      <c r="U3" s="3"/>
      <c r="V3" s="3"/>
      <c r="W3" s="3"/>
      <c r="X3" s="4"/>
      <c r="Y3" s="4"/>
      <c r="Z3" s="4"/>
      <c r="AA3" s="4"/>
      <c r="AB3" s="4"/>
      <c r="AC3" s="4"/>
      <c r="AD3" s="7"/>
      <c r="AE3" s="4"/>
      <c r="AF3" s="4"/>
      <c r="AG3" s="4"/>
    </row>
    <row r="4" spans="1:33" ht="18.75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3"/>
      <c r="R4" s="3"/>
      <c r="S4" s="3"/>
      <c r="T4" s="3"/>
      <c r="U4" s="3"/>
      <c r="V4" s="3"/>
      <c r="W4" s="3"/>
      <c r="X4" s="4"/>
      <c r="Y4" s="4"/>
      <c r="Z4" s="4"/>
      <c r="AA4" s="4"/>
      <c r="AB4" s="4"/>
      <c r="AC4" s="4"/>
      <c r="AD4" s="7"/>
      <c r="AE4" s="4"/>
      <c r="AF4" s="4"/>
      <c r="AG4" s="4"/>
    </row>
    <row r="5" spans="1:33" ht="16.5" x14ac:dyDescent="0.25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9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50" t="s">
        <v>90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6.5" x14ac:dyDescent="0.25">
      <c r="A10" s="53" t="s">
        <v>89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16.5" x14ac:dyDescent="0.25">
      <c r="A11" s="19"/>
      <c r="B11" s="19"/>
      <c r="C11" s="19"/>
      <c r="D11" s="19"/>
      <c r="E11" s="19"/>
      <c r="F11" s="19"/>
      <c r="G11" s="19"/>
      <c r="H11" s="19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30.75" customHeight="1" x14ac:dyDescent="0.3">
      <c r="A12" s="54" t="s">
        <v>91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ht="15.75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</row>
    <row r="15" spans="1:33" ht="39" customHeight="1" x14ac:dyDescent="0.25">
      <c r="A15" s="47" t="s">
        <v>1</v>
      </c>
      <c r="B15" s="44" t="s">
        <v>2</v>
      </c>
      <c r="C15" s="44" t="s">
        <v>3</v>
      </c>
      <c r="D15" s="44" t="s">
        <v>4</v>
      </c>
      <c r="E15" s="44"/>
      <c r="F15" s="44"/>
      <c r="G15" s="44" t="s">
        <v>5</v>
      </c>
      <c r="H15" s="44" t="s">
        <v>100</v>
      </c>
      <c r="I15" s="44"/>
      <c r="J15" s="44" t="s">
        <v>99</v>
      </c>
      <c r="K15" s="44"/>
      <c r="L15" s="44" t="s">
        <v>104</v>
      </c>
      <c r="M15" s="44"/>
      <c r="N15" s="44" t="s">
        <v>105</v>
      </c>
      <c r="O15" s="44"/>
      <c r="P15" s="44" t="s">
        <v>106</v>
      </c>
      <c r="Q15" s="44"/>
      <c r="R15" s="44" t="s">
        <v>107</v>
      </c>
      <c r="S15" s="44"/>
      <c r="T15" s="3"/>
      <c r="U15" s="3"/>
      <c r="V15" s="3"/>
      <c r="W15" s="3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63.75" x14ac:dyDescent="0.25">
      <c r="A16" s="47"/>
      <c r="B16" s="44"/>
      <c r="C16" s="44"/>
      <c r="D16" s="20" t="s">
        <v>103</v>
      </c>
      <c r="E16" s="20" t="s">
        <v>102</v>
      </c>
      <c r="F16" s="20" t="s">
        <v>101</v>
      </c>
      <c r="G16" s="44"/>
      <c r="H16" s="20" t="s">
        <v>108</v>
      </c>
      <c r="I16" s="20" t="s">
        <v>109</v>
      </c>
      <c r="J16" s="20" t="s">
        <v>108</v>
      </c>
      <c r="K16" s="20" t="s">
        <v>109</v>
      </c>
      <c r="L16" s="20" t="s">
        <v>108</v>
      </c>
      <c r="M16" s="20" t="s">
        <v>109</v>
      </c>
      <c r="N16" s="20" t="s">
        <v>108</v>
      </c>
      <c r="O16" s="20" t="s">
        <v>7</v>
      </c>
      <c r="P16" s="20" t="s">
        <v>6</v>
      </c>
      <c r="Q16" s="20" t="s">
        <v>110</v>
      </c>
      <c r="R16" s="20" t="s">
        <v>108</v>
      </c>
      <c r="S16" s="20" t="s">
        <v>110</v>
      </c>
      <c r="T16" s="3"/>
      <c r="U16" s="3"/>
      <c r="V16" s="3"/>
      <c r="W16" s="3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2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14</v>
      </c>
      <c r="Q17" s="20">
        <v>15</v>
      </c>
      <c r="R17" s="20">
        <v>14</v>
      </c>
      <c r="S17" s="20">
        <v>15</v>
      </c>
      <c r="T17" s="3"/>
      <c r="U17" s="3"/>
      <c r="V17" s="3"/>
      <c r="W17" s="3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21" t="s">
        <v>8</v>
      </c>
      <c r="B18" s="20" t="s">
        <v>97</v>
      </c>
      <c r="C18" s="20" t="s">
        <v>9</v>
      </c>
      <c r="D18" s="20" t="s">
        <v>9</v>
      </c>
      <c r="E18" s="20" t="s">
        <v>9</v>
      </c>
      <c r="F18" s="20" t="s">
        <v>9</v>
      </c>
      <c r="G18" s="20" t="s">
        <v>9</v>
      </c>
      <c r="H18" s="20" t="s">
        <v>9</v>
      </c>
      <c r="I18" s="20" t="s">
        <v>9</v>
      </c>
      <c r="J18" s="20" t="s">
        <v>9</v>
      </c>
      <c r="K18" s="20" t="s">
        <v>9</v>
      </c>
      <c r="L18" s="20" t="s">
        <v>9</v>
      </c>
      <c r="M18" s="20" t="s">
        <v>9</v>
      </c>
      <c r="N18" s="20" t="s">
        <v>9</v>
      </c>
      <c r="O18" s="20" t="s">
        <v>9</v>
      </c>
      <c r="P18" s="20" t="s">
        <v>9</v>
      </c>
      <c r="Q18" s="20" t="s">
        <v>9</v>
      </c>
      <c r="R18" s="20" t="s">
        <v>9</v>
      </c>
      <c r="S18" s="20" t="s">
        <v>9</v>
      </c>
      <c r="T18" s="3"/>
      <c r="U18" s="3"/>
      <c r="V18" s="3"/>
      <c r="W18" s="3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s="25" customFormat="1" ht="63.75" x14ac:dyDescent="0.25">
      <c r="A19" s="21" t="s">
        <v>10</v>
      </c>
      <c r="B19" s="22" t="s">
        <v>11</v>
      </c>
      <c r="C19" s="20" t="s">
        <v>9</v>
      </c>
      <c r="D19" s="20" t="s">
        <v>9</v>
      </c>
      <c r="E19" s="20" t="s">
        <v>9</v>
      </c>
      <c r="F19" s="20" t="s">
        <v>9</v>
      </c>
      <c r="G19" s="20" t="s">
        <v>9</v>
      </c>
      <c r="H19" s="20" t="s">
        <v>9</v>
      </c>
      <c r="I19" s="20" t="s">
        <v>9</v>
      </c>
      <c r="J19" s="20" t="s">
        <v>9</v>
      </c>
      <c r="K19" s="20" t="s">
        <v>9</v>
      </c>
      <c r="L19" s="20" t="s">
        <v>9</v>
      </c>
      <c r="M19" s="20" t="s">
        <v>9</v>
      </c>
      <c r="N19" s="20" t="s">
        <v>9</v>
      </c>
      <c r="O19" s="20" t="s">
        <v>9</v>
      </c>
      <c r="P19" s="20" t="s">
        <v>9</v>
      </c>
      <c r="Q19" s="20" t="s">
        <v>9</v>
      </c>
      <c r="R19" s="20" t="s">
        <v>9</v>
      </c>
      <c r="S19" s="20" t="s">
        <v>9</v>
      </c>
      <c r="T19" s="1"/>
      <c r="U19" s="1"/>
      <c r="V19" s="1"/>
      <c r="W19" s="1"/>
      <c r="X19" s="24"/>
      <c r="Y19" s="24"/>
      <c r="Z19" s="24"/>
      <c r="AA19" s="24"/>
      <c r="AB19" s="24"/>
      <c r="AC19" s="24"/>
      <c r="AD19" s="24"/>
      <c r="AE19" s="24"/>
      <c r="AF19" s="24"/>
      <c r="AG19" s="24"/>
    </row>
    <row r="20" spans="1:33" s="25" customFormat="1" ht="36.75" customHeight="1" x14ac:dyDescent="0.25">
      <c r="A20" s="47" t="s">
        <v>12</v>
      </c>
      <c r="B20" s="48" t="s">
        <v>13</v>
      </c>
      <c r="C20" s="20" t="s">
        <v>98</v>
      </c>
      <c r="D20" s="20"/>
      <c r="E20" s="20"/>
      <c r="F20" s="20"/>
      <c r="G20" s="20"/>
      <c r="H20" s="20"/>
      <c r="I20" s="20">
        <v>477</v>
      </c>
      <c r="J20" s="30"/>
      <c r="K20" s="20">
        <v>478</v>
      </c>
      <c r="L20" s="20"/>
      <c r="M20" s="20">
        <v>511</v>
      </c>
      <c r="N20" s="20"/>
      <c r="O20" s="20">
        <v>628</v>
      </c>
      <c r="P20" s="20"/>
      <c r="Q20" s="30"/>
      <c r="R20" s="20"/>
      <c r="S20" s="30"/>
      <c r="T20" s="1"/>
      <c r="U20" s="1"/>
      <c r="V20" s="1"/>
      <c r="W20" s="1"/>
      <c r="X20" s="24"/>
      <c r="Y20" s="24"/>
      <c r="Z20" s="24"/>
      <c r="AA20" s="24"/>
      <c r="AB20" s="24"/>
      <c r="AC20" s="24"/>
      <c r="AD20" s="24"/>
      <c r="AE20" s="24"/>
      <c r="AF20" s="24"/>
      <c r="AG20" s="24"/>
    </row>
    <row r="21" spans="1:33" s="25" customFormat="1" ht="32.25" customHeight="1" x14ac:dyDescent="0.25">
      <c r="A21" s="47"/>
      <c r="B21" s="48"/>
      <c r="C21" s="20" t="s">
        <v>47</v>
      </c>
      <c r="D21" s="20"/>
      <c r="E21" s="20"/>
      <c r="F21" s="20"/>
      <c r="G21" s="20"/>
      <c r="H21" s="20"/>
      <c r="I21" s="20">
        <v>5.0199999999999996</v>
      </c>
      <c r="J21" s="30"/>
      <c r="K21" s="20">
        <v>4.8499999999999996</v>
      </c>
      <c r="L21" s="20"/>
      <c r="M21" s="20">
        <v>5.14</v>
      </c>
      <c r="N21" s="20"/>
      <c r="O21" s="20">
        <v>6.6</v>
      </c>
      <c r="P21" s="20"/>
      <c r="Q21" s="30"/>
      <c r="R21" s="20"/>
      <c r="S21" s="30"/>
      <c r="T21" s="1"/>
      <c r="U21" s="1"/>
      <c r="V21" s="1"/>
      <c r="W21" s="1"/>
      <c r="X21" s="24"/>
      <c r="Y21" s="24"/>
      <c r="Z21" s="24"/>
      <c r="AA21" s="24"/>
      <c r="AB21" s="24"/>
      <c r="AC21" s="24"/>
      <c r="AD21" s="24"/>
      <c r="AE21" s="24"/>
      <c r="AF21" s="24"/>
      <c r="AG21" s="24"/>
    </row>
    <row r="22" spans="1:33" s="25" customFormat="1" ht="21" customHeight="1" x14ac:dyDescent="0.25">
      <c r="A22" s="47" t="s">
        <v>14</v>
      </c>
      <c r="B22" s="48" t="s">
        <v>15</v>
      </c>
      <c r="C22" s="20" t="s">
        <v>98</v>
      </c>
      <c r="D22" s="20"/>
      <c r="E22" s="20"/>
      <c r="F22" s="20"/>
      <c r="G22" s="20"/>
      <c r="H22" s="20"/>
      <c r="I22" s="20">
        <v>310</v>
      </c>
      <c r="J22" s="30"/>
      <c r="K22" s="20">
        <v>360</v>
      </c>
      <c r="L22" s="20"/>
      <c r="M22" s="20">
        <v>421</v>
      </c>
      <c r="N22" s="20"/>
      <c r="O22" s="20">
        <v>517</v>
      </c>
      <c r="P22" s="20"/>
      <c r="Q22" s="30"/>
      <c r="R22" s="20"/>
      <c r="S22" s="30"/>
      <c r="T22" s="1"/>
      <c r="U22" s="1"/>
      <c r="V22" s="1"/>
      <c r="W22" s="1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33" s="25" customFormat="1" ht="22.5" customHeight="1" x14ac:dyDescent="0.25">
      <c r="A23" s="47"/>
      <c r="B23" s="48"/>
      <c r="C23" s="20" t="s">
        <v>47</v>
      </c>
      <c r="D23" s="20"/>
      <c r="E23" s="20"/>
      <c r="F23" s="20"/>
      <c r="G23" s="20"/>
      <c r="H23" s="20"/>
      <c r="I23" s="20">
        <v>2.6</v>
      </c>
      <c r="J23" s="30"/>
      <c r="K23" s="20">
        <v>3.3</v>
      </c>
      <c r="L23" s="20"/>
      <c r="M23" s="20">
        <v>4.04</v>
      </c>
      <c r="N23" s="20"/>
      <c r="O23" s="20">
        <v>5.0199999999999996</v>
      </c>
      <c r="P23" s="20"/>
      <c r="Q23" s="30"/>
      <c r="R23" s="20"/>
      <c r="S23" s="30"/>
      <c r="T23" s="1"/>
      <c r="U23" s="1"/>
      <c r="V23" s="1"/>
      <c r="W23" s="1"/>
      <c r="X23" s="24"/>
      <c r="Y23" s="24"/>
      <c r="Z23" s="24"/>
      <c r="AA23" s="24"/>
      <c r="AB23" s="24"/>
      <c r="AC23" s="24"/>
      <c r="AD23" s="24"/>
      <c r="AE23" s="24"/>
      <c r="AF23" s="24"/>
      <c r="AG23" s="24"/>
    </row>
    <row r="24" spans="1:33" s="25" customFormat="1" x14ac:dyDescent="0.25">
      <c r="A24" s="47" t="s">
        <v>16</v>
      </c>
      <c r="B24" s="48" t="s">
        <v>17</v>
      </c>
      <c r="C24" s="20" t="s">
        <v>98</v>
      </c>
      <c r="D24" s="20"/>
      <c r="E24" s="20"/>
      <c r="F24" s="20"/>
      <c r="G24" s="20"/>
      <c r="H24" s="20"/>
      <c r="I24" s="20">
        <v>12</v>
      </c>
      <c r="J24" s="30"/>
      <c r="K24" s="20">
        <v>16</v>
      </c>
      <c r="L24" s="20"/>
      <c r="M24" s="20">
        <v>12</v>
      </c>
      <c r="N24" s="20"/>
      <c r="O24" s="20">
        <v>15</v>
      </c>
      <c r="P24" s="20"/>
      <c r="Q24" s="30"/>
      <c r="R24" s="20"/>
      <c r="S24" s="30"/>
      <c r="T24" s="1"/>
      <c r="U24" s="1"/>
      <c r="V24" s="1"/>
      <c r="W24" s="1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1:33" s="25" customFormat="1" ht="23.25" customHeight="1" x14ac:dyDescent="0.25">
      <c r="A25" s="47"/>
      <c r="B25" s="48"/>
      <c r="C25" s="20" t="s">
        <v>47</v>
      </c>
      <c r="D25" s="20"/>
      <c r="E25" s="20"/>
      <c r="F25" s="20"/>
      <c r="G25" s="20"/>
      <c r="H25" s="20"/>
      <c r="I25" s="20">
        <v>0.1</v>
      </c>
      <c r="J25" s="30"/>
      <c r="K25" s="20">
        <v>0.2</v>
      </c>
      <c r="L25" s="20"/>
      <c r="M25" s="20">
        <v>0.1</v>
      </c>
      <c r="N25" s="20"/>
      <c r="O25" s="20">
        <v>1.2</v>
      </c>
      <c r="P25" s="20"/>
      <c r="Q25" s="30"/>
      <c r="R25" s="20"/>
      <c r="S25" s="30"/>
      <c r="T25" s="1"/>
      <c r="U25" s="1"/>
      <c r="V25" s="1"/>
      <c r="W25" s="1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1:33" s="25" customFormat="1" ht="22.5" customHeight="1" x14ac:dyDescent="0.25">
      <c r="A26" s="47" t="s">
        <v>18</v>
      </c>
      <c r="B26" s="48" t="s">
        <v>19</v>
      </c>
      <c r="C26" s="20" t="s">
        <v>98</v>
      </c>
      <c r="D26" s="20"/>
      <c r="E26" s="20"/>
      <c r="F26" s="20"/>
      <c r="G26" s="20"/>
      <c r="H26" s="20"/>
      <c r="I26" s="20">
        <v>19</v>
      </c>
      <c r="J26" s="30"/>
      <c r="K26" s="20">
        <v>24</v>
      </c>
      <c r="L26" s="20"/>
      <c r="M26" s="20">
        <v>18</v>
      </c>
      <c r="N26" s="20"/>
      <c r="O26" s="20">
        <v>17</v>
      </c>
      <c r="P26" s="20"/>
      <c r="Q26" s="30"/>
      <c r="R26" s="20"/>
      <c r="S26" s="30"/>
      <c r="T26" s="1"/>
      <c r="U26" s="1"/>
      <c r="V26" s="1"/>
      <c r="W26" s="1"/>
      <c r="X26" s="24"/>
      <c r="Y26" s="24"/>
      <c r="Z26" s="24"/>
      <c r="AA26" s="24"/>
      <c r="AB26" s="24"/>
      <c r="AC26" s="24"/>
      <c r="AD26" s="24"/>
      <c r="AE26" s="24"/>
      <c r="AF26" s="24"/>
      <c r="AG26" s="24"/>
    </row>
    <row r="27" spans="1:33" s="25" customFormat="1" ht="21.75" customHeight="1" x14ac:dyDescent="0.25">
      <c r="A27" s="47"/>
      <c r="B27" s="48"/>
      <c r="C27" s="20" t="s">
        <v>47</v>
      </c>
      <c r="D27" s="20"/>
      <c r="E27" s="20"/>
      <c r="F27" s="20"/>
      <c r="G27" s="20"/>
      <c r="H27" s="20"/>
      <c r="I27" s="20">
        <v>0.3</v>
      </c>
      <c r="J27" s="30"/>
      <c r="K27" s="20">
        <v>0.3</v>
      </c>
      <c r="L27" s="20"/>
      <c r="M27" s="20">
        <v>0.2</v>
      </c>
      <c r="N27" s="20"/>
      <c r="O27" s="20">
        <v>2.2999999999999998</v>
      </c>
      <c r="P27" s="20"/>
      <c r="Q27" s="30"/>
      <c r="R27" s="20"/>
      <c r="S27" s="30"/>
      <c r="T27" s="1"/>
      <c r="U27" s="1"/>
      <c r="V27" s="1"/>
      <c r="W27" s="1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1:33" s="25" customFormat="1" ht="18" customHeight="1" x14ac:dyDescent="0.25">
      <c r="A28" s="47" t="s">
        <v>20</v>
      </c>
      <c r="B28" s="48" t="s">
        <v>21</v>
      </c>
      <c r="C28" s="20" t="s">
        <v>98</v>
      </c>
      <c r="D28" s="20"/>
      <c r="E28" s="20"/>
      <c r="F28" s="20"/>
      <c r="G28" s="20"/>
      <c r="H28" s="20"/>
      <c r="I28" s="20">
        <v>136</v>
      </c>
      <c r="J28" s="30"/>
      <c r="K28" s="20">
        <v>78</v>
      </c>
      <c r="L28" s="20"/>
      <c r="M28" s="20">
        <v>60</v>
      </c>
      <c r="N28" s="20"/>
      <c r="O28" s="20">
        <v>79</v>
      </c>
      <c r="P28" s="20"/>
      <c r="Q28" s="30"/>
      <c r="R28" s="20"/>
      <c r="S28" s="30"/>
      <c r="T28" s="1"/>
      <c r="U28" s="1"/>
      <c r="V28" s="1"/>
      <c r="W28" s="1"/>
      <c r="X28" s="24"/>
      <c r="Y28" s="24"/>
      <c r="Z28" s="24"/>
      <c r="AA28" s="24"/>
      <c r="AB28" s="24"/>
      <c r="AC28" s="24"/>
      <c r="AD28" s="24"/>
      <c r="AE28" s="24"/>
      <c r="AF28" s="24"/>
      <c r="AG28" s="24"/>
    </row>
    <row r="29" spans="1:33" s="25" customFormat="1" ht="22.5" customHeight="1" x14ac:dyDescent="0.25">
      <c r="A29" s="47"/>
      <c r="B29" s="48"/>
      <c r="C29" s="20" t="s">
        <v>47</v>
      </c>
      <c r="D29" s="20"/>
      <c r="E29" s="20"/>
      <c r="F29" s="20"/>
      <c r="G29" s="20"/>
      <c r="H29" s="20"/>
      <c r="I29" s="20">
        <v>2.0099999999999998</v>
      </c>
      <c r="J29" s="30"/>
      <c r="K29" s="20">
        <v>1.05</v>
      </c>
      <c r="L29" s="20"/>
      <c r="M29" s="20">
        <v>0.8</v>
      </c>
      <c r="N29" s="20"/>
      <c r="O29" s="20">
        <v>1.2</v>
      </c>
      <c r="P29" s="20"/>
      <c r="Q29" s="30"/>
      <c r="R29" s="20"/>
      <c r="S29" s="30"/>
      <c r="T29" s="1"/>
      <c r="U29" s="1"/>
      <c r="V29" s="1"/>
      <c r="W29" s="1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1:33" s="25" customFormat="1" ht="33" customHeight="1" x14ac:dyDescent="0.25">
      <c r="A30" s="47" t="s">
        <v>22</v>
      </c>
      <c r="B30" s="48" t="s">
        <v>23</v>
      </c>
      <c r="C30" s="20" t="s">
        <v>98</v>
      </c>
      <c r="D30" s="20"/>
      <c r="E30" s="20"/>
      <c r="F30" s="20"/>
      <c r="G30" s="20"/>
      <c r="H30" s="20"/>
      <c r="I30" s="20">
        <v>441</v>
      </c>
      <c r="J30" s="20"/>
      <c r="K30" s="20">
        <v>466</v>
      </c>
      <c r="L30" s="20"/>
      <c r="M30" s="20">
        <v>473</v>
      </c>
      <c r="N30" s="20"/>
      <c r="O30" s="20"/>
      <c r="P30" s="20"/>
      <c r="Q30" s="30"/>
      <c r="R30" s="20"/>
      <c r="S30" s="30"/>
      <c r="T30" s="1"/>
      <c r="U30" s="1"/>
      <c r="V30" s="1"/>
      <c r="W30" s="1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 s="25" customFormat="1" ht="30.75" customHeight="1" x14ac:dyDescent="0.25">
      <c r="A31" s="47"/>
      <c r="B31" s="48"/>
      <c r="C31" s="20" t="s">
        <v>47</v>
      </c>
      <c r="D31" s="20"/>
      <c r="E31" s="20"/>
      <c r="F31" s="20"/>
      <c r="G31" s="20"/>
      <c r="H31" s="20"/>
      <c r="I31" s="20">
        <v>5.3</v>
      </c>
      <c r="J31" s="20"/>
      <c r="K31" s="20">
        <v>6.06</v>
      </c>
      <c r="L31" s="20"/>
      <c r="M31" s="20">
        <v>5.66</v>
      </c>
      <c r="N31" s="20"/>
      <c r="O31" s="20"/>
      <c r="P31" s="20"/>
      <c r="Q31" s="30"/>
      <c r="R31" s="20"/>
      <c r="S31" s="30"/>
      <c r="T31" s="1"/>
      <c r="U31" s="1"/>
      <c r="V31" s="1"/>
      <c r="W31" s="1"/>
      <c r="X31" s="24"/>
      <c r="Y31" s="24"/>
      <c r="Z31" s="24"/>
      <c r="AA31" s="24"/>
      <c r="AB31" s="24"/>
      <c r="AC31" s="24"/>
      <c r="AD31" s="24"/>
      <c r="AE31" s="24"/>
      <c r="AF31" s="24"/>
      <c r="AG31" s="24"/>
    </row>
    <row r="32" spans="1:33" s="25" customFormat="1" x14ac:dyDescent="0.25">
      <c r="A32" s="47" t="s">
        <v>24</v>
      </c>
      <c r="B32" s="48" t="s">
        <v>15</v>
      </c>
      <c r="C32" s="20" t="s">
        <v>98</v>
      </c>
      <c r="D32" s="20"/>
      <c r="E32" s="20"/>
      <c r="F32" s="20"/>
      <c r="G32" s="20"/>
      <c r="H32" s="20"/>
      <c r="I32" s="20">
        <v>284</v>
      </c>
      <c r="J32" s="20"/>
      <c r="K32" s="20">
        <v>338</v>
      </c>
      <c r="L32" s="20"/>
      <c r="M32" s="20">
        <v>391</v>
      </c>
      <c r="N32" s="20"/>
      <c r="O32" s="20"/>
      <c r="P32" s="20"/>
      <c r="Q32" s="30"/>
      <c r="R32" s="20"/>
      <c r="S32" s="30"/>
      <c r="T32" s="1"/>
      <c r="U32" s="1"/>
      <c r="V32" s="1"/>
      <c r="W32" s="1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1:33" s="25" customFormat="1" ht="23.25" customHeight="1" x14ac:dyDescent="0.25">
      <c r="A33" s="47"/>
      <c r="B33" s="48"/>
      <c r="C33" s="20" t="s">
        <v>47</v>
      </c>
      <c r="D33" s="20"/>
      <c r="E33" s="20"/>
      <c r="F33" s="20"/>
      <c r="G33" s="20"/>
      <c r="H33" s="20"/>
      <c r="I33" s="20">
        <v>3.2</v>
      </c>
      <c r="J33" s="20"/>
      <c r="K33" s="20">
        <v>4.2</v>
      </c>
      <c r="L33" s="20"/>
      <c r="M33" s="20">
        <v>4.4000000000000004</v>
      </c>
      <c r="N33" s="20"/>
      <c r="O33" s="20"/>
      <c r="P33" s="20"/>
      <c r="Q33" s="30"/>
      <c r="R33" s="20"/>
      <c r="S33" s="30"/>
      <c r="T33" s="1"/>
      <c r="U33" s="1"/>
      <c r="V33" s="1"/>
      <c r="W33" s="1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33" s="25" customFormat="1" x14ac:dyDescent="0.25">
      <c r="A34" s="47" t="s">
        <v>25</v>
      </c>
      <c r="B34" s="48" t="s">
        <v>17</v>
      </c>
      <c r="C34" s="20" t="s">
        <v>98</v>
      </c>
      <c r="D34" s="20"/>
      <c r="E34" s="20"/>
      <c r="F34" s="20"/>
      <c r="G34" s="20"/>
      <c r="H34" s="20"/>
      <c r="I34" s="20">
        <v>13</v>
      </c>
      <c r="J34" s="20"/>
      <c r="K34" s="20">
        <v>4</v>
      </c>
      <c r="L34" s="20"/>
      <c r="M34" s="20">
        <v>4</v>
      </c>
      <c r="N34" s="20"/>
      <c r="O34" s="20"/>
      <c r="P34" s="20"/>
      <c r="Q34" s="30"/>
      <c r="R34" s="20"/>
      <c r="S34" s="30"/>
      <c r="T34" s="1"/>
      <c r="U34" s="1"/>
      <c r="V34" s="1"/>
      <c r="W34" s="1"/>
      <c r="X34" s="24"/>
      <c r="Y34" s="24"/>
      <c r="Z34" s="24"/>
      <c r="AA34" s="24"/>
      <c r="AB34" s="24"/>
      <c r="AC34" s="24"/>
      <c r="AD34" s="24"/>
      <c r="AE34" s="24"/>
      <c r="AF34" s="24"/>
      <c r="AG34" s="24"/>
    </row>
    <row r="35" spans="1:33" s="25" customFormat="1" x14ac:dyDescent="0.25">
      <c r="A35" s="47"/>
      <c r="B35" s="48"/>
      <c r="C35" s="20" t="s">
        <v>47</v>
      </c>
      <c r="D35" s="20"/>
      <c r="E35" s="20"/>
      <c r="F35" s="20"/>
      <c r="G35" s="20"/>
      <c r="H35" s="20"/>
      <c r="I35" s="20">
        <v>0.2</v>
      </c>
      <c r="J35" s="20"/>
      <c r="K35" s="20">
        <v>0.06</v>
      </c>
      <c r="L35" s="20"/>
      <c r="M35" s="20">
        <v>0.06</v>
      </c>
      <c r="N35" s="20"/>
      <c r="O35" s="20"/>
      <c r="P35" s="20"/>
      <c r="Q35" s="30"/>
      <c r="R35" s="20"/>
      <c r="S35" s="30"/>
      <c r="T35" s="1"/>
      <c r="U35" s="1"/>
      <c r="V35" s="1"/>
      <c r="W35" s="1"/>
      <c r="X35" s="24"/>
      <c r="Y35" s="24"/>
      <c r="Z35" s="24"/>
      <c r="AA35" s="24"/>
      <c r="AB35" s="24"/>
      <c r="AC35" s="24"/>
      <c r="AD35" s="24"/>
      <c r="AE35" s="24"/>
      <c r="AF35" s="24"/>
      <c r="AG35" s="24"/>
    </row>
    <row r="36" spans="1:33" s="25" customFormat="1" x14ac:dyDescent="0.25">
      <c r="A36" s="47" t="s">
        <v>26</v>
      </c>
      <c r="B36" s="48" t="s">
        <v>19</v>
      </c>
      <c r="C36" s="20" t="s">
        <v>98</v>
      </c>
      <c r="D36" s="20"/>
      <c r="E36" s="20"/>
      <c r="F36" s="20"/>
      <c r="G36" s="20"/>
      <c r="H36" s="20"/>
      <c r="I36" s="20">
        <v>26</v>
      </c>
      <c r="J36" s="20"/>
      <c r="K36" s="20">
        <v>26</v>
      </c>
      <c r="L36" s="20"/>
      <c r="M36" s="20">
        <v>11</v>
      </c>
      <c r="N36" s="20"/>
      <c r="O36" s="20"/>
      <c r="P36" s="20"/>
      <c r="Q36" s="30"/>
      <c r="R36" s="20"/>
      <c r="S36" s="30"/>
      <c r="T36" s="1"/>
      <c r="U36" s="1"/>
      <c r="V36" s="1"/>
      <c r="W36" s="1"/>
      <c r="X36" s="24"/>
      <c r="Y36" s="24"/>
      <c r="Z36" s="24"/>
      <c r="AA36" s="24"/>
      <c r="AB36" s="24"/>
      <c r="AC36" s="24"/>
      <c r="AD36" s="24"/>
      <c r="AE36" s="24"/>
      <c r="AF36" s="24"/>
      <c r="AG36" s="24"/>
    </row>
    <row r="37" spans="1:33" s="25" customFormat="1" ht="26.25" customHeight="1" x14ac:dyDescent="0.25">
      <c r="A37" s="47"/>
      <c r="B37" s="48"/>
      <c r="C37" s="20" t="s">
        <v>47</v>
      </c>
      <c r="D37" s="20"/>
      <c r="E37" s="20"/>
      <c r="F37" s="20"/>
      <c r="G37" s="20"/>
      <c r="H37" s="20"/>
      <c r="I37" s="20">
        <v>0.3</v>
      </c>
      <c r="J37" s="20"/>
      <c r="K37" s="20">
        <v>0.4</v>
      </c>
      <c r="L37" s="20"/>
      <c r="M37" s="20">
        <v>0.2</v>
      </c>
      <c r="N37" s="20"/>
      <c r="O37" s="20"/>
      <c r="P37" s="20"/>
      <c r="Q37" s="30"/>
      <c r="R37" s="20"/>
      <c r="S37" s="30"/>
      <c r="T37" s="1"/>
      <c r="U37" s="1"/>
      <c r="V37" s="1"/>
      <c r="W37" s="1"/>
      <c r="X37" s="24"/>
      <c r="Y37" s="24"/>
      <c r="Z37" s="24"/>
      <c r="AA37" s="24"/>
      <c r="AB37" s="24"/>
      <c r="AC37" s="24"/>
      <c r="AD37" s="24"/>
      <c r="AE37" s="24"/>
      <c r="AF37" s="24"/>
      <c r="AG37" s="24"/>
    </row>
    <row r="38" spans="1:33" s="25" customFormat="1" x14ac:dyDescent="0.25">
      <c r="A38" s="47" t="s">
        <v>27</v>
      </c>
      <c r="B38" s="48" t="s">
        <v>21</v>
      </c>
      <c r="C38" s="20" t="s">
        <v>98</v>
      </c>
      <c r="D38" s="20"/>
      <c r="E38" s="20"/>
      <c r="F38" s="20"/>
      <c r="G38" s="20"/>
      <c r="H38" s="20"/>
      <c r="I38" s="20">
        <v>118</v>
      </c>
      <c r="J38" s="20"/>
      <c r="K38" s="20">
        <v>96</v>
      </c>
      <c r="L38" s="20"/>
      <c r="M38" s="20">
        <v>66</v>
      </c>
      <c r="N38" s="20"/>
      <c r="O38" s="20"/>
      <c r="P38" s="20"/>
      <c r="Q38" s="30"/>
      <c r="R38" s="20"/>
      <c r="S38" s="30"/>
      <c r="T38" s="1"/>
      <c r="U38" s="1"/>
      <c r="V38" s="1"/>
      <c r="W38" s="1"/>
      <c r="X38" s="24"/>
      <c r="Y38" s="24"/>
      <c r="Z38" s="24"/>
      <c r="AA38" s="24"/>
      <c r="AB38" s="24"/>
      <c r="AC38" s="24"/>
      <c r="AD38" s="24"/>
      <c r="AE38" s="24"/>
      <c r="AF38" s="24"/>
      <c r="AG38" s="24"/>
    </row>
    <row r="39" spans="1:33" s="25" customFormat="1" ht="24.75" customHeight="1" x14ac:dyDescent="0.25">
      <c r="A39" s="47"/>
      <c r="B39" s="48"/>
      <c r="C39" s="20" t="s">
        <v>47</v>
      </c>
      <c r="D39" s="20"/>
      <c r="E39" s="20"/>
      <c r="F39" s="20"/>
      <c r="G39" s="20"/>
      <c r="H39" s="20"/>
      <c r="I39" s="20">
        <v>1.6</v>
      </c>
      <c r="J39" s="20"/>
      <c r="K39" s="20">
        <v>1.4</v>
      </c>
      <c r="L39" s="20"/>
      <c r="M39" s="20">
        <v>1</v>
      </c>
      <c r="N39" s="20"/>
      <c r="O39" s="20"/>
      <c r="P39" s="20"/>
      <c r="Q39" s="30"/>
      <c r="R39" s="20"/>
      <c r="S39" s="30"/>
      <c r="T39" s="1"/>
      <c r="U39" s="1"/>
      <c r="V39" s="1"/>
      <c r="W39" s="1"/>
      <c r="X39" s="24"/>
      <c r="Y39" s="24"/>
      <c r="Z39" s="24"/>
      <c r="AA39" s="24"/>
      <c r="AB39" s="24"/>
      <c r="AC39" s="24"/>
      <c r="AD39" s="24"/>
      <c r="AE39" s="24"/>
      <c r="AF39" s="24"/>
      <c r="AG39" s="24"/>
    </row>
    <row r="40" spans="1:33" s="25" customFormat="1" ht="27" customHeight="1" x14ac:dyDescent="0.25">
      <c r="A40" s="47" t="s">
        <v>28</v>
      </c>
      <c r="B40" s="48" t="s">
        <v>29</v>
      </c>
      <c r="C40" s="20" t="s">
        <v>98</v>
      </c>
      <c r="D40" s="20"/>
      <c r="E40" s="20"/>
      <c r="F40" s="20"/>
      <c r="G40" s="20"/>
      <c r="H40" s="20"/>
      <c r="I40" s="20">
        <v>496</v>
      </c>
      <c r="J40" s="20"/>
      <c r="K40" s="20">
        <v>468</v>
      </c>
      <c r="L40" s="20"/>
      <c r="M40" s="20">
        <v>373</v>
      </c>
      <c r="N40" s="20"/>
      <c r="O40" s="20"/>
      <c r="P40" s="20"/>
      <c r="Q40" s="30"/>
      <c r="R40" s="20"/>
      <c r="S40" s="30"/>
      <c r="T40" s="1"/>
      <c r="U40" s="1"/>
      <c r="V40" s="1"/>
      <c r="W40" s="1"/>
      <c r="X40" s="24"/>
      <c r="Y40" s="24"/>
      <c r="Z40" s="24"/>
      <c r="AA40" s="24"/>
      <c r="AB40" s="24"/>
      <c r="AC40" s="24"/>
      <c r="AD40" s="24"/>
      <c r="AE40" s="24"/>
      <c r="AF40" s="24"/>
      <c r="AG40" s="24"/>
    </row>
    <row r="41" spans="1:33" s="25" customFormat="1" ht="25.5" customHeight="1" x14ac:dyDescent="0.25">
      <c r="A41" s="47"/>
      <c r="B41" s="48"/>
      <c r="C41" s="20" t="s">
        <v>47</v>
      </c>
      <c r="D41" s="20"/>
      <c r="E41" s="20"/>
      <c r="F41" s="20"/>
      <c r="G41" s="20"/>
      <c r="H41" s="20"/>
      <c r="I41" s="20">
        <v>6.3</v>
      </c>
      <c r="J41" s="20"/>
      <c r="K41" s="20">
        <v>6</v>
      </c>
      <c r="L41" s="20"/>
      <c r="M41" s="20">
        <v>4.42</v>
      </c>
      <c r="N41" s="20"/>
      <c r="O41" s="20"/>
      <c r="P41" s="20"/>
      <c r="Q41" s="30"/>
      <c r="R41" s="20"/>
      <c r="S41" s="30"/>
      <c r="T41" s="1"/>
      <c r="U41" s="1"/>
      <c r="V41" s="1"/>
      <c r="W41" s="1"/>
      <c r="X41" s="24"/>
      <c r="Y41" s="24"/>
      <c r="Z41" s="24"/>
      <c r="AA41" s="24"/>
      <c r="AB41" s="24"/>
      <c r="AC41" s="24"/>
      <c r="AD41" s="24"/>
      <c r="AE41" s="24"/>
      <c r="AF41" s="24"/>
      <c r="AG41" s="24"/>
    </row>
    <row r="42" spans="1:33" s="25" customFormat="1" x14ac:dyDescent="0.25">
      <c r="A42" s="47" t="s">
        <v>30</v>
      </c>
      <c r="B42" s="48" t="s">
        <v>15</v>
      </c>
      <c r="C42" s="20" t="s">
        <v>98</v>
      </c>
      <c r="D42" s="20"/>
      <c r="E42" s="20"/>
      <c r="F42" s="20"/>
      <c r="G42" s="20"/>
      <c r="H42" s="20"/>
      <c r="I42" s="20">
        <v>234</v>
      </c>
      <c r="J42" s="20"/>
      <c r="K42" s="20">
        <v>277</v>
      </c>
      <c r="L42" s="20"/>
      <c r="M42" s="20">
        <v>295</v>
      </c>
      <c r="N42" s="20"/>
      <c r="O42" s="20"/>
      <c r="P42" s="20"/>
      <c r="Q42" s="30"/>
      <c r="R42" s="20"/>
      <c r="S42" s="30"/>
      <c r="T42" s="1"/>
      <c r="U42" s="1"/>
      <c r="V42" s="1"/>
      <c r="W42" s="1"/>
      <c r="X42" s="24"/>
      <c r="Y42" s="24"/>
      <c r="Z42" s="24"/>
      <c r="AA42" s="24"/>
      <c r="AB42" s="24"/>
      <c r="AC42" s="24"/>
      <c r="AD42" s="24"/>
      <c r="AE42" s="24"/>
      <c r="AF42" s="24"/>
      <c r="AG42" s="24"/>
    </row>
    <row r="43" spans="1:33" s="25" customFormat="1" ht="18.75" customHeight="1" x14ac:dyDescent="0.25">
      <c r="A43" s="47"/>
      <c r="B43" s="48"/>
      <c r="C43" s="20" t="s">
        <v>47</v>
      </c>
      <c r="D43" s="20"/>
      <c r="E43" s="20"/>
      <c r="F43" s="20"/>
      <c r="G43" s="20"/>
      <c r="H43" s="20"/>
      <c r="I43" s="20">
        <v>2.6</v>
      </c>
      <c r="J43" s="20"/>
      <c r="K43" s="20">
        <v>3.4</v>
      </c>
      <c r="L43" s="20"/>
      <c r="M43" s="20">
        <v>3.4</v>
      </c>
      <c r="N43" s="20"/>
      <c r="O43" s="20"/>
      <c r="P43" s="20"/>
      <c r="Q43" s="30"/>
      <c r="R43" s="20"/>
      <c r="S43" s="30"/>
      <c r="T43" s="1"/>
      <c r="U43" s="1"/>
      <c r="V43" s="1"/>
      <c r="W43" s="1"/>
      <c r="X43" s="24"/>
      <c r="Y43" s="24"/>
      <c r="Z43" s="24"/>
      <c r="AA43" s="24"/>
      <c r="AB43" s="24"/>
      <c r="AC43" s="24"/>
      <c r="AD43" s="24"/>
      <c r="AE43" s="24"/>
      <c r="AF43" s="24"/>
      <c r="AG43" s="24"/>
    </row>
    <row r="44" spans="1:33" s="25" customFormat="1" x14ac:dyDescent="0.25">
      <c r="A44" s="47" t="s">
        <v>31</v>
      </c>
      <c r="B44" s="48" t="s">
        <v>17</v>
      </c>
      <c r="C44" s="20" t="s">
        <v>98</v>
      </c>
      <c r="D44" s="20"/>
      <c r="E44" s="20"/>
      <c r="F44" s="20"/>
      <c r="G44" s="20"/>
      <c r="H44" s="20"/>
      <c r="I44" s="20">
        <v>11</v>
      </c>
      <c r="J44" s="20"/>
      <c r="K44" s="20">
        <v>10</v>
      </c>
      <c r="L44" s="20"/>
      <c r="M44" s="20">
        <v>1</v>
      </c>
      <c r="N44" s="20"/>
      <c r="O44" s="20"/>
      <c r="P44" s="20"/>
      <c r="Q44" s="30"/>
      <c r="R44" s="20"/>
      <c r="S44" s="30"/>
      <c r="T44" s="1"/>
      <c r="U44" s="1"/>
      <c r="V44" s="1"/>
      <c r="W44" s="1"/>
      <c r="X44" s="24"/>
      <c r="Y44" s="24"/>
      <c r="Z44" s="24"/>
      <c r="AA44" s="24"/>
      <c r="AB44" s="24"/>
      <c r="AC44" s="24"/>
      <c r="AD44" s="24"/>
      <c r="AE44" s="24"/>
      <c r="AF44" s="24"/>
      <c r="AG44" s="24"/>
    </row>
    <row r="45" spans="1:33" s="25" customFormat="1" x14ac:dyDescent="0.25">
      <c r="A45" s="47"/>
      <c r="B45" s="48"/>
      <c r="C45" s="20" t="s">
        <v>47</v>
      </c>
      <c r="D45" s="20"/>
      <c r="E45" s="20"/>
      <c r="F45" s="20"/>
      <c r="G45" s="20"/>
      <c r="H45" s="20"/>
      <c r="I45" s="20">
        <v>0.2</v>
      </c>
      <c r="J45" s="20"/>
      <c r="K45" s="20">
        <v>0.1</v>
      </c>
      <c r="L45" s="20"/>
      <c r="M45" s="20">
        <v>0.02</v>
      </c>
      <c r="N45" s="20"/>
      <c r="O45" s="20"/>
      <c r="P45" s="20"/>
      <c r="Q45" s="30"/>
      <c r="R45" s="20"/>
      <c r="S45" s="30"/>
      <c r="T45" s="1"/>
      <c r="U45" s="1"/>
      <c r="V45" s="1"/>
      <c r="W45" s="1"/>
      <c r="X45" s="24"/>
      <c r="Y45" s="24"/>
      <c r="Z45" s="24"/>
      <c r="AA45" s="24"/>
      <c r="AB45" s="24"/>
      <c r="AC45" s="24"/>
      <c r="AD45" s="24"/>
      <c r="AE45" s="24"/>
      <c r="AF45" s="24"/>
      <c r="AG45" s="24"/>
    </row>
    <row r="46" spans="1:33" s="25" customFormat="1" ht="19.5" customHeight="1" x14ac:dyDescent="0.25">
      <c r="A46" s="47" t="s">
        <v>32</v>
      </c>
      <c r="B46" s="48" t="s">
        <v>19</v>
      </c>
      <c r="C46" s="20" t="s">
        <v>98</v>
      </c>
      <c r="D46" s="20"/>
      <c r="E46" s="20"/>
      <c r="F46" s="20"/>
      <c r="G46" s="20"/>
      <c r="H46" s="20"/>
      <c r="I46" s="20">
        <v>33</v>
      </c>
      <c r="J46" s="20"/>
      <c r="K46" s="20">
        <v>35</v>
      </c>
      <c r="L46" s="20"/>
      <c r="M46" s="20">
        <v>15</v>
      </c>
      <c r="N46" s="20"/>
      <c r="O46" s="20"/>
      <c r="P46" s="20"/>
      <c r="Q46" s="30"/>
      <c r="R46" s="20"/>
      <c r="S46" s="30"/>
      <c r="T46" s="1"/>
      <c r="U46" s="1"/>
      <c r="V46" s="1"/>
      <c r="W46" s="1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1:33" s="25" customFormat="1" ht="18.75" customHeight="1" x14ac:dyDescent="0.25">
      <c r="A47" s="47"/>
      <c r="B47" s="48"/>
      <c r="C47" s="20" t="s">
        <v>47</v>
      </c>
      <c r="D47" s="20"/>
      <c r="E47" s="20"/>
      <c r="F47" s="20"/>
      <c r="G47" s="20"/>
      <c r="H47" s="20"/>
      <c r="I47" s="20">
        <v>0.4</v>
      </c>
      <c r="J47" s="20"/>
      <c r="K47" s="20">
        <v>0.5</v>
      </c>
      <c r="L47" s="20"/>
      <c r="M47" s="20">
        <v>0.2</v>
      </c>
      <c r="N47" s="20"/>
      <c r="O47" s="20"/>
      <c r="P47" s="20"/>
      <c r="Q47" s="30"/>
      <c r="R47" s="20"/>
      <c r="S47" s="30"/>
      <c r="T47" s="1"/>
      <c r="U47" s="1"/>
      <c r="V47" s="1"/>
      <c r="W47" s="1"/>
      <c r="X47" s="24"/>
      <c r="Y47" s="24"/>
      <c r="Z47" s="24"/>
      <c r="AA47" s="24"/>
      <c r="AB47" s="24"/>
      <c r="AC47" s="24"/>
      <c r="AD47" s="24"/>
      <c r="AE47" s="24"/>
      <c r="AF47" s="24"/>
      <c r="AG47" s="24"/>
    </row>
    <row r="48" spans="1:33" s="25" customFormat="1" x14ac:dyDescent="0.25">
      <c r="A48" s="47" t="s">
        <v>33</v>
      </c>
      <c r="B48" s="48" t="s">
        <v>21</v>
      </c>
      <c r="C48" s="20" t="s">
        <v>98</v>
      </c>
      <c r="D48" s="20"/>
      <c r="E48" s="20"/>
      <c r="F48" s="20"/>
      <c r="G48" s="20"/>
      <c r="H48" s="20"/>
      <c r="I48" s="20">
        <v>218</v>
      </c>
      <c r="J48" s="20"/>
      <c r="K48" s="20">
        <v>146</v>
      </c>
      <c r="L48" s="20"/>
      <c r="M48" s="20">
        <v>62</v>
      </c>
      <c r="N48" s="20"/>
      <c r="O48" s="20"/>
      <c r="P48" s="20"/>
      <c r="Q48" s="30"/>
      <c r="R48" s="20"/>
      <c r="S48" s="30"/>
      <c r="T48" s="1"/>
      <c r="U48" s="1"/>
      <c r="V48" s="1"/>
      <c r="W48" s="1"/>
      <c r="X48" s="24"/>
      <c r="Y48" s="24"/>
      <c r="Z48" s="24"/>
      <c r="AA48" s="24"/>
      <c r="AB48" s="24"/>
      <c r="AC48" s="24"/>
      <c r="AD48" s="24"/>
      <c r="AE48" s="24"/>
      <c r="AF48" s="24"/>
      <c r="AG48" s="24"/>
    </row>
    <row r="49" spans="1:33" s="38" customFormat="1" ht="24" customHeight="1" x14ac:dyDescent="0.25">
      <c r="A49" s="47"/>
      <c r="B49" s="48"/>
      <c r="C49" s="31" t="s">
        <v>47</v>
      </c>
      <c r="D49" s="31"/>
      <c r="E49" s="31"/>
      <c r="F49" s="31"/>
      <c r="G49" s="31"/>
      <c r="H49" s="31"/>
      <c r="I49" s="31">
        <v>3.1</v>
      </c>
      <c r="J49" s="31"/>
      <c r="K49" s="31">
        <v>2</v>
      </c>
      <c r="L49" s="31"/>
      <c r="M49" s="31">
        <v>0.8</v>
      </c>
      <c r="N49" s="31"/>
      <c r="O49" s="31"/>
      <c r="P49" s="31"/>
      <c r="Q49" s="31"/>
      <c r="R49" s="31"/>
      <c r="S49" s="31"/>
      <c r="T49" s="37"/>
      <c r="U49" s="37"/>
      <c r="V49" s="37"/>
      <c r="W49" s="37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1:33" s="25" customFormat="1" ht="63.75" x14ac:dyDescent="0.25">
      <c r="A50" s="34" t="s">
        <v>34</v>
      </c>
      <c r="B50" s="35" t="s">
        <v>35</v>
      </c>
      <c r="C50" s="36" t="s">
        <v>36</v>
      </c>
      <c r="D50" s="36">
        <v>36.295000000000002</v>
      </c>
      <c r="E50" s="36">
        <v>96.786000000000001</v>
      </c>
      <c r="F50" s="36">
        <v>140.22499999999999</v>
      </c>
      <c r="G50" s="36">
        <f>(D50+E50+F50)/3</f>
        <v>91.102000000000018</v>
      </c>
      <c r="H50" s="36">
        <v>162.88900000000001</v>
      </c>
      <c r="I50" s="36">
        <v>167.70599999999999</v>
      </c>
      <c r="J50" s="57">
        <v>40.03</v>
      </c>
      <c r="K50" s="57">
        <v>38.04</v>
      </c>
      <c r="L50" s="57">
        <v>70.607500000000002</v>
      </c>
      <c r="M50" s="57">
        <v>65.873540000000006</v>
      </c>
      <c r="N50" s="57">
        <v>23.46</v>
      </c>
      <c r="O50" s="57">
        <v>11.595000000000001</v>
      </c>
      <c r="P50" s="57">
        <v>22.782499999999999</v>
      </c>
      <c r="Q50" s="57">
        <v>8.2691999999999997</v>
      </c>
      <c r="R50" s="57">
        <v>22.835999999999999</v>
      </c>
      <c r="S50" s="57">
        <v>22.835999999999999</v>
      </c>
      <c r="T50" s="1"/>
      <c r="U50" s="1"/>
      <c r="V50" s="1"/>
      <c r="W50" s="1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1:33" s="25" customFormat="1" ht="25.5" x14ac:dyDescent="0.25">
      <c r="A51" s="34" t="s">
        <v>37</v>
      </c>
      <c r="B51" s="35" t="s">
        <v>38</v>
      </c>
      <c r="C51" s="36" t="s">
        <v>36</v>
      </c>
      <c r="D51" s="36">
        <v>2.6379999999999999</v>
      </c>
      <c r="E51" s="36">
        <v>5.6379999999999999</v>
      </c>
      <c r="F51" s="36">
        <v>7.4550000000000001</v>
      </c>
      <c r="G51" s="57">
        <f t="shared" ref="G51:G53" si="0">(D51+E51+F51)/3</f>
        <v>5.2436666666666669</v>
      </c>
      <c r="H51" s="36">
        <v>8.9239999999999995</v>
      </c>
      <c r="I51" s="36">
        <v>8.9239999999999995</v>
      </c>
      <c r="J51" s="36">
        <v>2.9350000000000001</v>
      </c>
      <c r="K51" s="36">
        <v>2.9350000000000001</v>
      </c>
      <c r="L51" s="36">
        <v>3.7610000000000001</v>
      </c>
      <c r="M51" s="36">
        <v>3.165</v>
      </c>
      <c r="N51" s="36">
        <v>1.1220000000000001</v>
      </c>
      <c r="O51" s="36">
        <v>0.63200000000000001</v>
      </c>
      <c r="P51" s="36">
        <v>1.091</v>
      </c>
      <c r="Q51" s="36">
        <v>0.65500000000000003</v>
      </c>
      <c r="R51" s="36">
        <v>1.109</v>
      </c>
      <c r="S51" s="36">
        <v>1.109</v>
      </c>
      <c r="T51" s="1"/>
      <c r="U51" s="1"/>
      <c r="V51" s="1"/>
      <c r="W51" s="1"/>
      <c r="X51" s="24"/>
      <c r="Y51" s="24"/>
      <c r="Z51" s="24"/>
      <c r="AA51" s="24"/>
      <c r="AB51" s="24"/>
      <c r="AC51" s="24"/>
      <c r="AD51" s="24"/>
      <c r="AE51" s="24"/>
      <c r="AF51" s="24"/>
      <c r="AG51" s="24"/>
    </row>
    <row r="52" spans="1:33" s="25" customFormat="1" ht="38.25" x14ac:dyDescent="0.25">
      <c r="A52" s="34" t="s">
        <v>39</v>
      </c>
      <c r="B52" s="35" t="s">
        <v>40</v>
      </c>
      <c r="C52" s="36" t="s">
        <v>36</v>
      </c>
      <c r="D52" s="36">
        <v>15.638999999999999</v>
      </c>
      <c r="E52" s="36">
        <v>32.920999999999999</v>
      </c>
      <c r="F52" s="36">
        <v>60.741</v>
      </c>
      <c r="G52" s="57">
        <f t="shared" si="0"/>
        <v>36.433666666666667</v>
      </c>
      <c r="H52" s="36">
        <v>66.721000000000004</v>
      </c>
      <c r="I52" s="36">
        <v>66.721000000000004</v>
      </c>
      <c r="J52" s="36">
        <v>16.204999999999998</v>
      </c>
      <c r="K52" s="36">
        <v>16.204999999999998</v>
      </c>
      <c r="L52" s="36">
        <v>32.966000000000001</v>
      </c>
      <c r="M52" s="36">
        <v>30.777000000000001</v>
      </c>
      <c r="N52" s="36">
        <v>8.6620000000000008</v>
      </c>
      <c r="O52" s="36">
        <v>3.964</v>
      </c>
      <c r="P52" s="36">
        <v>10.002000000000001</v>
      </c>
      <c r="Q52" s="36">
        <v>4.5979999999999999</v>
      </c>
      <c r="R52" s="36">
        <v>8.3520000000000003</v>
      </c>
      <c r="S52" s="36">
        <v>8.3520000000000003</v>
      </c>
      <c r="T52" s="1"/>
      <c r="U52" s="1"/>
      <c r="V52" s="1"/>
      <c r="W52" s="1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1:33" s="25" customFormat="1" ht="38.25" x14ac:dyDescent="0.25">
      <c r="A53" s="34" t="s">
        <v>41</v>
      </c>
      <c r="B53" s="35" t="s">
        <v>42</v>
      </c>
      <c r="C53" s="36" t="s">
        <v>36</v>
      </c>
      <c r="D53" s="36">
        <v>18.018000000000001</v>
      </c>
      <c r="E53" s="36">
        <v>58.226999999999997</v>
      </c>
      <c r="F53" s="36">
        <v>72.028999999999996</v>
      </c>
      <c r="G53" s="57">
        <f t="shared" si="0"/>
        <v>49.424666666666667</v>
      </c>
      <c r="H53" s="36">
        <v>87.244</v>
      </c>
      <c r="I53" s="36">
        <v>92.061000000000007</v>
      </c>
      <c r="J53" s="57">
        <f>J50-J51-J52</f>
        <v>20.89</v>
      </c>
      <c r="K53" s="57">
        <v>18.899999999999999</v>
      </c>
      <c r="L53" s="57">
        <v>33.881</v>
      </c>
      <c r="M53" s="57">
        <v>31.931999999999999</v>
      </c>
      <c r="N53" s="57">
        <v>13.676</v>
      </c>
      <c r="O53" s="57">
        <f t="shared" ref="M53:S53" si="1">O50-O51-O52</f>
        <v>6.9990000000000006</v>
      </c>
      <c r="P53" s="57">
        <v>11.69</v>
      </c>
      <c r="Q53" s="57">
        <f t="shared" si="1"/>
        <v>3.0161999999999995</v>
      </c>
      <c r="R53" s="57">
        <v>13.375</v>
      </c>
      <c r="S53" s="57">
        <v>13.375</v>
      </c>
      <c r="T53" s="1"/>
      <c r="U53" s="1"/>
      <c r="V53" s="1"/>
      <c r="W53" s="1"/>
      <c r="X53" s="24"/>
      <c r="Y53" s="24"/>
      <c r="Z53" s="24"/>
      <c r="AA53" s="24"/>
      <c r="AB53" s="24"/>
      <c r="AC53" s="24"/>
      <c r="AD53" s="24"/>
      <c r="AE53" s="24"/>
      <c r="AF53" s="24"/>
      <c r="AG53" s="24"/>
    </row>
    <row r="54" spans="1:33" s="25" customFormat="1" ht="38.25" x14ac:dyDescent="0.25">
      <c r="A54" s="34" t="s">
        <v>43</v>
      </c>
      <c r="B54" s="35" t="s">
        <v>44</v>
      </c>
      <c r="C54" s="36" t="s">
        <v>36</v>
      </c>
      <c r="D54" s="36" t="s">
        <v>9</v>
      </c>
      <c r="E54" s="36" t="s">
        <v>9</v>
      </c>
      <c r="F54" s="36" t="s">
        <v>9</v>
      </c>
      <c r="G54" s="36" t="s">
        <v>9</v>
      </c>
      <c r="H54" s="36" t="s">
        <v>9</v>
      </c>
      <c r="I54" s="36" t="s">
        <v>9</v>
      </c>
      <c r="J54" s="36" t="s">
        <v>9</v>
      </c>
      <c r="K54" s="36" t="s">
        <v>9</v>
      </c>
      <c r="L54" s="36" t="s">
        <v>9</v>
      </c>
      <c r="M54" s="36" t="s">
        <v>9</v>
      </c>
      <c r="N54" s="36" t="s">
        <v>9</v>
      </c>
      <c r="O54" s="36" t="s">
        <v>9</v>
      </c>
      <c r="P54" s="36" t="s">
        <v>9</v>
      </c>
      <c r="Q54" s="36" t="s">
        <v>9</v>
      </c>
      <c r="R54" s="36" t="s">
        <v>9</v>
      </c>
      <c r="S54" s="36" t="s">
        <v>9</v>
      </c>
      <c r="T54" s="1"/>
      <c r="U54" s="1"/>
      <c r="V54" s="1"/>
      <c r="W54" s="1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1:33" x14ac:dyDescent="0.25">
      <c r="A55" s="45" t="s">
        <v>45</v>
      </c>
      <c r="B55" s="46" t="s">
        <v>46</v>
      </c>
      <c r="C55" s="26" t="s">
        <v>47</v>
      </c>
      <c r="D55" s="26"/>
      <c r="E55" s="26"/>
      <c r="F55" s="26"/>
      <c r="G55" s="26"/>
      <c r="H55" s="26"/>
      <c r="I55" s="26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3"/>
      <c r="U55" s="3"/>
      <c r="V55" s="3"/>
      <c r="W55" s="3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x14ac:dyDescent="0.25">
      <c r="A56" s="45"/>
      <c r="B56" s="46"/>
      <c r="C56" s="26" t="s">
        <v>48</v>
      </c>
      <c r="D56" s="26"/>
      <c r="E56" s="26"/>
      <c r="F56" s="26"/>
      <c r="G56" s="26"/>
      <c r="H56" s="26"/>
      <c r="I56" s="26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3"/>
      <c r="U56" s="3"/>
      <c r="V56" s="3"/>
      <c r="W56" s="3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x14ac:dyDescent="0.25">
      <c r="A57" s="45"/>
      <c r="B57" s="46"/>
      <c r="C57" s="26" t="s">
        <v>49</v>
      </c>
      <c r="D57" s="26"/>
      <c r="E57" s="26"/>
      <c r="F57" s="26"/>
      <c r="G57" s="26"/>
      <c r="H57" s="26"/>
      <c r="I57" s="26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3"/>
      <c r="U57" s="3"/>
      <c r="V57" s="3"/>
      <c r="W57" s="3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17.25" customHeight="1" x14ac:dyDescent="0.25">
      <c r="A58" s="45"/>
      <c r="B58" s="46"/>
      <c r="C58" s="26" t="s">
        <v>56</v>
      </c>
      <c r="D58" s="26"/>
      <c r="E58" s="26"/>
      <c r="F58" s="26"/>
      <c r="G58" s="26"/>
      <c r="H58" s="26"/>
      <c r="I58" s="26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3"/>
      <c r="U58" s="3"/>
      <c r="V58" s="3"/>
      <c r="W58" s="3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x14ac:dyDescent="0.25">
      <c r="A59" s="45" t="s">
        <v>50</v>
      </c>
      <c r="B59" s="46" t="s">
        <v>17</v>
      </c>
      <c r="C59" s="26" t="s">
        <v>47</v>
      </c>
      <c r="D59" s="26"/>
      <c r="E59" s="26"/>
      <c r="F59" s="26"/>
      <c r="G59" s="26"/>
      <c r="H59" s="26"/>
      <c r="I59" s="26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3"/>
      <c r="U59" s="3"/>
      <c r="V59" s="3"/>
      <c r="W59" s="3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x14ac:dyDescent="0.25">
      <c r="A60" s="45"/>
      <c r="B60" s="46"/>
      <c r="C60" s="26" t="s">
        <v>48</v>
      </c>
      <c r="D60" s="26"/>
      <c r="E60" s="26"/>
      <c r="F60" s="26"/>
      <c r="G60" s="26"/>
      <c r="H60" s="26"/>
      <c r="I60" s="26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3"/>
      <c r="U60" s="3"/>
      <c r="V60" s="3"/>
      <c r="W60" s="3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x14ac:dyDescent="0.25">
      <c r="A61" s="45"/>
      <c r="B61" s="46"/>
      <c r="C61" s="26" t="s">
        <v>49</v>
      </c>
      <c r="D61" s="26"/>
      <c r="E61" s="26"/>
      <c r="F61" s="26"/>
      <c r="G61" s="26"/>
      <c r="H61" s="26"/>
      <c r="I61" s="26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3"/>
      <c r="U61" s="3"/>
      <c r="V61" s="3"/>
      <c r="W61" s="3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x14ac:dyDescent="0.25">
      <c r="A62" s="45"/>
      <c r="B62" s="46"/>
      <c r="C62" s="26" t="s">
        <v>56</v>
      </c>
      <c r="D62" s="26"/>
      <c r="E62" s="26"/>
      <c r="F62" s="26"/>
      <c r="G62" s="26"/>
      <c r="H62" s="26"/>
      <c r="I62" s="26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3"/>
      <c r="U62" s="3"/>
      <c r="V62" s="3"/>
      <c r="W62" s="3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x14ac:dyDescent="0.25">
      <c r="A63" s="45" t="s">
        <v>51</v>
      </c>
      <c r="B63" s="46" t="s">
        <v>19</v>
      </c>
      <c r="C63" s="26" t="s">
        <v>47</v>
      </c>
      <c r="D63" s="26"/>
      <c r="E63" s="26"/>
      <c r="F63" s="26"/>
      <c r="G63" s="26"/>
      <c r="H63" s="26"/>
      <c r="I63" s="26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3"/>
      <c r="U63" s="3"/>
      <c r="V63" s="3"/>
      <c r="W63" s="3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x14ac:dyDescent="0.25">
      <c r="A64" s="45"/>
      <c r="B64" s="46"/>
      <c r="C64" s="26" t="s">
        <v>48</v>
      </c>
      <c r="D64" s="26"/>
      <c r="E64" s="26"/>
      <c r="F64" s="26"/>
      <c r="G64" s="26"/>
      <c r="H64" s="26"/>
      <c r="I64" s="26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3"/>
      <c r="U64" s="3"/>
      <c r="V64" s="3"/>
      <c r="W64" s="3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x14ac:dyDescent="0.25">
      <c r="A65" s="45"/>
      <c r="B65" s="46"/>
      <c r="C65" s="26" t="s">
        <v>49</v>
      </c>
      <c r="D65" s="26"/>
      <c r="E65" s="26"/>
      <c r="F65" s="26"/>
      <c r="G65" s="26"/>
      <c r="H65" s="26"/>
      <c r="I65" s="26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3"/>
      <c r="U65" s="3"/>
      <c r="V65" s="3"/>
      <c r="W65" s="3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x14ac:dyDescent="0.25">
      <c r="A66" s="45"/>
      <c r="B66" s="46"/>
      <c r="C66" s="26" t="s">
        <v>56</v>
      </c>
      <c r="D66" s="26"/>
      <c r="E66" s="26"/>
      <c r="F66" s="26"/>
      <c r="G66" s="26"/>
      <c r="H66" s="26"/>
      <c r="I66" s="26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3"/>
      <c r="U66" s="3"/>
      <c r="V66" s="3"/>
      <c r="W66" s="3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x14ac:dyDescent="0.25">
      <c r="A67" s="45" t="s">
        <v>52</v>
      </c>
      <c r="B67" s="46" t="s">
        <v>21</v>
      </c>
      <c r="C67" s="26" t="s">
        <v>47</v>
      </c>
      <c r="D67" s="26"/>
      <c r="E67" s="26"/>
      <c r="F67" s="26"/>
      <c r="G67" s="26"/>
      <c r="H67" s="26"/>
      <c r="I67" s="26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3"/>
      <c r="U67" s="3"/>
      <c r="V67" s="3"/>
      <c r="W67" s="3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x14ac:dyDescent="0.25">
      <c r="A68" s="45"/>
      <c r="B68" s="46"/>
      <c r="C68" s="26" t="s">
        <v>48</v>
      </c>
      <c r="D68" s="26"/>
      <c r="E68" s="26"/>
      <c r="F68" s="26"/>
      <c r="G68" s="26"/>
      <c r="H68" s="26"/>
      <c r="I68" s="26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3"/>
      <c r="U68" s="3"/>
      <c r="V68" s="3"/>
      <c r="W68" s="3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x14ac:dyDescent="0.25">
      <c r="A69" s="45"/>
      <c r="B69" s="46"/>
      <c r="C69" s="26" t="s">
        <v>49</v>
      </c>
      <c r="D69" s="26"/>
      <c r="E69" s="26"/>
      <c r="F69" s="26"/>
      <c r="G69" s="26"/>
      <c r="H69" s="26"/>
      <c r="I69" s="26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3"/>
      <c r="U69" s="3"/>
      <c r="V69" s="3"/>
      <c r="W69" s="3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x14ac:dyDescent="0.25">
      <c r="A70" s="45"/>
      <c r="B70" s="46"/>
      <c r="C70" s="26" t="s">
        <v>56</v>
      </c>
      <c r="D70" s="26"/>
      <c r="E70" s="26"/>
      <c r="F70" s="26"/>
      <c r="G70" s="26"/>
      <c r="H70" s="26"/>
      <c r="I70" s="26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3"/>
      <c r="U70" s="3"/>
      <c r="V70" s="3"/>
      <c r="W70" s="3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x14ac:dyDescent="0.25">
      <c r="A71" s="42" t="s">
        <v>53</v>
      </c>
      <c r="B71" s="43" t="s">
        <v>54</v>
      </c>
      <c r="C71" s="28" t="s">
        <v>47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"/>
      <c r="U71" s="3"/>
      <c r="V71" s="3"/>
      <c r="W71" s="3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x14ac:dyDescent="0.25">
      <c r="A72" s="42"/>
      <c r="B72" s="43"/>
      <c r="C72" s="28" t="s">
        <v>48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"/>
      <c r="U72" s="3"/>
      <c r="V72" s="3"/>
      <c r="W72" s="3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x14ac:dyDescent="0.25">
      <c r="A73" s="42"/>
      <c r="B73" s="43"/>
      <c r="C73" s="28" t="s">
        <v>49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"/>
      <c r="U73" s="3"/>
      <c r="V73" s="3"/>
      <c r="W73" s="3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34.5" customHeight="1" x14ac:dyDescent="0.25">
      <c r="A74" s="42"/>
      <c r="B74" s="43"/>
      <c r="C74" s="28" t="s">
        <v>56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"/>
      <c r="U74" s="3"/>
      <c r="V74" s="3"/>
      <c r="W74" s="3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x14ac:dyDescent="0.25">
      <c r="A75" s="42" t="s">
        <v>55</v>
      </c>
      <c r="B75" s="43" t="s">
        <v>17</v>
      </c>
      <c r="C75" s="28" t="s">
        <v>47</v>
      </c>
      <c r="D75" s="28"/>
      <c r="E75" s="28"/>
      <c r="F75" s="28"/>
      <c r="G75" s="28"/>
      <c r="H75" s="28"/>
      <c r="I75" s="28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"/>
      <c r="U75" s="3"/>
      <c r="V75" s="3"/>
      <c r="W75" s="3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x14ac:dyDescent="0.25">
      <c r="A76" s="42"/>
      <c r="B76" s="43"/>
      <c r="C76" s="28" t="s">
        <v>48</v>
      </c>
      <c r="D76" s="28"/>
      <c r="E76" s="28"/>
      <c r="F76" s="28"/>
      <c r="G76" s="28"/>
      <c r="H76" s="28"/>
      <c r="I76" s="28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"/>
      <c r="U76" s="3"/>
      <c r="V76" s="3"/>
      <c r="W76" s="3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x14ac:dyDescent="0.25">
      <c r="A77" s="42"/>
      <c r="B77" s="43"/>
      <c r="C77" s="28" t="s">
        <v>49</v>
      </c>
      <c r="D77" s="28"/>
      <c r="E77" s="28"/>
      <c r="F77" s="28"/>
      <c r="G77" s="28"/>
      <c r="H77" s="28"/>
      <c r="I77" s="28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"/>
      <c r="U77" s="3"/>
      <c r="V77" s="3"/>
      <c r="W77" s="3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x14ac:dyDescent="0.25">
      <c r="A78" s="42"/>
      <c r="B78" s="43"/>
      <c r="C78" s="28" t="s">
        <v>56</v>
      </c>
      <c r="D78" s="28"/>
      <c r="E78" s="28"/>
      <c r="F78" s="28"/>
      <c r="G78" s="28"/>
      <c r="H78" s="28"/>
      <c r="I78" s="28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"/>
      <c r="U78" s="3"/>
      <c r="V78" s="3"/>
      <c r="W78" s="3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x14ac:dyDescent="0.25">
      <c r="A79" s="42" t="s">
        <v>57</v>
      </c>
      <c r="B79" s="43" t="s">
        <v>19</v>
      </c>
      <c r="C79" s="28" t="s">
        <v>47</v>
      </c>
      <c r="D79" s="28"/>
      <c r="E79" s="28"/>
      <c r="F79" s="28"/>
      <c r="G79" s="28"/>
      <c r="H79" s="28"/>
      <c r="I79" s="28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"/>
      <c r="U79" s="3"/>
      <c r="V79" s="3"/>
      <c r="W79" s="3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x14ac:dyDescent="0.25">
      <c r="A80" s="42"/>
      <c r="B80" s="43"/>
      <c r="C80" s="28" t="s">
        <v>48</v>
      </c>
      <c r="D80" s="28"/>
      <c r="E80" s="28"/>
      <c r="F80" s="28"/>
      <c r="G80" s="28"/>
      <c r="H80" s="28"/>
      <c r="I80" s="28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"/>
      <c r="U80" s="3"/>
      <c r="V80" s="3"/>
      <c r="W80" s="3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x14ac:dyDescent="0.25">
      <c r="A81" s="42"/>
      <c r="B81" s="43"/>
      <c r="C81" s="28" t="s">
        <v>49</v>
      </c>
      <c r="D81" s="28"/>
      <c r="E81" s="28"/>
      <c r="F81" s="28"/>
      <c r="G81" s="28"/>
      <c r="H81" s="28"/>
      <c r="I81" s="28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"/>
      <c r="U81" s="3"/>
      <c r="V81" s="3"/>
      <c r="W81" s="3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x14ac:dyDescent="0.25">
      <c r="A82" s="42"/>
      <c r="B82" s="43"/>
      <c r="C82" s="28" t="s">
        <v>56</v>
      </c>
      <c r="D82" s="28"/>
      <c r="E82" s="28"/>
      <c r="F82" s="28"/>
      <c r="G82" s="28"/>
      <c r="H82" s="28"/>
      <c r="I82" s="28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"/>
      <c r="U82" s="3"/>
      <c r="V82" s="3"/>
      <c r="W82" s="3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x14ac:dyDescent="0.25">
      <c r="A83" s="42" t="s">
        <v>58</v>
      </c>
      <c r="B83" s="43" t="s">
        <v>21</v>
      </c>
      <c r="C83" s="28" t="s">
        <v>47</v>
      </c>
      <c r="D83" s="28"/>
      <c r="E83" s="28"/>
      <c r="F83" s="28"/>
      <c r="G83" s="28"/>
      <c r="H83" s="28"/>
      <c r="I83" s="28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"/>
      <c r="U83" s="3"/>
      <c r="V83" s="3"/>
      <c r="W83" s="3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x14ac:dyDescent="0.25">
      <c r="A84" s="42"/>
      <c r="B84" s="43"/>
      <c r="C84" s="28" t="s">
        <v>48</v>
      </c>
      <c r="D84" s="28"/>
      <c r="E84" s="28"/>
      <c r="F84" s="28"/>
      <c r="G84" s="28"/>
      <c r="H84" s="28"/>
      <c r="I84" s="28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"/>
      <c r="U84" s="3"/>
      <c r="V84" s="3"/>
      <c r="W84" s="3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x14ac:dyDescent="0.25">
      <c r="A85" s="42"/>
      <c r="B85" s="43"/>
      <c r="C85" s="28" t="s">
        <v>49</v>
      </c>
      <c r="D85" s="28"/>
      <c r="E85" s="28"/>
      <c r="F85" s="28"/>
      <c r="G85" s="28"/>
      <c r="H85" s="28"/>
      <c r="I85" s="28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"/>
      <c r="U85" s="3"/>
      <c r="V85" s="3"/>
      <c r="W85" s="3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x14ac:dyDescent="0.25">
      <c r="A86" s="42"/>
      <c r="B86" s="43"/>
      <c r="C86" s="28" t="s">
        <v>56</v>
      </c>
      <c r="D86" s="28"/>
      <c r="E86" s="28"/>
      <c r="F86" s="28"/>
      <c r="G86" s="28"/>
      <c r="H86" s="28"/>
      <c r="I86" s="28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"/>
      <c r="U86" s="3"/>
      <c r="V86" s="3"/>
      <c r="W86" s="3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63.75" x14ac:dyDescent="0.25">
      <c r="A87" s="21" t="s">
        <v>59</v>
      </c>
      <c r="B87" s="22" t="s">
        <v>60</v>
      </c>
      <c r="C87" s="20" t="s">
        <v>9</v>
      </c>
      <c r="D87" s="20" t="s">
        <v>9</v>
      </c>
      <c r="E87" s="20" t="s">
        <v>9</v>
      </c>
      <c r="F87" s="20" t="s">
        <v>9</v>
      </c>
      <c r="G87" s="20" t="s">
        <v>9</v>
      </c>
      <c r="H87" s="20" t="s">
        <v>9</v>
      </c>
      <c r="I87" s="20" t="s">
        <v>9</v>
      </c>
      <c r="J87" s="20" t="s">
        <v>9</v>
      </c>
      <c r="K87" s="20" t="s">
        <v>9</v>
      </c>
      <c r="L87" s="20" t="s">
        <v>9</v>
      </c>
      <c r="M87" s="20" t="s">
        <v>9</v>
      </c>
      <c r="N87" s="20" t="s">
        <v>9</v>
      </c>
      <c r="O87" s="20" t="s">
        <v>9</v>
      </c>
      <c r="P87" s="20" t="s">
        <v>9</v>
      </c>
      <c r="Q87" s="20" t="s">
        <v>9</v>
      </c>
      <c r="R87" s="20" t="s">
        <v>9</v>
      </c>
      <c r="S87" s="20" t="s">
        <v>9</v>
      </c>
      <c r="T87" s="3"/>
      <c r="U87" s="3"/>
      <c r="V87" s="3"/>
      <c r="W87" s="3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30.75" customHeight="1" x14ac:dyDescent="0.25">
      <c r="A88" s="47" t="s">
        <v>61</v>
      </c>
      <c r="B88" s="48" t="s">
        <v>13</v>
      </c>
      <c r="C88" s="20" t="s">
        <v>98</v>
      </c>
      <c r="D88" s="20"/>
      <c r="E88" s="20"/>
      <c r="F88" s="20"/>
      <c r="G88" s="20"/>
      <c r="H88" s="20"/>
      <c r="I88" s="20">
        <v>95</v>
      </c>
      <c r="J88" s="20"/>
      <c r="K88" s="20">
        <v>96</v>
      </c>
      <c r="L88" s="20"/>
      <c r="M88" s="20">
        <v>125</v>
      </c>
      <c r="N88" s="20"/>
      <c r="O88" s="20">
        <v>203</v>
      </c>
      <c r="P88" s="20"/>
      <c r="Q88" s="20"/>
      <c r="R88" s="20"/>
      <c r="S88" s="20"/>
      <c r="T88" s="3"/>
      <c r="U88" s="3"/>
      <c r="V88" s="3"/>
      <c r="W88" s="3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30.75" customHeight="1" x14ac:dyDescent="0.25">
      <c r="A89" s="47"/>
      <c r="B89" s="48"/>
      <c r="C89" s="20" t="s">
        <v>47</v>
      </c>
      <c r="D89" s="20"/>
      <c r="E89" s="20"/>
      <c r="F89" s="20"/>
      <c r="G89" s="20"/>
      <c r="H89" s="20"/>
      <c r="I89" s="20">
        <v>7.1</v>
      </c>
      <c r="J89" s="20"/>
      <c r="K89" s="20">
        <v>7</v>
      </c>
      <c r="L89" s="20"/>
      <c r="M89" s="20">
        <v>8.6</v>
      </c>
      <c r="N89" s="20"/>
      <c r="O89" s="20">
        <v>15.18</v>
      </c>
      <c r="P89" s="20"/>
      <c r="Q89" s="20"/>
      <c r="R89" s="20"/>
      <c r="S89" s="20"/>
      <c r="T89" s="3"/>
      <c r="U89" s="3"/>
      <c r="V89" s="3"/>
      <c r="W89" s="3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17.25" customHeight="1" x14ac:dyDescent="0.25">
      <c r="A90" s="47" t="s">
        <v>62</v>
      </c>
      <c r="B90" s="48" t="s">
        <v>15</v>
      </c>
      <c r="C90" s="20" t="s">
        <v>98</v>
      </c>
      <c r="D90" s="20"/>
      <c r="E90" s="20"/>
      <c r="F90" s="20"/>
      <c r="G90" s="20"/>
      <c r="H90" s="20"/>
      <c r="I90" s="20">
        <v>68</v>
      </c>
      <c r="J90" s="20"/>
      <c r="K90" s="20">
        <v>70</v>
      </c>
      <c r="L90" s="20"/>
      <c r="M90" s="20">
        <v>91</v>
      </c>
      <c r="N90" s="20"/>
      <c r="O90" s="20">
        <v>118</v>
      </c>
      <c r="P90" s="20"/>
      <c r="Q90" s="20"/>
      <c r="R90" s="20"/>
      <c r="S90" s="20"/>
      <c r="T90" s="3"/>
      <c r="U90" s="3"/>
      <c r="V90" s="3"/>
      <c r="W90" s="3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25.5" customHeight="1" x14ac:dyDescent="0.25">
      <c r="A91" s="47"/>
      <c r="B91" s="48"/>
      <c r="C91" s="20" t="s">
        <v>47</v>
      </c>
      <c r="D91" s="20"/>
      <c r="E91" s="20"/>
      <c r="F91" s="20"/>
      <c r="G91" s="20"/>
      <c r="H91" s="20"/>
      <c r="I91" s="20">
        <v>4.7</v>
      </c>
      <c r="J91" s="20"/>
      <c r="K91" s="20">
        <v>4.9000000000000004</v>
      </c>
      <c r="L91" s="20"/>
      <c r="M91" s="20">
        <v>5.7</v>
      </c>
      <c r="N91" s="20"/>
      <c r="O91" s="20">
        <v>7.68</v>
      </c>
      <c r="P91" s="20"/>
      <c r="Q91" s="20"/>
      <c r="R91" s="20"/>
      <c r="S91" s="20"/>
      <c r="T91" s="3"/>
      <c r="U91" s="3"/>
      <c r="V91" s="3"/>
      <c r="W91" s="3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x14ac:dyDescent="0.25">
      <c r="A92" s="47" t="s">
        <v>63</v>
      </c>
      <c r="B92" s="48" t="s">
        <v>17</v>
      </c>
      <c r="C92" s="20" t="s">
        <v>98</v>
      </c>
      <c r="D92" s="20"/>
      <c r="E92" s="20"/>
      <c r="F92" s="20"/>
      <c r="G92" s="20"/>
      <c r="H92" s="20"/>
      <c r="I92" s="20">
        <v>12</v>
      </c>
      <c r="J92" s="20"/>
      <c r="K92" s="20">
        <v>16</v>
      </c>
      <c r="L92" s="20"/>
      <c r="M92" s="20">
        <v>20</v>
      </c>
      <c r="N92" s="20"/>
      <c r="O92" s="20">
        <v>34</v>
      </c>
      <c r="P92" s="20"/>
      <c r="Q92" s="20"/>
      <c r="R92" s="20"/>
      <c r="S92" s="20"/>
      <c r="T92" s="3"/>
      <c r="U92" s="3"/>
      <c r="V92" s="3"/>
      <c r="W92" s="3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x14ac:dyDescent="0.25">
      <c r="A93" s="47"/>
      <c r="B93" s="48"/>
      <c r="C93" s="20" t="s">
        <v>47</v>
      </c>
      <c r="D93" s="20"/>
      <c r="E93" s="20"/>
      <c r="F93" s="20"/>
      <c r="G93" s="20"/>
      <c r="H93" s="20"/>
      <c r="I93" s="20">
        <v>0.9</v>
      </c>
      <c r="J93" s="20"/>
      <c r="K93" s="20">
        <v>1.2</v>
      </c>
      <c r="L93" s="20"/>
      <c r="M93" s="20">
        <v>1.5</v>
      </c>
      <c r="N93" s="20"/>
      <c r="O93" s="20">
        <v>2.8</v>
      </c>
      <c r="P93" s="20"/>
      <c r="Q93" s="20"/>
      <c r="R93" s="20"/>
      <c r="S93" s="20"/>
      <c r="T93" s="3"/>
      <c r="U93" s="3"/>
      <c r="V93" s="3"/>
      <c r="W93" s="3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x14ac:dyDescent="0.25">
      <c r="A94" s="47" t="s">
        <v>64</v>
      </c>
      <c r="B94" s="48" t="s">
        <v>19</v>
      </c>
      <c r="C94" s="20" t="s">
        <v>98</v>
      </c>
      <c r="D94" s="20"/>
      <c r="E94" s="20"/>
      <c r="F94" s="20"/>
      <c r="G94" s="20"/>
      <c r="H94" s="20"/>
      <c r="I94" s="20">
        <v>6</v>
      </c>
      <c r="J94" s="20"/>
      <c r="K94" s="20">
        <v>4</v>
      </c>
      <c r="L94" s="20"/>
      <c r="M94" s="20">
        <v>8</v>
      </c>
      <c r="N94" s="20"/>
      <c r="O94" s="20">
        <v>28</v>
      </c>
      <c r="P94" s="20"/>
      <c r="Q94" s="20"/>
      <c r="R94" s="20"/>
      <c r="S94" s="20"/>
      <c r="T94" s="3"/>
      <c r="U94" s="3"/>
      <c r="V94" s="3"/>
      <c r="W94" s="3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30.75" customHeight="1" x14ac:dyDescent="0.25">
      <c r="A95" s="47"/>
      <c r="B95" s="48"/>
      <c r="C95" s="20" t="s">
        <v>47</v>
      </c>
      <c r="D95" s="20"/>
      <c r="E95" s="20"/>
      <c r="F95" s="20"/>
      <c r="G95" s="20"/>
      <c r="H95" s="20"/>
      <c r="I95" s="20">
        <v>0.6</v>
      </c>
      <c r="J95" s="20"/>
      <c r="K95" s="20">
        <v>0.2</v>
      </c>
      <c r="L95" s="20"/>
      <c r="M95" s="20">
        <v>0.8</v>
      </c>
      <c r="N95" s="20"/>
      <c r="O95" s="20">
        <v>2.7</v>
      </c>
      <c r="P95" s="20"/>
      <c r="Q95" s="20"/>
      <c r="R95" s="20"/>
      <c r="S95" s="20"/>
      <c r="T95" s="3"/>
      <c r="U95" s="3"/>
      <c r="V95" s="3"/>
      <c r="W95" s="3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1" customHeight="1" x14ac:dyDescent="0.25">
      <c r="A96" s="47" t="s">
        <v>65</v>
      </c>
      <c r="B96" s="48" t="s">
        <v>21</v>
      </c>
      <c r="C96" s="20" t="s">
        <v>98</v>
      </c>
      <c r="D96" s="20"/>
      <c r="E96" s="20"/>
      <c r="F96" s="20"/>
      <c r="G96" s="20"/>
      <c r="H96" s="20"/>
      <c r="I96" s="20">
        <v>9</v>
      </c>
      <c r="J96" s="20"/>
      <c r="K96" s="20">
        <v>6</v>
      </c>
      <c r="L96" s="20"/>
      <c r="M96" s="20">
        <v>6</v>
      </c>
      <c r="N96" s="20"/>
      <c r="O96" s="20">
        <v>23</v>
      </c>
      <c r="P96" s="20"/>
      <c r="Q96" s="20"/>
      <c r="R96" s="20"/>
      <c r="S96" s="20"/>
      <c r="T96" s="3"/>
      <c r="U96" s="3"/>
      <c r="V96" s="3"/>
      <c r="W96" s="3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1.75" customHeight="1" x14ac:dyDescent="0.25">
      <c r="A97" s="47"/>
      <c r="B97" s="48"/>
      <c r="C97" s="20" t="s">
        <v>47</v>
      </c>
      <c r="D97" s="20"/>
      <c r="E97" s="20"/>
      <c r="F97" s="20"/>
      <c r="G97" s="20"/>
      <c r="H97" s="20"/>
      <c r="I97" s="20">
        <v>0.9</v>
      </c>
      <c r="J97" s="20"/>
      <c r="K97" s="20">
        <v>0.7</v>
      </c>
      <c r="L97" s="20"/>
      <c r="M97" s="20">
        <v>0.6</v>
      </c>
      <c r="N97" s="20"/>
      <c r="O97" s="20">
        <v>2</v>
      </c>
      <c r="P97" s="20"/>
      <c r="Q97" s="20"/>
      <c r="R97" s="20"/>
      <c r="S97" s="20"/>
      <c r="T97" s="3"/>
      <c r="U97" s="3"/>
      <c r="V97" s="3"/>
      <c r="W97" s="3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35.25" customHeight="1" x14ac:dyDescent="0.25">
      <c r="A98" s="47" t="s">
        <v>66</v>
      </c>
      <c r="B98" s="48" t="s">
        <v>23</v>
      </c>
      <c r="C98" s="20" t="s">
        <v>98</v>
      </c>
      <c r="D98" s="20"/>
      <c r="E98" s="20"/>
      <c r="F98" s="20"/>
      <c r="G98" s="20"/>
      <c r="H98" s="20"/>
      <c r="I98" s="20">
        <v>63</v>
      </c>
      <c r="J98" s="20"/>
      <c r="K98" s="30">
        <v>95</v>
      </c>
      <c r="L98" s="20"/>
      <c r="M98" s="20">
        <v>117</v>
      </c>
      <c r="N98" s="20"/>
      <c r="O98" s="20"/>
      <c r="P98" s="20"/>
      <c r="Q98" s="20"/>
      <c r="R98" s="20"/>
      <c r="S98" s="20"/>
      <c r="T98" s="3"/>
      <c r="U98" s="3"/>
      <c r="V98" s="3"/>
      <c r="W98" s="3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30" customHeight="1" x14ac:dyDescent="0.25">
      <c r="A99" s="47"/>
      <c r="B99" s="48"/>
      <c r="C99" s="20" t="s">
        <v>47</v>
      </c>
      <c r="D99" s="20"/>
      <c r="E99" s="20"/>
      <c r="F99" s="20"/>
      <c r="G99" s="20"/>
      <c r="H99" s="20"/>
      <c r="I99" s="20">
        <v>4.3</v>
      </c>
      <c r="J99" s="20"/>
      <c r="K99" s="30">
        <v>6.4</v>
      </c>
      <c r="L99" s="20"/>
      <c r="M99" s="20">
        <v>9</v>
      </c>
      <c r="N99" s="20"/>
      <c r="O99" s="20"/>
      <c r="P99" s="20"/>
      <c r="Q99" s="20"/>
      <c r="R99" s="20"/>
      <c r="S99" s="20"/>
      <c r="T99" s="3"/>
      <c r="U99" s="3"/>
      <c r="V99" s="3"/>
      <c r="W99" s="3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21" customHeight="1" x14ac:dyDescent="0.25">
      <c r="A100" s="47" t="s">
        <v>67</v>
      </c>
      <c r="B100" s="48" t="s">
        <v>15</v>
      </c>
      <c r="C100" s="20" t="s">
        <v>98</v>
      </c>
      <c r="D100" s="20"/>
      <c r="E100" s="20"/>
      <c r="F100" s="20"/>
      <c r="G100" s="20"/>
      <c r="H100" s="20"/>
      <c r="I100" s="20">
        <v>37</v>
      </c>
      <c r="J100" s="20"/>
      <c r="K100" s="20">
        <v>49</v>
      </c>
      <c r="L100" s="20"/>
      <c r="M100" s="20">
        <v>57</v>
      </c>
      <c r="N100" s="20"/>
      <c r="O100" s="20"/>
      <c r="P100" s="20"/>
      <c r="Q100" s="20"/>
      <c r="R100" s="20"/>
      <c r="S100" s="20"/>
      <c r="T100" s="3"/>
      <c r="U100" s="3"/>
      <c r="V100" s="3"/>
      <c r="W100" s="3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x14ac:dyDescent="0.25">
      <c r="A101" s="47"/>
      <c r="B101" s="48"/>
      <c r="C101" s="20" t="s">
        <v>47</v>
      </c>
      <c r="D101" s="20"/>
      <c r="E101" s="20"/>
      <c r="F101" s="20"/>
      <c r="G101" s="20"/>
      <c r="H101" s="20"/>
      <c r="I101" s="20">
        <v>2.5</v>
      </c>
      <c r="J101" s="20"/>
      <c r="K101" s="20">
        <v>2.7</v>
      </c>
      <c r="L101" s="20"/>
      <c r="M101" s="20">
        <v>3.7</v>
      </c>
      <c r="N101" s="20"/>
      <c r="O101" s="20"/>
      <c r="P101" s="20"/>
      <c r="Q101" s="20"/>
      <c r="R101" s="20"/>
      <c r="S101" s="20"/>
      <c r="T101" s="3"/>
      <c r="U101" s="3"/>
      <c r="V101" s="3"/>
      <c r="W101" s="3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x14ac:dyDescent="0.25">
      <c r="A102" s="47" t="s">
        <v>68</v>
      </c>
      <c r="B102" s="48" t="s">
        <v>17</v>
      </c>
      <c r="C102" s="20" t="s">
        <v>98</v>
      </c>
      <c r="D102" s="20"/>
      <c r="E102" s="20"/>
      <c r="F102" s="20"/>
      <c r="G102" s="20"/>
      <c r="H102" s="20"/>
      <c r="I102" s="20">
        <v>19</v>
      </c>
      <c r="J102" s="20"/>
      <c r="K102" s="20">
        <v>30</v>
      </c>
      <c r="L102" s="20"/>
      <c r="M102" s="20">
        <v>19</v>
      </c>
      <c r="N102" s="20"/>
      <c r="O102" s="20"/>
      <c r="P102" s="20"/>
      <c r="Q102" s="20"/>
      <c r="R102" s="20"/>
      <c r="S102" s="20"/>
      <c r="T102" s="3"/>
      <c r="U102" s="3"/>
      <c r="V102" s="3"/>
      <c r="W102" s="3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x14ac:dyDescent="0.25">
      <c r="A103" s="47"/>
      <c r="B103" s="48"/>
      <c r="C103" s="20" t="s">
        <v>47</v>
      </c>
      <c r="D103" s="20"/>
      <c r="E103" s="20"/>
      <c r="F103" s="20"/>
      <c r="G103" s="20"/>
      <c r="H103" s="20"/>
      <c r="I103" s="20">
        <v>1.2</v>
      </c>
      <c r="J103" s="20"/>
      <c r="K103" s="20">
        <v>2.2000000000000002</v>
      </c>
      <c r="L103" s="20"/>
      <c r="M103" s="20">
        <v>1.7</v>
      </c>
      <c r="N103" s="20"/>
      <c r="O103" s="20"/>
      <c r="P103" s="20"/>
      <c r="Q103" s="20"/>
      <c r="R103" s="20"/>
      <c r="S103" s="20"/>
      <c r="T103" s="3"/>
      <c r="U103" s="3"/>
      <c r="V103" s="3"/>
      <c r="W103" s="3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19.5" customHeight="1" x14ac:dyDescent="0.25">
      <c r="A104" s="47" t="s">
        <v>69</v>
      </c>
      <c r="B104" s="48" t="s">
        <v>19</v>
      </c>
      <c r="C104" s="20" t="s">
        <v>98</v>
      </c>
      <c r="D104" s="20"/>
      <c r="E104" s="20"/>
      <c r="F104" s="20"/>
      <c r="G104" s="20"/>
      <c r="H104" s="20"/>
      <c r="I104" s="20">
        <v>3</v>
      </c>
      <c r="J104" s="20"/>
      <c r="K104" s="20">
        <v>9</v>
      </c>
      <c r="L104" s="20"/>
      <c r="M104" s="20">
        <v>21</v>
      </c>
      <c r="N104" s="20"/>
      <c r="O104" s="20"/>
      <c r="P104" s="20"/>
      <c r="Q104" s="20"/>
      <c r="R104" s="20"/>
      <c r="S104" s="20"/>
      <c r="T104" s="3"/>
      <c r="U104" s="3"/>
      <c r="V104" s="3"/>
      <c r="W104" s="3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21" customHeight="1" x14ac:dyDescent="0.25">
      <c r="A105" s="47"/>
      <c r="B105" s="48"/>
      <c r="C105" s="20" t="s">
        <v>47</v>
      </c>
      <c r="D105" s="20"/>
      <c r="E105" s="20"/>
      <c r="F105" s="20"/>
      <c r="G105" s="20"/>
      <c r="H105" s="20"/>
      <c r="I105" s="20">
        <v>0.2</v>
      </c>
      <c r="J105" s="20"/>
      <c r="K105" s="20">
        <v>0.9</v>
      </c>
      <c r="L105" s="20"/>
      <c r="M105" s="20">
        <v>2</v>
      </c>
      <c r="N105" s="20"/>
      <c r="O105" s="20"/>
      <c r="P105" s="20"/>
      <c r="Q105" s="20"/>
      <c r="R105" s="20"/>
      <c r="S105" s="20"/>
      <c r="T105" s="3"/>
      <c r="U105" s="3"/>
      <c r="V105" s="3"/>
      <c r="W105" s="3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21" customHeight="1" x14ac:dyDescent="0.25">
      <c r="A106" s="47" t="s">
        <v>70</v>
      </c>
      <c r="B106" s="48" t="s">
        <v>21</v>
      </c>
      <c r="C106" s="20" t="s">
        <v>98</v>
      </c>
      <c r="D106" s="20"/>
      <c r="E106" s="20"/>
      <c r="F106" s="20"/>
      <c r="G106" s="20"/>
      <c r="H106" s="20"/>
      <c r="I106" s="20">
        <v>4</v>
      </c>
      <c r="J106" s="20"/>
      <c r="K106" s="20">
        <v>7</v>
      </c>
      <c r="L106" s="20"/>
      <c r="M106" s="20">
        <v>20</v>
      </c>
      <c r="N106" s="20"/>
      <c r="O106" s="20"/>
      <c r="P106" s="20"/>
      <c r="Q106" s="20"/>
      <c r="R106" s="20"/>
      <c r="S106" s="20"/>
      <c r="T106" s="3"/>
      <c r="U106" s="3"/>
      <c r="V106" s="3"/>
      <c r="W106" s="3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18.75" customHeight="1" x14ac:dyDescent="0.25">
      <c r="A107" s="47"/>
      <c r="B107" s="48"/>
      <c r="C107" s="20" t="s">
        <v>47</v>
      </c>
      <c r="D107" s="20"/>
      <c r="E107" s="20"/>
      <c r="F107" s="20"/>
      <c r="G107" s="20"/>
      <c r="H107" s="20"/>
      <c r="I107" s="20">
        <v>0.4</v>
      </c>
      <c r="J107" s="20"/>
      <c r="K107" s="20">
        <v>0.6</v>
      </c>
      <c r="L107" s="20"/>
      <c r="M107" s="20">
        <v>1.6</v>
      </c>
      <c r="N107" s="20"/>
      <c r="O107" s="20"/>
      <c r="P107" s="20"/>
      <c r="Q107" s="20"/>
      <c r="R107" s="20"/>
      <c r="S107" s="20"/>
      <c r="T107" s="3"/>
      <c r="U107" s="3"/>
      <c r="V107" s="3"/>
      <c r="W107" s="3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27.75" customHeight="1" x14ac:dyDescent="0.25">
      <c r="A108" s="47" t="s">
        <v>71</v>
      </c>
      <c r="B108" s="48" t="s">
        <v>29</v>
      </c>
      <c r="C108" s="20" t="s">
        <v>98</v>
      </c>
      <c r="D108" s="20"/>
      <c r="E108" s="20"/>
      <c r="F108" s="20"/>
      <c r="G108" s="20"/>
      <c r="H108" s="20"/>
      <c r="I108" s="20">
        <v>73</v>
      </c>
      <c r="J108" s="20"/>
      <c r="K108" s="20">
        <v>72</v>
      </c>
      <c r="L108" s="20"/>
      <c r="M108" s="20">
        <v>40</v>
      </c>
      <c r="N108" s="20"/>
      <c r="O108" s="20"/>
      <c r="P108" s="20"/>
      <c r="Q108" s="20"/>
      <c r="R108" s="20"/>
      <c r="S108" s="20"/>
      <c r="T108" s="3"/>
      <c r="U108" s="3"/>
      <c r="V108" s="3"/>
      <c r="W108" s="3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26.25" customHeight="1" x14ac:dyDescent="0.25">
      <c r="A109" s="47"/>
      <c r="B109" s="48"/>
      <c r="C109" s="20" t="s">
        <v>47</v>
      </c>
      <c r="D109" s="20"/>
      <c r="E109" s="20"/>
      <c r="F109" s="20"/>
      <c r="G109" s="20"/>
      <c r="H109" s="20"/>
      <c r="I109" s="20">
        <v>5.3</v>
      </c>
      <c r="J109" s="20"/>
      <c r="K109" s="20">
        <v>5.2</v>
      </c>
      <c r="L109" s="20"/>
      <c r="M109" s="20">
        <v>2.67</v>
      </c>
      <c r="N109" s="20"/>
      <c r="O109" s="20"/>
      <c r="P109" s="20"/>
      <c r="Q109" s="20"/>
      <c r="R109" s="20"/>
      <c r="S109" s="20"/>
      <c r="T109" s="3"/>
      <c r="U109" s="3"/>
      <c r="V109" s="3"/>
      <c r="W109" s="3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x14ac:dyDescent="0.25">
      <c r="A110" s="47" t="s">
        <v>72</v>
      </c>
      <c r="B110" s="48" t="s">
        <v>15</v>
      </c>
      <c r="C110" s="20" t="s">
        <v>98</v>
      </c>
      <c r="D110" s="20"/>
      <c r="E110" s="20"/>
      <c r="F110" s="20"/>
      <c r="G110" s="20"/>
      <c r="H110" s="20"/>
      <c r="I110" s="20">
        <v>35</v>
      </c>
      <c r="J110" s="20"/>
      <c r="K110" s="20">
        <v>28</v>
      </c>
      <c r="L110" s="20"/>
      <c r="M110" s="20">
        <v>30</v>
      </c>
      <c r="N110" s="20"/>
      <c r="O110" s="20"/>
      <c r="P110" s="20"/>
      <c r="Q110" s="20"/>
      <c r="R110" s="20"/>
      <c r="S110" s="20"/>
      <c r="T110" s="3"/>
      <c r="U110" s="3"/>
      <c r="V110" s="3"/>
      <c r="W110" s="3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20.25" customHeight="1" x14ac:dyDescent="0.25">
      <c r="A111" s="47"/>
      <c r="B111" s="48"/>
      <c r="C111" s="20" t="s">
        <v>47</v>
      </c>
      <c r="D111" s="20"/>
      <c r="E111" s="20"/>
      <c r="F111" s="20"/>
      <c r="G111" s="20"/>
      <c r="H111" s="20"/>
      <c r="I111" s="20">
        <v>2.4</v>
      </c>
      <c r="J111" s="20"/>
      <c r="K111" s="20">
        <v>1.8</v>
      </c>
      <c r="L111" s="20"/>
      <c r="M111" s="20">
        <v>1.7</v>
      </c>
      <c r="N111" s="20"/>
      <c r="O111" s="20"/>
      <c r="P111" s="20"/>
      <c r="Q111" s="20"/>
      <c r="R111" s="20"/>
      <c r="S111" s="20"/>
      <c r="T111" s="3"/>
      <c r="U111" s="3"/>
      <c r="V111" s="3"/>
      <c r="W111" s="3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x14ac:dyDescent="0.25">
      <c r="A112" s="47" t="s">
        <v>73</v>
      </c>
      <c r="B112" s="48" t="s">
        <v>17</v>
      </c>
      <c r="C112" s="20" t="s">
        <v>98</v>
      </c>
      <c r="D112" s="20"/>
      <c r="E112" s="20"/>
      <c r="F112" s="20"/>
      <c r="G112" s="20"/>
      <c r="H112" s="20"/>
      <c r="I112" s="20">
        <v>19</v>
      </c>
      <c r="J112" s="20"/>
      <c r="K112" s="20">
        <v>31</v>
      </c>
      <c r="L112" s="20"/>
      <c r="M112" s="20">
        <v>5</v>
      </c>
      <c r="N112" s="20"/>
      <c r="O112" s="20"/>
      <c r="P112" s="20"/>
      <c r="Q112" s="20"/>
      <c r="R112" s="20"/>
      <c r="S112" s="20"/>
      <c r="T112" s="3"/>
      <c r="U112" s="3"/>
      <c r="V112" s="3"/>
      <c r="W112" s="3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x14ac:dyDescent="0.25">
      <c r="A113" s="47"/>
      <c r="B113" s="48"/>
      <c r="C113" s="20" t="s">
        <v>47</v>
      </c>
      <c r="D113" s="20"/>
      <c r="E113" s="20"/>
      <c r="F113" s="20"/>
      <c r="G113" s="20"/>
      <c r="H113" s="20"/>
      <c r="I113" s="20">
        <v>1.2</v>
      </c>
      <c r="J113" s="20"/>
      <c r="K113" s="20">
        <v>2.2999999999999998</v>
      </c>
      <c r="L113" s="20"/>
      <c r="M113" s="20">
        <v>0.5</v>
      </c>
      <c r="N113" s="20"/>
      <c r="O113" s="20"/>
      <c r="P113" s="20"/>
      <c r="Q113" s="20"/>
      <c r="R113" s="20"/>
      <c r="S113" s="20"/>
      <c r="T113" s="3"/>
      <c r="U113" s="3"/>
      <c r="V113" s="3"/>
      <c r="W113" s="3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19.5" customHeight="1" x14ac:dyDescent="0.25">
      <c r="A114" s="47" t="s">
        <v>74</v>
      </c>
      <c r="B114" s="48" t="s">
        <v>19</v>
      </c>
      <c r="C114" s="20" t="s">
        <v>98</v>
      </c>
      <c r="D114" s="20"/>
      <c r="E114" s="20"/>
      <c r="F114" s="20"/>
      <c r="G114" s="20"/>
      <c r="H114" s="20"/>
      <c r="I114" s="20">
        <v>7</v>
      </c>
      <c r="J114" s="20"/>
      <c r="K114" s="20">
        <v>5</v>
      </c>
      <c r="L114" s="20"/>
      <c r="M114" s="20">
        <v>1</v>
      </c>
      <c r="N114" s="20"/>
      <c r="O114" s="20"/>
      <c r="P114" s="20"/>
      <c r="Q114" s="20"/>
      <c r="R114" s="20"/>
      <c r="S114" s="20"/>
      <c r="T114" s="3"/>
      <c r="U114" s="3"/>
      <c r="V114" s="3"/>
      <c r="W114" s="3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25.5" customHeight="1" x14ac:dyDescent="0.25">
      <c r="A115" s="47"/>
      <c r="B115" s="48"/>
      <c r="C115" s="20" t="s">
        <v>47</v>
      </c>
      <c r="D115" s="20"/>
      <c r="E115" s="20"/>
      <c r="F115" s="20"/>
      <c r="G115" s="20"/>
      <c r="H115" s="20"/>
      <c r="I115" s="20">
        <v>0.8</v>
      </c>
      <c r="J115" s="20"/>
      <c r="K115" s="20">
        <v>0.3</v>
      </c>
      <c r="L115" s="20"/>
      <c r="M115" s="20">
        <v>7.0000000000000007E-2</v>
      </c>
      <c r="N115" s="20"/>
      <c r="O115" s="20"/>
      <c r="P115" s="20"/>
      <c r="Q115" s="20"/>
      <c r="R115" s="20"/>
      <c r="S115" s="20"/>
      <c r="T115" s="3"/>
      <c r="U115" s="3"/>
      <c r="V115" s="3"/>
      <c r="W115" s="3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x14ac:dyDescent="0.25">
      <c r="A116" s="47" t="s">
        <v>75</v>
      </c>
      <c r="B116" s="48" t="s">
        <v>21</v>
      </c>
      <c r="C116" s="20" t="s">
        <v>98</v>
      </c>
      <c r="D116" s="20"/>
      <c r="E116" s="20"/>
      <c r="F116" s="20"/>
      <c r="G116" s="20"/>
      <c r="H116" s="20"/>
      <c r="I116" s="20">
        <v>12</v>
      </c>
      <c r="J116" s="20"/>
      <c r="K116" s="20">
        <v>8</v>
      </c>
      <c r="L116" s="20"/>
      <c r="M116" s="20">
        <v>4</v>
      </c>
      <c r="N116" s="20"/>
      <c r="O116" s="20"/>
      <c r="P116" s="20"/>
      <c r="Q116" s="20"/>
      <c r="R116" s="20"/>
      <c r="S116" s="20"/>
      <c r="T116" s="3"/>
      <c r="U116" s="3"/>
      <c r="V116" s="3"/>
      <c r="W116" s="3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s="41" customFormat="1" ht="21" customHeight="1" x14ac:dyDescent="0.25">
      <c r="A117" s="47"/>
      <c r="B117" s="48"/>
      <c r="C117" s="31" t="s">
        <v>47</v>
      </c>
      <c r="D117" s="31"/>
      <c r="E117" s="31"/>
      <c r="F117" s="31"/>
      <c r="G117" s="31"/>
      <c r="H117" s="31"/>
      <c r="I117" s="31">
        <v>0.9</v>
      </c>
      <c r="J117" s="31"/>
      <c r="K117" s="31">
        <v>0.8</v>
      </c>
      <c r="L117" s="31"/>
      <c r="M117" s="31">
        <v>0.4</v>
      </c>
      <c r="N117" s="31"/>
      <c r="O117" s="31"/>
      <c r="P117" s="31"/>
      <c r="Q117" s="31"/>
      <c r="R117" s="31"/>
      <c r="S117" s="31"/>
      <c r="T117" s="39"/>
      <c r="U117" s="39"/>
      <c r="V117" s="39"/>
      <c r="W117" s="39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</row>
    <row r="118" spans="1:33" s="25" customFormat="1" ht="63.75" x14ac:dyDescent="0.25">
      <c r="A118" s="34" t="s">
        <v>76</v>
      </c>
      <c r="B118" s="35" t="s">
        <v>35</v>
      </c>
      <c r="C118" s="36" t="s">
        <v>36</v>
      </c>
      <c r="D118" s="36">
        <v>3.2480000000000002</v>
      </c>
      <c r="E118" s="36">
        <v>8.4220000000000006</v>
      </c>
      <c r="F118" s="36">
        <v>13.128</v>
      </c>
      <c r="G118" s="36">
        <f>(D118+E118+F118)/3</f>
        <v>8.266</v>
      </c>
      <c r="H118" s="36">
        <v>18.369</v>
      </c>
      <c r="I118" s="36">
        <v>18.369</v>
      </c>
      <c r="J118" s="36">
        <v>38.905999999999999</v>
      </c>
      <c r="K118" s="36">
        <v>38.905999999999999</v>
      </c>
      <c r="L118" s="57">
        <v>6.351</v>
      </c>
      <c r="M118" s="57">
        <v>20.597999999999999</v>
      </c>
      <c r="N118" s="57">
        <v>93.662499999999994</v>
      </c>
      <c r="O118" s="57">
        <v>123.23</v>
      </c>
      <c r="P118" s="57">
        <v>99.908000000000001</v>
      </c>
      <c r="Q118" s="57">
        <v>93.447999999999993</v>
      </c>
      <c r="R118" s="57">
        <v>100.63</v>
      </c>
      <c r="S118" s="57">
        <v>100.63</v>
      </c>
      <c r="T118" s="1"/>
      <c r="U118" s="1"/>
      <c r="V118" s="1"/>
      <c r="W118" s="1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</row>
    <row r="119" spans="1:33" s="25" customFormat="1" ht="25.5" x14ac:dyDescent="0.25">
      <c r="A119" s="34" t="s">
        <v>77</v>
      </c>
      <c r="B119" s="35" t="s">
        <v>38</v>
      </c>
      <c r="C119" s="36" t="s">
        <v>36</v>
      </c>
      <c r="D119" s="36">
        <v>0.98199999999999998</v>
      </c>
      <c r="E119" s="36">
        <v>2.8519999999999999</v>
      </c>
      <c r="F119" s="36">
        <v>3.9649999999999999</v>
      </c>
      <c r="G119" s="57">
        <f t="shared" ref="G119:G120" si="2">(D119+E119+F119)/3</f>
        <v>2.5996666666666663</v>
      </c>
      <c r="H119" s="36">
        <v>2.6840000000000002</v>
      </c>
      <c r="I119" s="36">
        <v>2.6840000000000002</v>
      </c>
      <c r="J119" s="36">
        <v>4.5949999999999998</v>
      </c>
      <c r="K119" s="36">
        <v>4.5949999999999998</v>
      </c>
      <c r="L119" s="36">
        <v>1.3380000000000001</v>
      </c>
      <c r="M119" s="36">
        <v>2.2250000000000001</v>
      </c>
      <c r="N119" s="36">
        <v>6.2469999999999999</v>
      </c>
      <c r="O119" s="36">
        <v>6.2469999999999999</v>
      </c>
      <c r="P119" s="36">
        <v>4.7839999999999998</v>
      </c>
      <c r="Q119" s="36">
        <v>4.7839999999999998</v>
      </c>
      <c r="R119" s="36">
        <v>4.9630000000000001</v>
      </c>
      <c r="S119" s="36">
        <v>4.9630000000000001</v>
      </c>
      <c r="T119" s="1"/>
      <c r="U119" s="1"/>
      <c r="V119" s="1"/>
      <c r="W119" s="1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</row>
    <row r="120" spans="1:33" s="25" customFormat="1" ht="38.25" x14ac:dyDescent="0.25">
      <c r="A120" s="34" t="s">
        <v>78</v>
      </c>
      <c r="B120" s="35" t="s">
        <v>40</v>
      </c>
      <c r="C120" s="36" t="s">
        <v>36</v>
      </c>
      <c r="D120" s="36">
        <v>2.266</v>
      </c>
      <c r="E120" s="36">
        <v>5.57</v>
      </c>
      <c r="F120" s="36">
        <v>9.1630000000000003</v>
      </c>
      <c r="G120" s="57">
        <f t="shared" si="2"/>
        <v>5.6663333333333341</v>
      </c>
      <c r="H120" s="36">
        <v>15.685</v>
      </c>
      <c r="I120" s="36">
        <v>15.685</v>
      </c>
      <c r="J120" s="36">
        <v>24.844999999999999</v>
      </c>
      <c r="K120" s="36">
        <v>24.844999999999999</v>
      </c>
      <c r="L120" s="36">
        <v>3.5449999999999999</v>
      </c>
      <c r="M120" s="36">
        <v>10.952</v>
      </c>
      <c r="N120" s="36">
        <v>50.643999999999998</v>
      </c>
      <c r="O120" s="36">
        <v>50.643999999999998</v>
      </c>
      <c r="P120" s="36">
        <v>52.698</v>
      </c>
      <c r="Q120" s="36">
        <v>52.698</v>
      </c>
      <c r="R120" s="36">
        <v>53.991999999999997</v>
      </c>
      <c r="S120" s="36">
        <v>53.991999999999997</v>
      </c>
      <c r="T120" s="1"/>
      <c r="U120" s="1"/>
      <c r="V120" s="1"/>
      <c r="W120" s="1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</row>
    <row r="121" spans="1:33" s="25" customFormat="1" ht="38.25" x14ac:dyDescent="0.25">
      <c r="A121" s="34" t="s">
        <v>79</v>
      </c>
      <c r="B121" s="35" t="s">
        <v>42</v>
      </c>
      <c r="C121" s="36" t="s">
        <v>36</v>
      </c>
      <c r="D121" s="36">
        <f>D118-D119-D120</f>
        <v>0</v>
      </c>
      <c r="E121" s="36">
        <f t="shared" ref="E121:F121" si="3">E118-E119-E120</f>
        <v>0</v>
      </c>
      <c r="F121" s="36">
        <f t="shared" si="3"/>
        <v>0</v>
      </c>
      <c r="G121" s="36">
        <v>0</v>
      </c>
      <c r="H121" s="36">
        <v>0</v>
      </c>
      <c r="I121" s="36">
        <v>0</v>
      </c>
      <c r="J121" s="36">
        <v>9.4659999999999993</v>
      </c>
      <c r="K121" s="36">
        <v>9.4659999999999993</v>
      </c>
      <c r="L121" s="36">
        <v>1.468</v>
      </c>
      <c r="M121" s="36">
        <v>7.4210000000000003</v>
      </c>
      <c r="N121" s="36">
        <v>36.771999999999998</v>
      </c>
      <c r="O121" s="36">
        <v>66.338999999999999</v>
      </c>
      <c r="P121" s="36">
        <v>42.426000000000002</v>
      </c>
      <c r="Q121" s="36">
        <v>35.966000000000001</v>
      </c>
      <c r="R121" s="36">
        <f t="shared" ref="K121:S121" si="4">R118-R119-R120</f>
        <v>41.675000000000004</v>
      </c>
      <c r="S121" s="36">
        <f t="shared" si="4"/>
        <v>41.675000000000004</v>
      </c>
      <c r="T121" s="1"/>
      <c r="U121" s="1"/>
      <c r="V121" s="1"/>
      <c r="W121" s="1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</row>
    <row r="122" spans="1:33" s="25" customFormat="1" ht="38.25" x14ac:dyDescent="0.25">
      <c r="A122" s="34" t="s">
        <v>80</v>
      </c>
      <c r="B122" s="35" t="s">
        <v>44</v>
      </c>
      <c r="C122" s="36" t="s">
        <v>36</v>
      </c>
      <c r="D122" s="36" t="s">
        <v>9</v>
      </c>
      <c r="E122" s="36" t="s">
        <v>9</v>
      </c>
      <c r="F122" s="36" t="s">
        <v>9</v>
      </c>
      <c r="G122" s="36" t="s">
        <v>9</v>
      </c>
      <c r="H122" s="36" t="s">
        <v>9</v>
      </c>
      <c r="I122" s="36" t="s">
        <v>9</v>
      </c>
      <c r="J122" s="36" t="s">
        <v>9</v>
      </c>
      <c r="K122" s="36" t="s">
        <v>9</v>
      </c>
      <c r="L122" s="36" t="s">
        <v>9</v>
      </c>
      <c r="M122" s="36" t="s">
        <v>9</v>
      </c>
      <c r="N122" s="36" t="s">
        <v>9</v>
      </c>
      <c r="O122" s="36" t="s">
        <v>9</v>
      </c>
      <c r="P122" s="36" t="s">
        <v>9</v>
      </c>
      <c r="Q122" s="36" t="s">
        <v>9</v>
      </c>
      <c r="R122" s="36" t="s">
        <v>9</v>
      </c>
      <c r="S122" s="36" t="s">
        <v>9</v>
      </c>
      <c r="T122" s="1"/>
      <c r="U122" s="1"/>
      <c r="V122" s="1"/>
      <c r="W122" s="1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</row>
    <row r="123" spans="1:33" x14ac:dyDescent="0.25">
      <c r="A123" s="45" t="s">
        <v>81</v>
      </c>
      <c r="B123" s="46" t="s">
        <v>46</v>
      </c>
      <c r="C123" s="26" t="s">
        <v>47</v>
      </c>
      <c r="D123" s="26"/>
      <c r="E123" s="26"/>
      <c r="F123" s="26"/>
      <c r="G123" s="26"/>
      <c r="H123" s="26"/>
      <c r="I123" s="26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3"/>
      <c r="U123" s="3"/>
      <c r="V123" s="3"/>
      <c r="W123" s="3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x14ac:dyDescent="0.25">
      <c r="A124" s="45"/>
      <c r="B124" s="46"/>
      <c r="C124" s="26" t="s">
        <v>48</v>
      </c>
      <c r="D124" s="26"/>
      <c r="E124" s="26"/>
      <c r="F124" s="26"/>
      <c r="G124" s="26"/>
      <c r="H124" s="26"/>
      <c r="I124" s="26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3"/>
      <c r="U124" s="3"/>
      <c r="V124" s="3"/>
      <c r="W124" s="3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x14ac:dyDescent="0.25">
      <c r="A125" s="45"/>
      <c r="B125" s="46"/>
      <c r="C125" s="26" t="s">
        <v>49</v>
      </c>
      <c r="D125" s="26"/>
      <c r="E125" s="26"/>
      <c r="F125" s="26"/>
      <c r="G125" s="26"/>
      <c r="H125" s="26"/>
      <c r="I125" s="26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3"/>
      <c r="U125" s="3"/>
      <c r="V125" s="3"/>
      <c r="W125" s="3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x14ac:dyDescent="0.25">
      <c r="A126" s="45"/>
      <c r="B126" s="46"/>
      <c r="C126" s="26" t="s">
        <v>56</v>
      </c>
      <c r="D126" s="26"/>
      <c r="E126" s="26"/>
      <c r="F126" s="26"/>
      <c r="G126" s="26"/>
      <c r="H126" s="26"/>
      <c r="I126" s="26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3"/>
      <c r="U126" s="3"/>
      <c r="V126" s="3"/>
      <c r="W126" s="3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x14ac:dyDescent="0.25">
      <c r="A127" s="45" t="s">
        <v>82</v>
      </c>
      <c r="B127" s="46" t="s">
        <v>17</v>
      </c>
      <c r="C127" s="26" t="s">
        <v>47</v>
      </c>
      <c r="D127" s="26"/>
      <c r="E127" s="26"/>
      <c r="F127" s="26"/>
      <c r="G127" s="26"/>
      <c r="H127" s="26"/>
      <c r="I127" s="26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3"/>
      <c r="U127" s="3"/>
      <c r="V127" s="3"/>
      <c r="W127" s="3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x14ac:dyDescent="0.25">
      <c r="A128" s="45"/>
      <c r="B128" s="46"/>
      <c r="C128" s="26" t="s">
        <v>48</v>
      </c>
      <c r="D128" s="26"/>
      <c r="E128" s="26"/>
      <c r="F128" s="26"/>
      <c r="G128" s="26"/>
      <c r="H128" s="26"/>
      <c r="I128" s="26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3"/>
      <c r="U128" s="3"/>
      <c r="V128" s="3"/>
      <c r="W128" s="3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x14ac:dyDescent="0.25">
      <c r="A129" s="45"/>
      <c r="B129" s="46"/>
      <c r="C129" s="26" t="s">
        <v>49</v>
      </c>
      <c r="D129" s="26"/>
      <c r="E129" s="26"/>
      <c r="F129" s="26"/>
      <c r="G129" s="26"/>
      <c r="H129" s="26"/>
      <c r="I129" s="26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3"/>
      <c r="U129" s="3"/>
      <c r="V129" s="3"/>
      <c r="W129" s="3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x14ac:dyDescent="0.25">
      <c r="A130" s="45"/>
      <c r="B130" s="46"/>
      <c r="C130" s="26" t="s">
        <v>56</v>
      </c>
      <c r="D130" s="26"/>
      <c r="E130" s="26"/>
      <c r="F130" s="26"/>
      <c r="G130" s="26"/>
      <c r="H130" s="26"/>
      <c r="I130" s="2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3"/>
      <c r="U130" s="3"/>
      <c r="V130" s="3"/>
      <c r="W130" s="3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x14ac:dyDescent="0.25">
      <c r="A131" s="45" t="s">
        <v>83</v>
      </c>
      <c r="B131" s="46" t="s">
        <v>19</v>
      </c>
      <c r="C131" s="26" t="s">
        <v>47</v>
      </c>
      <c r="D131" s="26"/>
      <c r="E131" s="26"/>
      <c r="F131" s="26"/>
      <c r="G131" s="26"/>
      <c r="H131" s="26"/>
      <c r="I131" s="26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3"/>
      <c r="U131" s="3"/>
      <c r="V131" s="3"/>
      <c r="W131" s="3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x14ac:dyDescent="0.25">
      <c r="A132" s="45"/>
      <c r="B132" s="46"/>
      <c r="C132" s="26" t="s">
        <v>48</v>
      </c>
      <c r="D132" s="26"/>
      <c r="E132" s="26"/>
      <c r="F132" s="26"/>
      <c r="G132" s="26"/>
      <c r="H132" s="26"/>
      <c r="I132" s="26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3"/>
      <c r="U132" s="3"/>
      <c r="V132" s="3"/>
      <c r="W132" s="3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x14ac:dyDescent="0.25">
      <c r="A133" s="45"/>
      <c r="B133" s="46"/>
      <c r="C133" s="26" t="s">
        <v>49</v>
      </c>
      <c r="D133" s="26"/>
      <c r="E133" s="26"/>
      <c r="F133" s="26"/>
      <c r="G133" s="26"/>
      <c r="H133" s="26"/>
      <c r="I133" s="26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3"/>
      <c r="U133" s="3"/>
      <c r="V133" s="3"/>
      <c r="W133" s="3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x14ac:dyDescent="0.25">
      <c r="A134" s="45"/>
      <c r="B134" s="46"/>
      <c r="C134" s="26" t="s">
        <v>56</v>
      </c>
      <c r="D134" s="26"/>
      <c r="E134" s="26"/>
      <c r="F134" s="26"/>
      <c r="G134" s="26"/>
      <c r="H134" s="26"/>
      <c r="I134" s="26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3"/>
      <c r="U134" s="3"/>
      <c r="V134" s="3"/>
      <c r="W134" s="3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x14ac:dyDescent="0.25">
      <c r="A135" s="45" t="s">
        <v>84</v>
      </c>
      <c r="B135" s="46" t="s">
        <v>21</v>
      </c>
      <c r="C135" s="26" t="s">
        <v>47</v>
      </c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3"/>
      <c r="U135" s="3"/>
      <c r="V135" s="3"/>
      <c r="W135" s="3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x14ac:dyDescent="0.25">
      <c r="A136" s="45"/>
      <c r="B136" s="46"/>
      <c r="C136" s="26" t="s">
        <v>48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3"/>
      <c r="U136" s="3"/>
      <c r="V136" s="3"/>
      <c r="W136" s="3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x14ac:dyDescent="0.25">
      <c r="A137" s="45"/>
      <c r="B137" s="46"/>
      <c r="C137" s="26" t="s">
        <v>49</v>
      </c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3"/>
      <c r="U137" s="3"/>
      <c r="V137" s="3"/>
      <c r="W137" s="3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x14ac:dyDescent="0.25">
      <c r="A138" s="45"/>
      <c r="B138" s="46"/>
      <c r="C138" s="26" t="s">
        <v>56</v>
      </c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3"/>
      <c r="U138" s="3"/>
      <c r="V138" s="3"/>
      <c r="W138" s="3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x14ac:dyDescent="0.25">
      <c r="A139" s="42" t="s">
        <v>85</v>
      </c>
      <c r="B139" s="43" t="s">
        <v>54</v>
      </c>
      <c r="C139" s="28" t="s">
        <v>47</v>
      </c>
      <c r="D139" s="28"/>
      <c r="E139" s="28"/>
      <c r="F139" s="28"/>
      <c r="G139" s="28"/>
      <c r="H139" s="28"/>
      <c r="I139" s="28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"/>
      <c r="U139" s="3"/>
      <c r="V139" s="3"/>
      <c r="W139" s="3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6.5" customHeight="1" x14ac:dyDescent="0.25">
      <c r="A140" s="42"/>
      <c r="B140" s="43"/>
      <c r="C140" s="28" t="s">
        <v>48</v>
      </c>
      <c r="D140" s="28"/>
      <c r="E140" s="28"/>
      <c r="F140" s="28"/>
      <c r="G140" s="28"/>
      <c r="H140" s="28"/>
      <c r="I140" s="28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"/>
      <c r="U140" s="3"/>
      <c r="V140" s="3"/>
      <c r="W140" s="3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15.75" customHeight="1" x14ac:dyDescent="0.25">
      <c r="A141" s="42"/>
      <c r="B141" s="43"/>
      <c r="C141" s="28" t="s">
        <v>49</v>
      </c>
      <c r="D141" s="28"/>
      <c r="E141" s="28"/>
      <c r="F141" s="28"/>
      <c r="G141" s="28"/>
      <c r="H141" s="28"/>
      <c r="I141" s="28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"/>
      <c r="U141" s="3"/>
      <c r="V141" s="3"/>
      <c r="W141" s="3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x14ac:dyDescent="0.25">
      <c r="A142" s="42"/>
      <c r="B142" s="43"/>
      <c r="C142" s="28" t="s">
        <v>56</v>
      </c>
      <c r="D142" s="28"/>
      <c r="E142" s="28"/>
      <c r="F142" s="28"/>
      <c r="G142" s="28"/>
      <c r="H142" s="28"/>
      <c r="I142" s="28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"/>
      <c r="U142" s="3"/>
      <c r="V142" s="3"/>
      <c r="W142" s="3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x14ac:dyDescent="0.25">
      <c r="A143" s="42" t="s">
        <v>86</v>
      </c>
      <c r="B143" s="43" t="s">
        <v>17</v>
      </c>
      <c r="C143" s="28" t="s">
        <v>47</v>
      </c>
      <c r="D143" s="28"/>
      <c r="E143" s="28"/>
      <c r="F143" s="28"/>
      <c r="G143" s="28"/>
      <c r="H143" s="28"/>
      <c r="I143" s="28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"/>
      <c r="U143" s="3"/>
      <c r="V143" s="3"/>
      <c r="W143" s="3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x14ac:dyDescent="0.25">
      <c r="A144" s="42"/>
      <c r="B144" s="43"/>
      <c r="C144" s="28" t="s">
        <v>48</v>
      </c>
      <c r="D144" s="28"/>
      <c r="E144" s="28"/>
      <c r="F144" s="28"/>
      <c r="G144" s="28"/>
      <c r="H144" s="28"/>
      <c r="I144" s="28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"/>
      <c r="U144" s="3"/>
      <c r="V144" s="3"/>
      <c r="W144" s="3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x14ac:dyDescent="0.25">
      <c r="A145" s="42"/>
      <c r="B145" s="43"/>
      <c r="C145" s="28" t="s">
        <v>49</v>
      </c>
      <c r="D145" s="28"/>
      <c r="E145" s="28"/>
      <c r="F145" s="28"/>
      <c r="G145" s="28"/>
      <c r="H145" s="28"/>
      <c r="I145" s="28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"/>
      <c r="U145" s="3"/>
      <c r="V145" s="3"/>
      <c r="W145" s="3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x14ac:dyDescent="0.25">
      <c r="A146" s="42"/>
      <c r="B146" s="43"/>
      <c r="C146" s="28" t="s">
        <v>56</v>
      </c>
      <c r="D146" s="28"/>
      <c r="E146" s="28"/>
      <c r="F146" s="28"/>
      <c r="G146" s="28"/>
      <c r="H146" s="28"/>
      <c r="I146" s="28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"/>
      <c r="U146" s="3"/>
      <c r="V146" s="3"/>
      <c r="W146" s="3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x14ac:dyDescent="0.25">
      <c r="A147" s="42" t="s">
        <v>87</v>
      </c>
      <c r="B147" s="43" t="s">
        <v>19</v>
      </c>
      <c r="C147" s="28" t="s">
        <v>47</v>
      </c>
      <c r="D147" s="28"/>
      <c r="E147" s="28"/>
      <c r="F147" s="28"/>
      <c r="G147" s="28"/>
      <c r="H147" s="28"/>
      <c r="I147" s="28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"/>
      <c r="U147" s="3"/>
      <c r="V147" s="3"/>
      <c r="W147" s="3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x14ac:dyDescent="0.25">
      <c r="A148" s="42"/>
      <c r="B148" s="43"/>
      <c r="C148" s="28" t="s">
        <v>48</v>
      </c>
      <c r="D148" s="28"/>
      <c r="E148" s="28"/>
      <c r="F148" s="28"/>
      <c r="G148" s="28"/>
      <c r="H148" s="28"/>
      <c r="I148" s="28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"/>
      <c r="U148" s="3"/>
      <c r="V148" s="3"/>
      <c r="W148" s="3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x14ac:dyDescent="0.25">
      <c r="A149" s="42"/>
      <c r="B149" s="43"/>
      <c r="C149" s="28" t="s">
        <v>49</v>
      </c>
      <c r="D149" s="28"/>
      <c r="E149" s="28"/>
      <c r="F149" s="28"/>
      <c r="G149" s="28"/>
      <c r="H149" s="28"/>
      <c r="I149" s="28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"/>
      <c r="U149" s="3"/>
      <c r="V149" s="3"/>
      <c r="W149" s="3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x14ac:dyDescent="0.25">
      <c r="A150" s="42"/>
      <c r="B150" s="43"/>
      <c r="C150" s="28" t="s">
        <v>56</v>
      </c>
      <c r="D150" s="28"/>
      <c r="E150" s="28"/>
      <c r="F150" s="28"/>
      <c r="G150" s="28"/>
      <c r="H150" s="28"/>
      <c r="I150" s="28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"/>
      <c r="U150" s="3"/>
      <c r="V150" s="3"/>
      <c r="W150" s="3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x14ac:dyDescent="0.25">
      <c r="A151" s="42" t="s">
        <v>88</v>
      </c>
      <c r="B151" s="43" t="s">
        <v>21</v>
      </c>
      <c r="C151" s="28" t="s">
        <v>47</v>
      </c>
      <c r="D151" s="28"/>
      <c r="E151" s="28"/>
      <c r="F151" s="28"/>
      <c r="G151" s="28"/>
      <c r="H151" s="28"/>
      <c r="I151" s="28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"/>
      <c r="U151" s="3"/>
      <c r="V151" s="3"/>
      <c r="W151" s="3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x14ac:dyDescent="0.25">
      <c r="A152" s="42"/>
      <c r="B152" s="43"/>
      <c r="C152" s="28" t="s">
        <v>48</v>
      </c>
      <c r="D152" s="28"/>
      <c r="E152" s="28"/>
      <c r="F152" s="28"/>
      <c r="G152" s="28"/>
      <c r="H152" s="28"/>
      <c r="I152" s="28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3"/>
      <c r="U152" s="3"/>
      <c r="V152" s="3"/>
      <c r="W152" s="3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x14ac:dyDescent="0.25">
      <c r="A153" s="42"/>
      <c r="B153" s="43"/>
      <c r="C153" s="28" t="s">
        <v>49</v>
      </c>
      <c r="D153" s="28"/>
      <c r="E153" s="28"/>
      <c r="F153" s="28"/>
      <c r="G153" s="28"/>
      <c r="H153" s="28"/>
      <c r="I153" s="28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3"/>
      <c r="U153" s="3"/>
      <c r="V153" s="3"/>
      <c r="W153" s="3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x14ac:dyDescent="0.25">
      <c r="A154" s="42"/>
      <c r="B154" s="43"/>
      <c r="C154" s="28" t="s">
        <v>56</v>
      </c>
      <c r="D154" s="28"/>
      <c r="E154" s="28"/>
      <c r="F154" s="28"/>
      <c r="G154" s="28"/>
      <c r="H154" s="28"/>
      <c r="I154" s="28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3"/>
      <c r="U154" s="3"/>
      <c r="V154" s="3"/>
      <c r="W154" s="3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x14ac:dyDescent="0.25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"/>
      <c r="Q155" s="3"/>
      <c r="R155" s="3"/>
      <c r="S155" s="3"/>
      <c r="T155" s="3"/>
      <c r="U155" s="3"/>
      <c r="V155" s="3"/>
      <c r="W155" s="3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15.75" x14ac:dyDescent="0.25">
      <c r="A156" s="16"/>
      <c r="B156" s="17" t="s">
        <v>92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"/>
      <c r="Q156" s="3"/>
      <c r="R156" s="3"/>
      <c r="S156" s="3"/>
      <c r="T156" s="3"/>
      <c r="U156" s="3"/>
      <c r="V156" s="3"/>
      <c r="W156" s="3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15.75" x14ac:dyDescent="0.25">
      <c r="A157" s="16"/>
      <c r="B157" s="17" t="s">
        <v>93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"/>
      <c r="Q157" s="3"/>
      <c r="R157" s="3"/>
      <c r="S157" s="3"/>
      <c r="T157" s="3"/>
      <c r="U157" s="3"/>
      <c r="V157" s="3"/>
      <c r="W157" s="3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15.75" x14ac:dyDescent="0.25">
      <c r="A158" s="16"/>
      <c r="B158" s="17" t="s">
        <v>94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"/>
      <c r="Q158" s="3"/>
      <c r="R158" s="3"/>
      <c r="S158" s="3"/>
      <c r="T158" s="3"/>
      <c r="U158" s="3"/>
      <c r="V158" s="3"/>
      <c r="W158" s="3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15.75" x14ac:dyDescent="0.25">
      <c r="A159" s="16"/>
      <c r="B159" s="17" t="s">
        <v>95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"/>
      <c r="Q159" s="3"/>
      <c r="R159" s="3"/>
      <c r="S159" s="3"/>
      <c r="T159" s="3"/>
      <c r="U159" s="3"/>
      <c r="V159" s="3"/>
      <c r="W159" s="3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15.75" x14ac:dyDescent="0.25">
      <c r="A160" s="16"/>
      <c r="B160" s="17" t="s">
        <v>96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"/>
      <c r="Q160" s="3"/>
      <c r="R160" s="3"/>
      <c r="S160" s="3"/>
      <c r="T160" s="3"/>
      <c r="U160" s="3"/>
      <c r="V160" s="3"/>
      <c r="W160" s="3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</sheetData>
  <mergeCells count="112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47:A150"/>
    <mergeCell ref="B147:B150"/>
    <mergeCell ref="A151:A154"/>
    <mergeCell ref="B151:B154"/>
    <mergeCell ref="P15:Q15"/>
    <mergeCell ref="R15:S15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</mergeCells>
  <pageMargins left="0.7" right="0.7" top="0.75" bottom="0.75" header="0.3" footer="0.3"/>
  <pageSetup paperSize="9" scale="44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2020-08-14T16:04:44Z</dcterms:modified>
</cp:coreProperties>
</file>