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2" sheetId="4" r:id="rId1"/>
    <sheet name="Лист1" sheetId="1" r:id="rId2"/>
    <sheet name="Лист2" sheetId="2" r:id="rId3"/>
    <sheet name="Лист3" sheetId="3" r:id="rId4"/>
  </sheets>
  <definedNames>
    <definedName name="_xlnm._FilterDatabase" localSheetId="0" hidden="1">'2'!$A$15:$CG$211</definedName>
  </definedNames>
  <calcPr calcId="145621"/>
</workbook>
</file>

<file path=xl/calcChain.xml><?xml version="1.0" encoding="utf-8"?>
<calcChain xmlns="http://schemas.openxmlformats.org/spreadsheetml/2006/main">
  <c r="CE26" i="4" l="1"/>
  <c r="BA26" i="4"/>
  <c r="CB19" i="4" l="1"/>
  <c r="CB21" i="4"/>
  <c r="CB23" i="4"/>
  <c r="CB80" i="4"/>
  <c r="CB95" i="4"/>
  <c r="CB126" i="4"/>
  <c r="CB155" i="4"/>
  <c r="CB176" i="4"/>
  <c r="CB177" i="4"/>
  <c r="CB178" i="4"/>
  <c r="CB179" i="4"/>
  <c r="CB181" i="4"/>
  <c r="CB182" i="4"/>
  <c r="CB183" i="4"/>
  <c r="CB188" i="4"/>
  <c r="CB199" i="4"/>
  <c r="CB209" i="4"/>
  <c r="BW26" i="4" l="1"/>
  <c r="BW27" i="4"/>
  <c r="X80" i="4" l="1"/>
  <c r="X95" i="4"/>
  <c r="X126" i="4"/>
  <c r="X155" i="4"/>
  <c r="X176" i="4"/>
  <c r="X177" i="4"/>
  <c r="X178" i="4"/>
  <c r="X179" i="4"/>
  <c r="X181" i="4"/>
  <c r="X182" i="4"/>
  <c r="X183" i="4"/>
  <c r="X188" i="4"/>
  <c r="X199" i="4"/>
  <c r="X209" i="4"/>
  <c r="AL23" i="4"/>
  <c r="AL19" i="4"/>
  <c r="AL21" i="4"/>
  <c r="AI21" i="4"/>
  <c r="AI23" i="4"/>
  <c r="AI19" i="4"/>
  <c r="AG23" i="4"/>
  <c r="AG21" i="4"/>
  <c r="AG19" i="4"/>
  <c r="AD19" i="4"/>
  <c r="Y23" i="4"/>
  <c r="X23" i="4" s="1"/>
  <c r="AB19" i="4"/>
  <c r="Y19" i="4"/>
  <c r="Y21" i="4"/>
  <c r="AB23" i="4"/>
  <c r="AB21" i="4"/>
  <c r="AD23" i="4"/>
  <c r="AD21" i="4"/>
  <c r="X19" i="4" l="1"/>
  <c r="X21" i="4"/>
  <c r="S187" i="4" l="1"/>
  <c r="Q187" i="4"/>
  <c r="S186" i="4"/>
  <c r="Q186" i="4"/>
  <c r="R185" i="4"/>
  <c r="S185" i="4" s="1"/>
  <c r="Q185" i="4"/>
  <c r="S184" i="4"/>
  <c r="Q184" i="4"/>
  <c r="R180" i="4"/>
  <c r="P180" i="4"/>
  <c r="S174" i="4"/>
  <c r="R174" i="4"/>
  <c r="R173" i="4" s="1"/>
  <c r="Q174" i="4"/>
  <c r="Q173" i="4" s="1"/>
  <c r="P174" i="4"/>
  <c r="P173" i="4" s="1"/>
  <c r="S173" i="4"/>
  <c r="R169" i="4"/>
  <c r="S169" i="4" s="1"/>
  <c r="Q169" i="4"/>
  <c r="S168" i="4"/>
  <c r="Q168" i="4"/>
  <c r="R164" i="4"/>
  <c r="Q164" i="4"/>
  <c r="R163" i="4"/>
  <c r="S163" i="4" s="1"/>
  <c r="Q163" i="4"/>
  <c r="S162" i="4"/>
  <c r="R162" i="4"/>
  <c r="Q162" i="4"/>
  <c r="R161" i="4"/>
  <c r="S161" i="4" s="1"/>
  <c r="Q161" i="4"/>
  <c r="P160" i="4"/>
  <c r="P158" i="4"/>
  <c r="S156" i="4"/>
  <c r="Q156" i="4"/>
  <c r="R154" i="4"/>
  <c r="S154" i="4" s="1"/>
  <c r="Q154" i="4"/>
  <c r="R153" i="4"/>
  <c r="S153" i="4" s="1"/>
  <c r="Q153" i="4"/>
  <c r="R152" i="4"/>
  <c r="S152" i="4" s="1"/>
  <c r="Q152" i="4"/>
  <c r="R151" i="4"/>
  <c r="S151" i="4" s="1"/>
  <c r="Q151" i="4"/>
  <c r="R150" i="4"/>
  <c r="R149" i="4"/>
  <c r="S149" i="4" s="1"/>
  <c r="P149" i="4"/>
  <c r="Q149" i="4" s="1"/>
  <c r="S148" i="4"/>
  <c r="Q148" i="4"/>
  <c r="S147" i="4"/>
  <c r="Q147" i="4"/>
  <c r="R142" i="4"/>
  <c r="S142" i="4" s="1"/>
  <c r="Q142" i="4"/>
  <c r="R141" i="4"/>
  <c r="S141" i="4" s="1"/>
  <c r="Q141" i="4"/>
  <c r="R140" i="4"/>
  <c r="S140" i="4" s="1"/>
  <c r="Q140" i="4"/>
  <c r="S139" i="4"/>
  <c r="Q139" i="4"/>
  <c r="R137" i="4"/>
  <c r="S137" i="4" s="1"/>
  <c r="Q137" i="4"/>
  <c r="R136" i="4"/>
  <c r="S136" i="4" s="1"/>
  <c r="Q136" i="4"/>
  <c r="S135" i="4"/>
  <c r="Q135" i="4"/>
  <c r="R133" i="4"/>
  <c r="S133" i="4" s="1"/>
  <c r="Q133" i="4"/>
  <c r="R132" i="4"/>
  <c r="S132" i="4" s="1"/>
  <c r="Q132" i="4"/>
  <c r="S131" i="4"/>
  <c r="Q131" i="4"/>
  <c r="S130" i="4"/>
  <c r="Q130" i="4"/>
  <c r="R129" i="4"/>
  <c r="S129" i="4" s="1"/>
  <c r="Q129" i="4"/>
  <c r="R128" i="4"/>
  <c r="Q128" i="4"/>
  <c r="S127" i="4"/>
  <c r="Q127" i="4"/>
  <c r="P126" i="4"/>
  <c r="P125" i="4" s="1"/>
  <c r="P123" i="4"/>
  <c r="R123" i="4" s="1"/>
  <c r="S104" i="4"/>
  <c r="Q104" i="4"/>
  <c r="P104" i="4"/>
  <c r="S98" i="4"/>
  <c r="Q98" i="4"/>
  <c r="R97" i="4"/>
  <c r="P97" i="4"/>
  <c r="P96" i="4"/>
  <c r="R94" i="4"/>
  <c r="S93" i="4"/>
  <c r="Q93" i="4"/>
  <c r="S92" i="4"/>
  <c r="Q92" i="4"/>
  <c r="S91" i="4"/>
  <c r="R91" i="4"/>
  <c r="Q91" i="4"/>
  <c r="R89" i="4"/>
  <c r="P89" i="4"/>
  <c r="P87" i="4" s="1"/>
  <c r="R88" i="4"/>
  <c r="S88" i="4" s="1"/>
  <c r="Q88" i="4"/>
  <c r="S86" i="4"/>
  <c r="R86" i="4"/>
  <c r="P85" i="4"/>
  <c r="R85" i="4" s="1"/>
  <c r="S85" i="4" s="1"/>
  <c r="P84" i="4"/>
  <c r="R84" i="4" s="1"/>
  <c r="S84" i="4" s="1"/>
  <c r="P83" i="4"/>
  <c r="R83" i="4" s="1"/>
  <c r="S83" i="4" s="1"/>
  <c r="P82" i="4"/>
  <c r="R82" i="4" s="1"/>
  <c r="S82" i="4" s="1"/>
  <c r="P81" i="4"/>
  <c r="P80" i="4"/>
  <c r="P79" i="4"/>
  <c r="P78" i="4"/>
  <c r="R78" i="4" s="1"/>
  <c r="S78" i="4" s="1"/>
  <c r="P77" i="4"/>
  <c r="R77" i="4" s="1"/>
  <c r="S77" i="4" s="1"/>
  <c r="R76" i="4"/>
  <c r="P76" i="4"/>
  <c r="P75" i="4"/>
  <c r="R75" i="4" s="1"/>
  <c r="S71" i="4"/>
  <c r="S70" i="4"/>
  <c r="P70" i="4"/>
  <c r="Q70" i="4" s="1"/>
  <c r="Q27" i="4" s="1"/>
  <c r="Q24" i="4" s="1"/>
  <c r="Q17" i="4" s="1"/>
  <c r="R69" i="4"/>
  <c r="S69" i="4" s="1"/>
  <c r="S68" i="4"/>
  <c r="R66" i="4"/>
  <c r="R27" i="4" s="1"/>
  <c r="R24" i="4" s="1"/>
  <c r="R17" i="4" s="1"/>
  <c r="S61" i="4"/>
  <c r="R61" i="4"/>
  <c r="Q61" i="4"/>
  <c r="P61" i="4"/>
  <c r="S60" i="4"/>
  <c r="R60" i="4"/>
  <c r="Q60" i="4"/>
  <c r="P60" i="4"/>
  <c r="P27" i="4" s="1"/>
  <c r="P24" i="4" s="1"/>
  <c r="P17" i="4" s="1"/>
  <c r="P58" i="4"/>
  <c r="S22" i="4"/>
  <c r="R22" i="4"/>
  <c r="Q22" i="4"/>
  <c r="P22" i="4"/>
  <c r="R20" i="4"/>
  <c r="P20" i="4"/>
  <c r="P74" i="4" l="1"/>
  <c r="P73" i="4" s="1"/>
  <c r="P72" i="4" s="1"/>
  <c r="P18" i="4" s="1"/>
  <c r="P16" i="4" s="1"/>
  <c r="Q83" i="4"/>
  <c r="Q85" i="4"/>
  <c r="R87" i="4"/>
  <c r="Q82" i="4"/>
  <c r="Q84" i="4"/>
  <c r="S27" i="4"/>
  <c r="S24" i="4" s="1"/>
  <c r="S17" i="4" s="1"/>
  <c r="P124" i="4"/>
  <c r="R125" i="4"/>
  <c r="Q180" i="4"/>
  <c r="Q20" i="4" s="1"/>
  <c r="S87" i="4"/>
  <c r="Q158" i="4"/>
  <c r="R158" i="4"/>
  <c r="R124" i="4" s="1"/>
  <c r="S180" i="4"/>
  <c r="S20" i="4" s="1"/>
  <c r="Q87" i="4"/>
  <c r="R74" i="4"/>
  <c r="R73" i="4" s="1"/>
  <c r="Q125" i="4"/>
  <c r="Q124" i="4" s="1"/>
  <c r="S74" i="4"/>
  <c r="Q77" i="4"/>
  <c r="Q78" i="4"/>
  <c r="S128" i="4"/>
  <c r="S125" i="4" s="1"/>
  <c r="S164" i="4"/>
  <c r="S158" i="4" s="1"/>
  <c r="L181" i="4"/>
  <c r="L182" i="4"/>
  <c r="L183" i="4"/>
  <c r="L95" i="4"/>
  <c r="CE211" i="4"/>
  <c r="CB211" i="4" s="1"/>
  <c r="AX27" i="4"/>
  <c r="BA27" i="4"/>
  <c r="BA24" i="4" s="1"/>
  <c r="AX24" i="4" s="1"/>
  <c r="AX26" i="4"/>
  <c r="AX25" i="4"/>
  <c r="S73" i="4" l="1"/>
  <c r="Q74" i="4"/>
  <c r="Q73" i="4" s="1"/>
  <c r="R72" i="4"/>
  <c r="R18" i="4" s="1"/>
  <c r="R16" i="4" s="1"/>
  <c r="S124" i="4"/>
  <c r="S72" i="4"/>
  <c r="S18" i="4" s="1"/>
  <c r="S16" i="4" s="1"/>
  <c r="Q72" i="4"/>
  <c r="Q18" i="4" s="1"/>
  <c r="Q16" i="4" s="1"/>
  <c r="CE24" i="4"/>
  <c r="CB24" i="4" s="1"/>
  <c r="CE25" i="4"/>
  <c r="CB25" i="4" s="1"/>
  <c r="L25" i="4" s="1"/>
  <c r="CB26" i="4"/>
  <c r="CE28" i="4"/>
  <c r="CB28" i="4" s="1"/>
  <c r="L28" i="4" s="1"/>
  <c r="CE29" i="4"/>
  <c r="CB29" i="4" s="1"/>
  <c r="CE30" i="4"/>
  <c r="CB30" i="4" s="1"/>
  <c r="CE31" i="4"/>
  <c r="CB31" i="4" s="1"/>
  <c r="CE32" i="4"/>
  <c r="CB32" i="4" s="1"/>
  <c r="CE33" i="4"/>
  <c r="CB33" i="4" s="1"/>
  <c r="CE34" i="4"/>
  <c r="CB34" i="4" s="1"/>
  <c r="CE35" i="4"/>
  <c r="CB35" i="4" s="1"/>
  <c r="CE36" i="4"/>
  <c r="CB36" i="4" s="1"/>
  <c r="CE37" i="4"/>
  <c r="CB37" i="4" s="1"/>
  <c r="CE38" i="4"/>
  <c r="CB38" i="4" s="1"/>
  <c r="CE39" i="4"/>
  <c r="CB39" i="4" s="1"/>
  <c r="CE40" i="4"/>
  <c r="CB40" i="4" s="1"/>
  <c r="CE41" i="4"/>
  <c r="CB41" i="4" s="1"/>
  <c r="CE42" i="4"/>
  <c r="CB42" i="4" s="1"/>
  <c r="CE43" i="4"/>
  <c r="CB43" i="4" s="1"/>
  <c r="CE44" i="4"/>
  <c r="CB44" i="4" s="1"/>
  <c r="CE45" i="4"/>
  <c r="CB45" i="4" s="1"/>
  <c r="CE46" i="4"/>
  <c r="CB46" i="4" s="1"/>
  <c r="CE47" i="4"/>
  <c r="CB47" i="4" s="1"/>
  <c r="CE48" i="4"/>
  <c r="CB48" i="4" s="1"/>
  <c r="CE49" i="4"/>
  <c r="CB49" i="4" s="1"/>
  <c r="CE50" i="4"/>
  <c r="CB50" i="4" s="1"/>
  <c r="CE51" i="4"/>
  <c r="CB51" i="4" s="1"/>
  <c r="CE52" i="4"/>
  <c r="CB52" i="4" s="1"/>
  <c r="CE53" i="4"/>
  <c r="CB53" i="4" s="1"/>
  <c r="CE54" i="4"/>
  <c r="CB54" i="4" s="1"/>
  <c r="CE55" i="4"/>
  <c r="CB55" i="4" s="1"/>
  <c r="CE56" i="4"/>
  <c r="CB56" i="4" s="1"/>
  <c r="CE57" i="4"/>
  <c r="CB57" i="4" s="1"/>
  <c r="CE58" i="4"/>
  <c r="CB58" i="4" s="1"/>
  <c r="CE59" i="4"/>
  <c r="CB59" i="4" s="1"/>
  <c r="CE60" i="4"/>
  <c r="CB60" i="4" s="1"/>
  <c r="CE61" i="4"/>
  <c r="CB61" i="4" s="1"/>
  <c r="CE62" i="4"/>
  <c r="CB62" i="4" s="1"/>
  <c r="CE63" i="4"/>
  <c r="CB63" i="4" s="1"/>
  <c r="CE64" i="4"/>
  <c r="CB64" i="4" s="1"/>
  <c r="CE65" i="4"/>
  <c r="CB65" i="4" s="1"/>
  <c r="CE66" i="4"/>
  <c r="CB66" i="4" s="1"/>
  <c r="CE67" i="4"/>
  <c r="CB67" i="4" s="1"/>
  <c r="CE68" i="4"/>
  <c r="CB68" i="4" s="1"/>
  <c r="CE69" i="4"/>
  <c r="CB69" i="4" s="1"/>
  <c r="CE70" i="4"/>
  <c r="CB70" i="4" s="1"/>
  <c r="CE71" i="4"/>
  <c r="CB71" i="4" s="1"/>
  <c r="CE75" i="4"/>
  <c r="CB75" i="4" s="1"/>
  <c r="CE76" i="4"/>
  <c r="CB76" i="4" s="1"/>
  <c r="CE77" i="4"/>
  <c r="CB77" i="4" s="1"/>
  <c r="CE78" i="4"/>
  <c r="CB78" i="4" s="1"/>
  <c r="CE79" i="4"/>
  <c r="CB79" i="4" s="1"/>
  <c r="CE81" i="4"/>
  <c r="CB81" i="4" s="1"/>
  <c r="CE82" i="4"/>
  <c r="CB82" i="4" s="1"/>
  <c r="CE83" i="4"/>
  <c r="CB83" i="4" s="1"/>
  <c r="CE84" i="4"/>
  <c r="CB84" i="4" s="1"/>
  <c r="CE85" i="4"/>
  <c r="CB85" i="4" s="1"/>
  <c r="CE86" i="4"/>
  <c r="CB86" i="4" s="1"/>
  <c r="CE88" i="4"/>
  <c r="CB88" i="4" s="1"/>
  <c r="CE89" i="4"/>
  <c r="CB89" i="4" s="1"/>
  <c r="CE90" i="4"/>
  <c r="CB90" i="4" s="1"/>
  <c r="CE91" i="4"/>
  <c r="CB91" i="4" s="1"/>
  <c r="CE92" i="4"/>
  <c r="CB92" i="4" s="1"/>
  <c r="CE93" i="4"/>
  <c r="CB93" i="4" s="1"/>
  <c r="CE94" i="4"/>
  <c r="CB94" i="4" s="1"/>
  <c r="CE96" i="4"/>
  <c r="CB96" i="4" s="1"/>
  <c r="CE97" i="4"/>
  <c r="CB97" i="4" s="1"/>
  <c r="CE98" i="4"/>
  <c r="CB98" i="4" s="1"/>
  <c r="CE99" i="4"/>
  <c r="CB99" i="4" s="1"/>
  <c r="CE100" i="4"/>
  <c r="CB100" i="4" s="1"/>
  <c r="CE101" i="4"/>
  <c r="CB101" i="4" s="1"/>
  <c r="CE102" i="4"/>
  <c r="CB102" i="4" s="1"/>
  <c r="CE103" i="4"/>
  <c r="CB103" i="4" s="1"/>
  <c r="CE104" i="4"/>
  <c r="CB104" i="4" s="1"/>
  <c r="CE105" i="4"/>
  <c r="CB105" i="4" s="1"/>
  <c r="CE106" i="4"/>
  <c r="CB106" i="4" s="1"/>
  <c r="CE107" i="4"/>
  <c r="CB107" i="4" s="1"/>
  <c r="CE108" i="4"/>
  <c r="CB108" i="4" s="1"/>
  <c r="CE109" i="4"/>
  <c r="CB109" i="4" s="1"/>
  <c r="CE110" i="4"/>
  <c r="CB110" i="4" s="1"/>
  <c r="CE111" i="4"/>
  <c r="CB111" i="4" s="1"/>
  <c r="CE112" i="4"/>
  <c r="CB112" i="4" s="1"/>
  <c r="CE113" i="4"/>
  <c r="CB113" i="4" s="1"/>
  <c r="CE114" i="4"/>
  <c r="CB114" i="4" s="1"/>
  <c r="U114" i="4" s="1"/>
  <c r="X114" i="4" s="1"/>
  <c r="CE115" i="4"/>
  <c r="CB115" i="4" s="1"/>
  <c r="CE116" i="4"/>
  <c r="CB116" i="4" s="1"/>
  <c r="CE117" i="4"/>
  <c r="CB117" i="4" s="1"/>
  <c r="CE118" i="4"/>
  <c r="CB118" i="4" s="1"/>
  <c r="CE119" i="4"/>
  <c r="CB119" i="4" s="1"/>
  <c r="L119" i="4" s="1"/>
  <c r="CE120" i="4"/>
  <c r="CB120" i="4" s="1"/>
  <c r="CE121" i="4"/>
  <c r="CB121" i="4" s="1"/>
  <c r="CE122" i="4"/>
  <c r="CB122" i="4" s="1"/>
  <c r="CE123" i="4"/>
  <c r="CB123" i="4" s="1"/>
  <c r="CE127" i="4"/>
  <c r="CB127" i="4" s="1"/>
  <c r="CE128" i="4"/>
  <c r="CB128" i="4" s="1"/>
  <c r="CE129" i="4"/>
  <c r="CB129" i="4" s="1"/>
  <c r="CE130" i="4"/>
  <c r="CB130" i="4" s="1"/>
  <c r="CE131" i="4"/>
  <c r="CB131" i="4" s="1"/>
  <c r="CE132" i="4"/>
  <c r="CB132" i="4" s="1"/>
  <c r="CE133" i="4"/>
  <c r="CB133" i="4" s="1"/>
  <c r="CE134" i="4"/>
  <c r="CB134" i="4" s="1"/>
  <c r="CE135" i="4"/>
  <c r="CB135" i="4" s="1"/>
  <c r="CE136" i="4"/>
  <c r="CB136" i="4" s="1"/>
  <c r="CE137" i="4"/>
  <c r="CB137" i="4" s="1"/>
  <c r="CE138" i="4"/>
  <c r="CB138" i="4" s="1"/>
  <c r="CE139" i="4"/>
  <c r="CB139" i="4" s="1"/>
  <c r="CE140" i="4"/>
  <c r="CB140" i="4" s="1"/>
  <c r="CE141" i="4"/>
  <c r="CB141" i="4" s="1"/>
  <c r="CE142" i="4"/>
  <c r="CB142" i="4" s="1"/>
  <c r="CE143" i="4"/>
  <c r="CB143" i="4" s="1"/>
  <c r="CE144" i="4"/>
  <c r="CB144" i="4" s="1"/>
  <c r="CE145" i="4"/>
  <c r="CB145" i="4" s="1"/>
  <c r="CE146" i="4"/>
  <c r="CB146" i="4" s="1"/>
  <c r="CE147" i="4"/>
  <c r="CB147" i="4" s="1"/>
  <c r="CE148" i="4"/>
  <c r="CB148" i="4" s="1"/>
  <c r="CE149" i="4"/>
  <c r="CB149" i="4" s="1"/>
  <c r="CE150" i="4"/>
  <c r="CB150" i="4" s="1"/>
  <c r="CE151" i="4"/>
  <c r="CB151" i="4" s="1"/>
  <c r="CE152" i="4"/>
  <c r="CB152" i="4" s="1"/>
  <c r="CE153" i="4"/>
  <c r="CB153" i="4" s="1"/>
  <c r="CE154" i="4"/>
  <c r="CB154" i="4" s="1"/>
  <c r="CE156" i="4"/>
  <c r="CB156" i="4" s="1"/>
  <c r="CE157" i="4"/>
  <c r="CB157" i="4" s="1"/>
  <c r="CE159" i="4"/>
  <c r="CB159" i="4" s="1"/>
  <c r="CE160" i="4"/>
  <c r="CB160" i="4" s="1"/>
  <c r="CE161" i="4"/>
  <c r="CB161" i="4" s="1"/>
  <c r="CE162" i="4"/>
  <c r="CB162" i="4" s="1"/>
  <c r="CE163" i="4"/>
  <c r="CB163" i="4" s="1"/>
  <c r="CE164" i="4"/>
  <c r="CB164" i="4" s="1"/>
  <c r="CE165" i="4"/>
  <c r="CB165" i="4" s="1"/>
  <c r="CE166" i="4"/>
  <c r="CB166" i="4" s="1"/>
  <c r="CE167" i="4"/>
  <c r="CB167" i="4" s="1"/>
  <c r="CE168" i="4"/>
  <c r="CB168" i="4" s="1"/>
  <c r="CE169" i="4"/>
  <c r="CB169" i="4" s="1"/>
  <c r="CE170" i="4"/>
  <c r="CB170" i="4" s="1"/>
  <c r="CE171" i="4"/>
  <c r="CB171" i="4" s="1"/>
  <c r="CE172" i="4"/>
  <c r="CB172" i="4" s="1"/>
  <c r="CE175" i="4"/>
  <c r="CB175" i="4" s="1"/>
  <c r="L175" i="4" s="1"/>
  <c r="CE184" i="4"/>
  <c r="CB184" i="4" s="1"/>
  <c r="CE185" i="4"/>
  <c r="CB185" i="4" s="1"/>
  <c r="CE186" i="4"/>
  <c r="CB186" i="4" s="1"/>
  <c r="CE187" i="4"/>
  <c r="CB187" i="4" s="1"/>
  <c r="CE190" i="4"/>
  <c r="CB190" i="4" s="1"/>
  <c r="CE191" i="4"/>
  <c r="CB191" i="4" s="1"/>
  <c r="CE192" i="4"/>
  <c r="CB192" i="4" s="1"/>
  <c r="CE193" i="4"/>
  <c r="CB193" i="4" s="1"/>
  <c r="CE194" i="4"/>
  <c r="CB194" i="4" s="1"/>
  <c r="CE195" i="4"/>
  <c r="CB195" i="4" s="1"/>
  <c r="CE196" i="4"/>
  <c r="CB196" i="4" s="1"/>
  <c r="CE197" i="4"/>
  <c r="CB197" i="4" s="1"/>
  <c r="CE198" i="4"/>
  <c r="CB198" i="4" s="1"/>
  <c r="CE200" i="4"/>
  <c r="CB200" i="4" s="1"/>
  <c r="CE201" i="4"/>
  <c r="CB201" i="4" s="1"/>
  <c r="CE202" i="4"/>
  <c r="CB202" i="4" s="1"/>
  <c r="CE203" i="4"/>
  <c r="CB203" i="4" s="1"/>
  <c r="CE204" i="4"/>
  <c r="CB204" i="4" s="1"/>
  <c r="CE205" i="4"/>
  <c r="CB205" i="4" s="1"/>
  <c r="CE206" i="4"/>
  <c r="CB206" i="4" s="1"/>
  <c r="CE207" i="4"/>
  <c r="CB207" i="4" s="1"/>
  <c r="CE208" i="4"/>
  <c r="CB208" i="4" s="1"/>
  <c r="CE210" i="4"/>
  <c r="CB210" i="4" s="1"/>
  <c r="BW24" i="4"/>
  <c r="I24" i="4" s="1"/>
  <c r="BZ24" i="4"/>
  <c r="BZ25" i="4"/>
  <c r="BZ26" i="4"/>
  <c r="BW28" i="4"/>
  <c r="I28" i="4" s="1"/>
  <c r="BZ28" i="4"/>
  <c r="BW29" i="4"/>
  <c r="BZ29" i="4"/>
  <c r="BW30" i="4"/>
  <c r="BZ30" i="4"/>
  <c r="BW31" i="4"/>
  <c r="BZ31" i="4"/>
  <c r="BW32" i="4"/>
  <c r="BZ32" i="4"/>
  <c r="BW33" i="4"/>
  <c r="BZ33" i="4"/>
  <c r="BW34" i="4"/>
  <c r="BZ34" i="4"/>
  <c r="BW35" i="4"/>
  <c r="BZ35" i="4"/>
  <c r="BW36" i="4"/>
  <c r="BZ36" i="4"/>
  <c r="BW37" i="4"/>
  <c r="BZ37" i="4"/>
  <c r="BW38" i="4"/>
  <c r="BZ38" i="4"/>
  <c r="BW39" i="4"/>
  <c r="BZ39" i="4"/>
  <c r="BW40" i="4"/>
  <c r="BZ40" i="4"/>
  <c r="BW41" i="4"/>
  <c r="BZ41" i="4"/>
  <c r="BW42" i="4"/>
  <c r="BZ42" i="4"/>
  <c r="BW43" i="4"/>
  <c r="BZ43" i="4"/>
  <c r="BW44" i="4"/>
  <c r="BZ44" i="4"/>
  <c r="BW45" i="4"/>
  <c r="BZ45" i="4"/>
  <c r="BW46" i="4"/>
  <c r="BZ46" i="4"/>
  <c r="BW47" i="4"/>
  <c r="BZ47" i="4"/>
  <c r="BW48" i="4"/>
  <c r="BZ48" i="4"/>
  <c r="BW49" i="4"/>
  <c r="BZ49" i="4"/>
  <c r="BW50" i="4"/>
  <c r="BZ50" i="4"/>
  <c r="BW51" i="4"/>
  <c r="BZ51" i="4"/>
  <c r="BW52" i="4"/>
  <c r="BZ52" i="4"/>
  <c r="BW53" i="4"/>
  <c r="BZ53" i="4"/>
  <c r="BW54" i="4"/>
  <c r="BZ54" i="4"/>
  <c r="BW55" i="4"/>
  <c r="BZ55" i="4"/>
  <c r="BW56" i="4"/>
  <c r="BZ56" i="4"/>
  <c r="BW57" i="4"/>
  <c r="BZ57" i="4"/>
  <c r="BZ58" i="4"/>
  <c r="BZ59" i="4"/>
  <c r="BZ60" i="4"/>
  <c r="BZ61" i="4"/>
  <c r="BZ62" i="4"/>
  <c r="BZ70" i="4"/>
  <c r="BW75" i="4"/>
  <c r="BZ75" i="4"/>
  <c r="BZ76" i="4"/>
  <c r="BW77" i="4"/>
  <c r="BZ77" i="4"/>
  <c r="BW78" i="4"/>
  <c r="BZ78" i="4"/>
  <c r="BW79" i="4"/>
  <c r="BZ79" i="4"/>
  <c r="BW80" i="4"/>
  <c r="BZ80" i="4"/>
  <c r="BW81" i="4"/>
  <c r="BZ81" i="4"/>
  <c r="BW82" i="4"/>
  <c r="BZ82" i="4"/>
  <c r="BW83" i="4"/>
  <c r="BZ83" i="4"/>
  <c r="BW84" i="4"/>
  <c r="BZ84" i="4"/>
  <c r="BW85" i="4"/>
  <c r="BZ85" i="4"/>
  <c r="BW86" i="4"/>
  <c r="BZ86" i="4"/>
  <c r="BW88" i="4"/>
  <c r="BZ88" i="4"/>
  <c r="BZ89" i="4"/>
  <c r="BZ90" i="4"/>
  <c r="BW91" i="4"/>
  <c r="BZ91" i="4"/>
  <c r="BW92" i="4"/>
  <c r="BZ92" i="4"/>
  <c r="BW93" i="4"/>
  <c r="BZ93" i="4"/>
  <c r="BW94" i="4"/>
  <c r="BZ94" i="4"/>
  <c r="BW95" i="4"/>
  <c r="BZ95" i="4"/>
  <c r="BW96" i="4"/>
  <c r="BZ96" i="4"/>
  <c r="BW97" i="4"/>
  <c r="BZ97" i="4"/>
  <c r="BW98" i="4"/>
  <c r="BZ98" i="4"/>
  <c r="BW99" i="4"/>
  <c r="BZ99" i="4"/>
  <c r="BZ100" i="4"/>
  <c r="BW101" i="4"/>
  <c r="BZ101" i="4"/>
  <c r="BW102" i="4"/>
  <c r="BZ102" i="4"/>
  <c r="BW103" i="4"/>
  <c r="BZ103" i="4"/>
  <c r="BW104" i="4"/>
  <c r="BZ104" i="4"/>
  <c r="BW105" i="4"/>
  <c r="BZ105" i="4"/>
  <c r="BW106" i="4"/>
  <c r="BZ106" i="4"/>
  <c r="BW107" i="4"/>
  <c r="BZ107" i="4"/>
  <c r="BW108" i="4"/>
  <c r="BZ108" i="4"/>
  <c r="BW109" i="4"/>
  <c r="BZ109" i="4"/>
  <c r="BZ110" i="4"/>
  <c r="BZ111" i="4"/>
  <c r="BZ112" i="4"/>
  <c r="BZ113" i="4"/>
  <c r="BW114" i="4"/>
  <c r="T114" i="4" s="1"/>
  <c r="W114" i="4" s="1"/>
  <c r="BZ114" i="4"/>
  <c r="BW115" i="4"/>
  <c r="BZ115" i="4"/>
  <c r="BW116" i="4"/>
  <c r="BZ116" i="4"/>
  <c r="BW117" i="4"/>
  <c r="BZ117" i="4"/>
  <c r="BW118" i="4"/>
  <c r="BZ118" i="4"/>
  <c r="BW119" i="4"/>
  <c r="BZ119" i="4"/>
  <c r="BW120" i="4"/>
  <c r="BZ120" i="4"/>
  <c r="BW121" i="4"/>
  <c r="BZ121" i="4"/>
  <c r="BW122" i="4"/>
  <c r="BZ122" i="4"/>
  <c r="BW123" i="4"/>
  <c r="BZ123" i="4"/>
  <c r="BW126" i="4"/>
  <c r="BZ126" i="4"/>
  <c r="BW127" i="4"/>
  <c r="BZ127" i="4"/>
  <c r="BW128" i="4"/>
  <c r="BZ128" i="4"/>
  <c r="BW129" i="4"/>
  <c r="BZ129" i="4"/>
  <c r="BW130" i="4"/>
  <c r="BZ130" i="4"/>
  <c r="BW131" i="4"/>
  <c r="BZ131" i="4"/>
  <c r="BW132" i="4"/>
  <c r="BZ132" i="4"/>
  <c r="BW133" i="4"/>
  <c r="BZ133" i="4"/>
  <c r="BZ134" i="4"/>
  <c r="BW135" i="4"/>
  <c r="BZ135" i="4"/>
  <c r="BW136" i="4"/>
  <c r="BZ136" i="4"/>
  <c r="BW137" i="4"/>
  <c r="BZ137" i="4"/>
  <c r="BZ138" i="4"/>
  <c r="BW139" i="4"/>
  <c r="BZ139" i="4"/>
  <c r="BW140" i="4"/>
  <c r="BZ140" i="4"/>
  <c r="BW141" i="4"/>
  <c r="BZ141" i="4"/>
  <c r="BW142" i="4"/>
  <c r="BZ142" i="4"/>
  <c r="BZ143" i="4"/>
  <c r="BZ144" i="4"/>
  <c r="BZ145" i="4"/>
  <c r="BZ146" i="4"/>
  <c r="BW147" i="4"/>
  <c r="BZ147" i="4"/>
  <c r="BW148" i="4"/>
  <c r="BZ148" i="4"/>
  <c r="BW149" i="4"/>
  <c r="BZ149" i="4"/>
  <c r="BZ150" i="4"/>
  <c r="BW151" i="4"/>
  <c r="BZ151" i="4"/>
  <c r="BW152" i="4"/>
  <c r="BZ152" i="4"/>
  <c r="BW153" i="4"/>
  <c r="BZ153" i="4"/>
  <c r="BW154" i="4"/>
  <c r="BZ154" i="4"/>
  <c r="BW155" i="4"/>
  <c r="BZ155" i="4"/>
  <c r="BW156" i="4"/>
  <c r="BZ156" i="4"/>
  <c r="BW157" i="4"/>
  <c r="BZ157" i="4"/>
  <c r="BZ159" i="4"/>
  <c r="BW160" i="4"/>
  <c r="BZ160" i="4"/>
  <c r="BW161" i="4"/>
  <c r="BZ161" i="4"/>
  <c r="BW162" i="4"/>
  <c r="BZ162" i="4"/>
  <c r="BW163" i="4"/>
  <c r="BZ163" i="4"/>
  <c r="BW164" i="4"/>
  <c r="BZ164" i="4"/>
  <c r="BW165" i="4"/>
  <c r="BZ165" i="4"/>
  <c r="BW166" i="4"/>
  <c r="BZ166" i="4"/>
  <c r="BZ167" i="4"/>
  <c r="BW168" i="4"/>
  <c r="BZ168" i="4"/>
  <c r="BW169" i="4"/>
  <c r="BZ169" i="4"/>
  <c r="BW170" i="4"/>
  <c r="BZ170" i="4"/>
  <c r="BW171" i="4"/>
  <c r="BZ171" i="4"/>
  <c r="BW172" i="4"/>
  <c r="BZ172" i="4"/>
  <c r="BZ175" i="4"/>
  <c r="BW181" i="4"/>
  <c r="BZ181" i="4"/>
  <c r="BW182" i="4"/>
  <c r="BZ182" i="4"/>
  <c r="BW183" i="4"/>
  <c r="BZ183" i="4"/>
  <c r="BW184" i="4"/>
  <c r="BZ184" i="4"/>
  <c r="BW185" i="4"/>
  <c r="BZ185" i="4"/>
  <c r="BW186" i="4"/>
  <c r="BZ186" i="4"/>
  <c r="BW187" i="4"/>
  <c r="BZ187" i="4"/>
  <c r="BW190" i="4"/>
  <c r="BZ190" i="4"/>
  <c r="BW191" i="4"/>
  <c r="BZ191" i="4"/>
  <c r="BW192" i="4"/>
  <c r="BZ192" i="4"/>
  <c r="BZ193" i="4"/>
  <c r="BZ194" i="4"/>
  <c r="BZ195" i="4"/>
  <c r="BZ196" i="4"/>
  <c r="BW197" i="4"/>
  <c r="BZ197" i="4"/>
  <c r="BW198" i="4"/>
  <c r="BZ198" i="4"/>
  <c r="BW199" i="4"/>
  <c r="BZ199" i="4"/>
  <c r="BW200" i="4"/>
  <c r="BZ200" i="4"/>
  <c r="BW201" i="4"/>
  <c r="BZ201" i="4"/>
  <c r="BW202" i="4"/>
  <c r="BZ202" i="4"/>
  <c r="BW203" i="4"/>
  <c r="BZ203" i="4"/>
  <c r="BW204" i="4"/>
  <c r="BZ204" i="4"/>
  <c r="BW205" i="4"/>
  <c r="BZ205" i="4"/>
  <c r="BW206" i="4"/>
  <c r="BZ206" i="4"/>
  <c r="BW207" i="4"/>
  <c r="BZ207" i="4"/>
  <c r="BW208" i="4"/>
  <c r="BZ208" i="4"/>
  <c r="BW209" i="4"/>
  <c r="BZ209" i="4"/>
  <c r="BW210" i="4"/>
  <c r="BZ210" i="4"/>
  <c r="BZ211" i="4"/>
  <c r="I17" i="4" l="1"/>
  <c r="AN26" i="4"/>
  <c r="AN25" i="4"/>
  <c r="AD211" i="4" l="1"/>
  <c r="AD191" i="4"/>
  <c r="AD192" i="4"/>
  <c r="AD190" i="4"/>
  <c r="AD210" i="4"/>
  <c r="AD171" i="4"/>
  <c r="AD172" i="4"/>
  <c r="AD170" i="4"/>
  <c r="AD166" i="4"/>
  <c r="AD165" i="4"/>
  <c r="AD160" i="4"/>
  <c r="AD157" i="4"/>
  <c r="AD123" i="4"/>
  <c r="AD106" i="4"/>
  <c r="AD107" i="4"/>
  <c r="AD108" i="4"/>
  <c r="AD109" i="4"/>
  <c r="AD105" i="4"/>
  <c r="AD99" i="4"/>
  <c r="AD97" i="4"/>
  <c r="AD96" i="4"/>
  <c r="AD86" i="4"/>
  <c r="AD75" i="4"/>
  <c r="AD24" i="4"/>
  <c r="AI211" i="4"/>
  <c r="BW211" i="4" s="1"/>
  <c r="AI196" i="4"/>
  <c r="BW196" i="4" s="1"/>
  <c r="AI195" i="4"/>
  <c r="BW195" i="4" s="1"/>
  <c r="AI194" i="4"/>
  <c r="BW194" i="4" s="1"/>
  <c r="AI193" i="4"/>
  <c r="BW193" i="4" s="1"/>
  <c r="AL189" i="4"/>
  <c r="AI189" i="4" s="1"/>
  <c r="AI22" i="4" s="1"/>
  <c r="AI175" i="4"/>
  <c r="BW175" i="4" s="1"/>
  <c r="AL174" i="4"/>
  <c r="AI174" i="4" s="1"/>
  <c r="AI167" i="4"/>
  <c r="BW167" i="4" s="1"/>
  <c r="AI159" i="4"/>
  <c r="BW159" i="4" s="1"/>
  <c r="AL158" i="4"/>
  <c r="AI158" i="4" s="1"/>
  <c r="AI150" i="4"/>
  <c r="BW150" i="4" s="1"/>
  <c r="AI146" i="4"/>
  <c r="BW146" i="4" s="1"/>
  <c r="AI145" i="4"/>
  <c r="BW145" i="4" s="1"/>
  <c r="AI144" i="4"/>
  <c r="BW144" i="4" s="1"/>
  <c r="AI143" i="4"/>
  <c r="BW143" i="4" s="1"/>
  <c r="AI138" i="4"/>
  <c r="BW138" i="4" s="1"/>
  <c r="AI134" i="4"/>
  <c r="BW134" i="4" s="1"/>
  <c r="AL125" i="4"/>
  <c r="AI125" i="4" s="1"/>
  <c r="AI113" i="4"/>
  <c r="BW113" i="4" s="1"/>
  <c r="AI112" i="4"/>
  <c r="BW112" i="4" s="1"/>
  <c r="AI111" i="4"/>
  <c r="BW111" i="4" s="1"/>
  <c r="AI110" i="4"/>
  <c r="BW110" i="4" s="1"/>
  <c r="AI100" i="4"/>
  <c r="BW100" i="4" s="1"/>
  <c r="AI90" i="4"/>
  <c r="BW90" i="4" s="1"/>
  <c r="AI89" i="4"/>
  <c r="BW89" i="4" s="1"/>
  <c r="AL87" i="4"/>
  <c r="AI87" i="4" s="1"/>
  <c r="AI76" i="4"/>
  <c r="BW76" i="4" s="1"/>
  <c r="AL74" i="4"/>
  <c r="AI74" i="4" s="1"/>
  <c r="AL27" i="4"/>
  <c r="AL20" i="4"/>
  <c r="AI20" i="4"/>
  <c r="AL17" i="4"/>
  <c r="AI17" i="4"/>
  <c r="AB189" i="4"/>
  <c r="AB22" i="4" s="1"/>
  <c r="Y189" i="4"/>
  <c r="AB174" i="4"/>
  <c r="AB173" i="4" s="1"/>
  <c r="Y174" i="4"/>
  <c r="AB158" i="4"/>
  <c r="Y158" i="4"/>
  <c r="AB125" i="4"/>
  <c r="Y125" i="4"/>
  <c r="AB87" i="4"/>
  <c r="Y87" i="4"/>
  <c r="AB74" i="4"/>
  <c r="Y74" i="4"/>
  <c r="AB27" i="4"/>
  <c r="AB20" i="4"/>
  <c r="Y20" i="4"/>
  <c r="AB17" i="4"/>
  <c r="Y17" i="4"/>
  <c r="AD189" i="4" l="1"/>
  <c r="AL173" i="4"/>
  <c r="AI173" i="4" s="1"/>
  <c r="Y173" i="4"/>
  <c r="CE27" i="4"/>
  <c r="CB27" i="4" s="1"/>
  <c r="BZ27" i="4"/>
  <c r="AL73" i="4"/>
  <c r="AL124" i="4"/>
  <c r="AI124" i="4" s="1"/>
  <c r="AL22" i="4"/>
  <c r="AB73" i="4"/>
  <c r="Y124" i="4"/>
  <c r="Y73" i="4"/>
  <c r="Y22" i="4"/>
  <c r="AB124" i="4"/>
  <c r="AI73" i="4"/>
  <c r="AL72" i="4"/>
  <c r="AX180" i="4"/>
  <c r="BA180" i="4"/>
  <c r="BA20" i="4" s="1"/>
  <c r="Y72" i="4" l="1"/>
  <c r="Y18" i="4" s="1"/>
  <c r="Y16" i="4" s="1"/>
  <c r="AB72" i="4"/>
  <c r="AB18" i="4" s="1"/>
  <c r="AX20" i="4"/>
  <c r="AL18" i="4"/>
  <c r="AL16" i="4" s="1"/>
  <c r="AI72" i="4"/>
  <c r="AI18" i="4" s="1"/>
  <c r="AI16" i="4" s="1"/>
  <c r="U28" i="4"/>
  <c r="X28" i="4" s="1"/>
  <c r="U29" i="4"/>
  <c r="X29" i="4" s="1"/>
  <c r="U30" i="4"/>
  <c r="X30" i="4" s="1"/>
  <c r="U31" i="4"/>
  <c r="X31" i="4" s="1"/>
  <c r="U32" i="4"/>
  <c r="X32" i="4" s="1"/>
  <c r="U33" i="4"/>
  <c r="X33" i="4" s="1"/>
  <c r="U34" i="4"/>
  <c r="X34" i="4" s="1"/>
  <c r="U35" i="4"/>
  <c r="X35" i="4" s="1"/>
  <c r="U36" i="4"/>
  <c r="X36" i="4" s="1"/>
  <c r="U37" i="4"/>
  <c r="X37" i="4" s="1"/>
  <c r="U38" i="4"/>
  <c r="X38" i="4" s="1"/>
  <c r="U39" i="4"/>
  <c r="X39" i="4" s="1"/>
  <c r="U40" i="4"/>
  <c r="X40" i="4" s="1"/>
  <c r="U41" i="4"/>
  <c r="X41" i="4" s="1"/>
  <c r="U42" i="4"/>
  <c r="X42" i="4" s="1"/>
  <c r="U43" i="4"/>
  <c r="X43" i="4" s="1"/>
  <c r="U44" i="4"/>
  <c r="X44" i="4" s="1"/>
  <c r="U45" i="4"/>
  <c r="X45" i="4" s="1"/>
  <c r="U46" i="4"/>
  <c r="X46" i="4" s="1"/>
  <c r="U47" i="4"/>
  <c r="X47" i="4" s="1"/>
  <c r="U48" i="4"/>
  <c r="X48" i="4" s="1"/>
  <c r="U49" i="4"/>
  <c r="X49" i="4" s="1"/>
  <c r="U50" i="4"/>
  <c r="X50" i="4" s="1"/>
  <c r="U51" i="4"/>
  <c r="X51" i="4" s="1"/>
  <c r="U52" i="4"/>
  <c r="X52" i="4" s="1"/>
  <c r="U53" i="4"/>
  <c r="X53" i="4" s="1"/>
  <c r="U54" i="4"/>
  <c r="X54" i="4" s="1"/>
  <c r="U55" i="4"/>
  <c r="X55" i="4" s="1"/>
  <c r="U56" i="4"/>
  <c r="X56" i="4" s="1"/>
  <c r="U57" i="4"/>
  <c r="X57" i="4" s="1"/>
  <c r="U58" i="4"/>
  <c r="X58" i="4" s="1"/>
  <c r="U59" i="4"/>
  <c r="X59" i="4" s="1"/>
  <c r="U60" i="4"/>
  <c r="X60" i="4" s="1"/>
  <c r="U61" i="4"/>
  <c r="X61" i="4" s="1"/>
  <c r="U62" i="4"/>
  <c r="X62" i="4" s="1"/>
  <c r="U63" i="4"/>
  <c r="X63" i="4" s="1"/>
  <c r="U64" i="4"/>
  <c r="X64" i="4" s="1"/>
  <c r="U65" i="4"/>
  <c r="X65" i="4" s="1"/>
  <c r="U66" i="4"/>
  <c r="X66" i="4" s="1"/>
  <c r="U67" i="4"/>
  <c r="X67" i="4" s="1"/>
  <c r="U88" i="4"/>
  <c r="X88" i="4" s="1"/>
  <c r="U202" i="4"/>
  <c r="X202" i="4" s="1"/>
  <c r="U203" i="4"/>
  <c r="X203" i="4" s="1"/>
  <c r="U204" i="4"/>
  <c r="X204" i="4" s="1"/>
  <c r="U205" i="4"/>
  <c r="X205" i="4" s="1"/>
  <c r="U206" i="4"/>
  <c r="X206" i="4" s="1"/>
  <c r="U207" i="4"/>
  <c r="X207" i="4" s="1"/>
  <c r="U208" i="4"/>
  <c r="X208" i="4" s="1"/>
  <c r="U210" i="4"/>
  <c r="X210" i="4" s="1"/>
  <c r="AB16" i="4" l="1"/>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I63" i="4"/>
  <c r="I64" i="4"/>
  <c r="I65" i="4"/>
  <c r="I66" i="4"/>
  <c r="I67" i="4"/>
  <c r="I68" i="4"/>
  <c r="I69" i="4"/>
  <c r="I71" i="4"/>
  <c r="T202" i="4" l="1"/>
  <c r="W202" i="4" s="1"/>
  <c r="T203" i="4"/>
  <c r="W203" i="4" s="1"/>
  <c r="T204" i="4"/>
  <c r="W204" i="4" s="1"/>
  <c r="T205" i="4"/>
  <c r="W205" i="4" s="1"/>
  <c r="T206" i="4"/>
  <c r="W206" i="4" s="1"/>
  <c r="T207" i="4"/>
  <c r="W207" i="4" s="1"/>
  <c r="T208" i="4"/>
  <c r="W208" i="4" s="1"/>
  <c r="T209" i="4"/>
  <c r="W209" i="4" s="1"/>
  <c r="T210" i="4"/>
  <c r="T88" i="4"/>
  <c r="W88" i="4" s="1"/>
  <c r="AQ201" i="4"/>
  <c r="AQ200" i="4"/>
  <c r="AQ199" i="4"/>
  <c r="AQ198" i="4"/>
  <c r="AQ197" i="4"/>
  <c r="AQ192" i="4"/>
  <c r="AQ191" i="4"/>
  <c r="AQ190" i="4"/>
  <c r="AQ180" i="4"/>
  <c r="AQ187" i="4"/>
  <c r="AQ186" i="4"/>
  <c r="AQ185" i="4"/>
  <c r="AQ184" i="4"/>
  <c r="U83" i="4" l="1"/>
  <c r="X83" i="4" s="1"/>
  <c r="T83" i="4"/>
  <c r="W83" i="4" s="1"/>
  <c r="BW25" i="4"/>
  <c r="I27" i="4" l="1"/>
  <c r="T25" i="4"/>
  <c r="W25" i="4" s="1"/>
  <c r="I36" i="4"/>
  <c r="T36" i="4"/>
  <c r="I43" i="4"/>
  <c r="T43" i="4"/>
  <c r="I54" i="4"/>
  <c r="T54" i="4"/>
  <c r="U25" i="4"/>
  <c r="X25" i="4" s="1"/>
  <c r="I35" i="4"/>
  <c r="T35" i="4"/>
  <c r="I31" i="4"/>
  <c r="T31" i="4"/>
  <c r="T39" i="4"/>
  <c r="I39" i="4"/>
  <c r="I42" i="4"/>
  <c r="T42" i="4"/>
  <c r="I47" i="4"/>
  <c r="T47" i="4"/>
  <c r="I51" i="4"/>
  <c r="T51" i="4"/>
  <c r="I55" i="4"/>
  <c r="T55" i="4"/>
  <c r="U27" i="4"/>
  <c r="X27" i="4" s="1"/>
  <c r="L27" i="4"/>
  <c r="I46" i="4"/>
  <c r="T46" i="4"/>
  <c r="U26" i="4"/>
  <c r="X26" i="4" s="1"/>
  <c r="L26" i="4"/>
  <c r="I34" i="4"/>
  <c r="T34" i="4"/>
  <c r="I45" i="4"/>
  <c r="T45" i="4"/>
  <c r="I41" i="4"/>
  <c r="T41" i="4"/>
  <c r="I52" i="4"/>
  <c r="T52" i="4"/>
  <c r="I56" i="4"/>
  <c r="T56" i="4"/>
  <c r="I32" i="4"/>
  <c r="T32" i="4"/>
  <c r="I38" i="4"/>
  <c r="T38" i="4"/>
  <c r="I50" i="4"/>
  <c r="T50" i="4"/>
  <c r="T28" i="4"/>
  <c r="I30" i="4"/>
  <c r="T30" i="4"/>
  <c r="I48" i="4"/>
  <c r="T48" i="4"/>
  <c r="I37" i="4"/>
  <c r="T37" i="4"/>
  <c r="I33" i="4"/>
  <c r="T33" i="4"/>
  <c r="I29" i="4"/>
  <c r="T29" i="4"/>
  <c r="I44" i="4"/>
  <c r="T44" i="4"/>
  <c r="I40" i="4"/>
  <c r="T40" i="4"/>
  <c r="I49" i="4"/>
  <c r="T49" i="4"/>
  <c r="I53" i="4"/>
  <c r="T53" i="4"/>
  <c r="I57" i="4"/>
  <c r="T57" i="4"/>
  <c r="T27" i="4" l="1"/>
  <c r="W27" i="4" s="1"/>
  <c r="I25" i="4"/>
  <c r="I26" i="4"/>
  <c r="T26" i="4"/>
  <c r="W26" i="4" s="1"/>
  <c r="U24" i="4"/>
  <c r="X24" i="4" s="1"/>
  <c r="AX79" i="4"/>
  <c r="AX81" i="4"/>
  <c r="AX94" i="4"/>
  <c r="AX101" i="4"/>
  <c r="AX114" i="4"/>
  <c r="AX115" i="4"/>
  <c r="AX133" i="4"/>
  <c r="AX136" i="4"/>
  <c r="AX137" i="4"/>
  <c r="AX154" i="4"/>
  <c r="AX162" i="4"/>
  <c r="AX163" i="4"/>
  <c r="AX164" i="4"/>
  <c r="AX197" i="4"/>
  <c r="AX198" i="4"/>
  <c r="AX200" i="4"/>
  <c r="AX201" i="4"/>
  <c r="AX211" i="4"/>
  <c r="AN76" i="4"/>
  <c r="T80" i="4"/>
  <c r="W80" i="4" s="1"/>
  <c r="AN89" i="4"/>
  <c r="AN90" i="4"/>
  <c r="T95" i="4"/>
  <c r="W95" i="4" s="1"/>
  <c r="AN100" i="4"/>
  <c r="AN110" i="4"/>
  <c r="AN111" i="4"/>
  <c r="AN112" i="4"/>
  <c r="AN113" i="4"/>
  <c r="T126" i="4"/>
  <c r="W126" i="4" s="1"/>
  <c r="AN134" i="4"/>
  <c r="AN138" i="4"/>
  <c r="AN143" i="4"/>
  <c r="AN144" i="4"/>
  <c r="AN145" i="4"/>
  <c r="AN146" i="4"/>
  <c r="AN150" i="4"/>
  <c r="T155" i="4"/>
  <c r="W155" i="4" s="1"/>
  <c r="AN159" i="4"/>
  <c r="AN167" i="4"/>
  <c r="AN175" i="4"/>
  <c r="T181" i="4"/>
  <c r="W181" i="4" s="1"/>
  <c r="T182" i="4"/>
  <c r="W182" i="4" s="1"/>
  <c r="T183" i="4"/>
  <c r="W183" i="4" s="1"/>
  <c r="AN184" i="4"/>
  <c r="AN185" i="4"/>
  <c r="AN186" i="4"/>
  <c r="AN187" i="4"/>
  <c r="AN190" i="4"/>
  <c r="AN191" i="4"/>
  <c r="AN192" i="4"/>
  <c r="AN193" i="4"/>
  <c r="AN194" i="4"/>
  <c r="AN195" i="4"/>
  <c r="AN196" i="4"/>
  <c r="AN197" i="4"/>
  <c r="AN198" i="4"/>
  <c r="AN199" i="4"/>
  <c r="T199" i="4" s="1"/>
  <c r="W199" i="4" s="1"/>
  <c r="AN200" i="4"/>
  <c r="AN201" i="4"/>
  <c r="AN211" i="4"/>
  <c r="T167" i="4" l="1"/>
  <c r="U167" i="4"/>
  <c r="X167" i="4" s="1"/>
  <c r="T154" i="4"/>
  <c r="W154" i="4" s="1"/>
  <c r="U154" i="4"/>
  <c r="X154" i="4" s="1"/>
  <c r="T146" i="4"/>
  <c r="U146" i="4"/>
  <c r="X146" i="4" s="1"/>
  <c r="T116" i="4"/>
  <c r="W116" i="4" s="1"/>
  <c r="U116" i="4"/>
  <c r="X116" i="4" s="1"/>
  <c r="T104" i="4"/>
  <c r="W104" i="4" s="1"/>
  <c r="U104" i="4"/>
  <c r="X104" i="4" s="1"/>
  <c r="T100" i="4"/>
  <c r="U100" i="4"/>
  <c r="X100" i="4" s="1"/>
  <c r="T92" i="4"/>
  <c r="W92" i="4" s="1"/>
  <c r="U92" i="4"/>
  <c r="X92" i="4" s="1"/>
  <c r="U81" i="4"/>
  <c r="X81" i="4" s="1"/>
  <c r="T195" i="4"/>
  <c r="U195" i="4"/>
  <c r="X195" i="4" s="1"/>
  <c r="T191" i="4"/>
  <c r="U191" i="4"/>
  <c r="X191" i="4" s="1"/>
  <c r="T185" i="4"/>
  <c r="W185" i="4" s="1"/>
  <c r="U185" i="4"/>
  <c r="X185" i="4" s="1"/>
  <c r="T170" i="4"/>
  <c r="U170" i="4"/>
  <c r="X170" i="4" s="1"/>
  <c r="T162" i="4"/>
  <c r="W162" i="4" s="1"/>
  <c r="U162" i="4"/>
  <c r="X162" i="4" s="1"/>
  <c r="T153" i="4"/>
  <c r="W153" i="4" s="1"/>
  <c r="U153" i="4"/>
  <c r="X153" i="4" s="1"/>
  <c r="T141" i="4"/>
  <c r="W141" i="4" s="1"/>
  <c r="U141" i="4"/>
  <c r="X141" i="4" s="1"/>
  <c r="T133" i="4"/>
  <c r="W133" i="4" s="1"/>
  <c r="U133" i="4"/>
  <c r="X133" i="4" s="1"/>
  <c r="T123" i="4"/>
  <c r="U123" i="4"/>
  <c r="X123" i="4" s="1"/>
  <c r="T115" i="4"/>
  <c r="W115" i="4" s="1"/>
  <c r="U115" i="4"/>
  <c r="X115" i="4" s="1"/>
  <c r="T111" i="4"/>
  <c r="U111" i="4"/>
  <c r="X111" i="4" s="1"/>
  <c r="T103" i="4"/>
  <c r="W103" i="4" s="1"/>
  <c r="U103" i="4"/>
  <c r="X103" i="4" s="1"/>
  <c r="T99" i="4"/>
  <c r="U99" i="4"/>
  <c r="X99" i="4" s="1"/>
  <c r="T76" i="4"/>
  <c r="U76" i="4"/>
  <c r="X76" i="4" s="1"/>
  <c r="U211" i="4"/>
  <c r="X211" i="4" s="1"/>
  <c r="T211" i="4"/>
  <c r="W211" i="4" s="1"/>
  <c r="T198" i="4"/>
  <c r="W198" i="4" s="1"/>
  <c r="U198" i="4"/>
  <c r="X198" i="4" s="1"/>
  <c r="T194" i="4"/>
  <c r="U194" i="4"/>
  <c r="X194" i="4" s="1"/>
  <c r="T190" i="4"/>
  <c r="U190" i="4"/>
  <c r="X190" i="4" s="1"/>
  <c r="T184" i="4"/>
  <c r="W184" i="4" s="1"/>
  <c r="U184" i="4"/>
  <c r="X184" i="4" s="1"/>
  <c r="U175" i="4"/>
  <c r="X175" i="4" s="1"/>
  <c r="T169" i="4"/>
  <c r="W169" i="4" s="1"/>
  <c r="U169" i="4"/>
  <c r="X169" i="4" s="1"/>
  <c r="T165" i="4"/>
  <c r="U165" i="4"/>
  <c r="X165" i="4" s="1"/>
  <c r="T161" i="4"/>
  <c r="W161" i="4" s="1"/>
  <c r="U161" i="4"/>
  <c r="X161" i="4" s="1"/>
  <c r="T156" i="4"/>
  <c r="W156" i="4" s="1"/>
  <c r="U156" i="4"/>
  <c r="X156" i="4" s="1"/>
  <c r="T152" i="4"/>
  <c r="W152" i="4" s="1"/>
  <c r="U152" i="4"/>
  <c r="X152" i="4" s="1"/>
  <c r="T148" i="4"/>
  <c r="W148" i="4" s="1"/>
  <c r="U148" i="4"/>
  <c r="X148" i="4" s="1"/>
  <c r="T144" i="4"/>
  <c r="U144" i="4"/>
  <c r="X144" i="4" s="1"/>
  <c r="T140" i="4"/>
  <c r="W140" i="4" s="1"/>
  <c r="U140" i="4"/>
  <c r="X140" i="4" s="1"/>
  <c r="T136" i="4"/>
  <c r="W136" i="4" s="1"/>
  <c r="U136" i="4"/>
  <c r="X136" i="4" s="1"/>
  <c r="T132" i="4"/>
  <c r="W132" i="4" s="1"/>
  <c r="U132" i="4"/>
  <c r="X132" i="4" s="1"/>
  <c r="T128" i="4"/>
  <c r="W128" i="4" s="1"/>
  <c r="U128" i="4"/>
  <c r="X128" i="4" s="1"/>
  <c r="T122" i="4"/>
  <c r="W122" i="4" s="1"/>
  <c r="U122" i="4"/>
  <c r="X122" i="4" s="1"/>
  <c r="T118" i="4"/>
  <c r="W118" i="4" s="1"/>
  <c r="U118" i="4"/>
  <c r="X118" i="4" s="1"/>
  <c r="T110" i="4"/>
  <c r="U110" i="4"/>
  <c r="X110" i="4" s="1"/>
  <c r="T106" i="4"/>
  <c r="U106" i="4"/>
  <c r="X106" i="4" s="1"/>
  <c r="T102" i="4"/>
  <c r="W102" i="4" s="1"/>
  <c r="U102" i="4"/>
  <c r="X102" i="4" s="1"/>
  <c r="T98" i="4"/>
  <c r="W98" i="4" s="1"/>
  <c r="U98" i="4"/>
  <c r="X98" i="4" s="1"/>
  <c r="T94" i="4"/>
  <c r="W94" i="4" s="1"/>
  <c r="U94" i="4"/>
  <c r="X94" i="4" s="1"/>
  <c r="T90" i="4"/>
  <c r="U90" i="4"/>
  <c r="X90" i="4" s="1"/>
  <c r="T84" i="4"/>
  <c r="W84" i="4" s="1"/>
  <c r="U84" i="4"/>
  <c r="X84" i="4" s="1"/>
  <c r="T79" i="4"/>
  <c r="W79" i="4" s="1"/>
  <c r="U79" i="4"/>
  <c r="X79" i="4" s="1"/>
  <c r="T75" i="4"/>
  <c r="U75" i="4"/>
  <c r="X75" i="4" s="1"/>
  <c r="T200" i="4"/>
  <c r="W200" i="4" s="1"/>
  <c r="U200" i="4"/>
  <c r="X200" i="4" s="1"/>
  <c r="T196" i="4"/>
  <c r="U196" i="4"/>
  <c r="X196" i="4" s="1"/>
  <c r="T192" i="4"/>
  <c r="U192" i="4"/>
  <c r="X192" i="4" s="1"/>
  <c r="T186" i="4"/>
  <c r="W186" i="4" s="1"/>
  <c r="U186" i="4"/>
  <c r="X186" i="4" s="1"/>
  <c r="T171" i="4"/>
  <c r="U171" i="4"/>
  <c r="X171" i="4" s="1"/>
  <c r="T163" i="4"/>
  <c r="W163" i="4" s="1"/>
  <c r="U163" i="4"/>
  <c r="X163" i="4" s="1"/>
  <c r="T159" i="4"/>
  <c r="U159" i="4"/>
  <c r="X159" i="4" s="1"/>
  <c r="T150" i="4"/>
  <c r="U150" i="4"/>
  <c r="X150" i="4" s="1"/>
  <c r="T142" i="4"/>
  <c r="W142" i="4" s="1"/>
  <c r="U142" i="4"/>
  <c r="X142" i="4" s="1"/>
  <c r="T138" i="4"/>
  <c r="U138" i="4"/>
  <c r="X138" i="4" s="1"/>
  <c r="T134" i="4"/>
  <c r="U134" i="4"/>
  <c r="X134" i="4" s="1"/>
  <c r="T130" i="4"/>
  <c r="W130" i="4" s="1"/>
  <c r="U130" i="4"/>
  <c r="X130" i="4" s="1"/>
  <c r="T120" i="4"/>
  <c r="W120" i="4" s="1"/>
  <c r="U120" i="4"/>
  <c r="X120" i="4" s="1"/>
  <c r="T112" i="4"/>
  <c r="U112" i="4"/>
  <c r="X112" i="4" s="1"/>
  <c r="T108" i="4"/>
  <c r="U108" i="4"/>
  <c r="X108" i="4" s="1"/>
  <c r="T96" i="4"/>
  <c r="U96" i="4"/>
  <c r="X96" i="4" s="1"/>
  <c r="T86" i="4"/>
  <c r="U86" i="4"/>
  <c r="X86" i="4" s="1"/>
  <c r="T77" i="4"/>
  <c r="W77" i="4" s="1"/>
  <c r="U77" i="4"/>
  <c r="X77" i="4" s="1"/>
  <c r="T166" i="4"/>
  <c r="U166" i="4"/>
  <c r="X166" i="4" s="1"/>
  <c r="T157" i="4"/>
  <c r="U157" i="4"/>
  <c r="X157" i="4" s="1"/>
  <c r="T149" i="4"/>
  <c r="W149" i="4" s="1"/>
  <c r="U149" i="4"/>
  <c r="X149" i="4" s="1"/>
  <c r="T145" i="4"/>
  <c r="U145" i="4"/>
  <c r="X145" i="4" s="1"/>
  <c r="T137" i="4"/>
  <c r="W137" i="4" s="1"/>
  <c r="U137" i="4"/>
  <c r="X137" i="4" s="1"/>
  <c r="T129" i="4"/>
  <c r="W129" i="4" s="1"/>
  <c r="U129" i="4"/>
  <c r="X129" i="4" s="1"/>
  <c r="T119" i="4"/>
  <c r="W119" i="4" s="1"/>
  <c r="U119" i="4"/>
  <c r="X119" i="4" s="1"/>
  <c r="T107" i="4"/>
  <c r="U107" i="4"/>
  <c r="X107" i="4" s="1"/>
  <c r="T91" i="4"/>
  <c r="W91" i="4" s="1"/>
  <c r="U91" i="4"/>
  <c r="X91" i="4" s="1"/>
  <c r="T85" i="4"/>
  <c r="W85" i="4" s="1"/>
  <c r="U85" i="4"/>
  <c r="X85" i="4" s="1"/>
  <c r="U201" i="4"/>
  <c r="X201" i="4" s="1"/>
  <c r="T201" i="4"/>
  <c r="W201" i="4" s="1"/>
  <c r="T197" i="4"/>
  <c r="W197" i="4" s="1"/>
  <c r="U197" i="4"/>
  <c r="X197" i="4" s="1"/>
  <c r="T193" i="4"/>
  <c r="U193" i="4"/>
  <c r="X193" i="4" s="1"/>
  <c r="T187" i="4"/>
  <c r="W187" i="4" s="1"/>
  <c r="U187" i="4"/>
  <c r="X187" i="4" s="1"/>
  <c r="T172" i="4"/>
  <c r="U172" i="4"/>
  <c r="X172" i="4" s="1"/>
  <c r="T168" i="4"/>
  <c r="W168" i="4" s="1"/>
  <c r="U168" i="4"/>
  <c r="X168" i="4" s="1"/>
  <c r="T164" i="4"/>
  <c r="W164" i="4" s="1"/>
  <c r="U164" i="4"/>
  <c r="X164" i="4" s="1"/>
  <c r="T160" i="4"/>
  <c r="U160" i="4"/>
  <c r="X160" i="4" s="1"/>
  <c r="T151" i="4"/>
  <c r="W151" i="4" s="1"/>
  <c r="U151" i="4"/>
  <c r="X151" i="4" s="1"/>
  <c r="T147" i="4"/>
  <c r="W147" i="4" s="1"/>
  <c r="U147" i="4"/>
  <c r="X147" i="4" s="1"/>
  <c r="T143" i="4"/>
  <c r="U143" i="4"/>
  <c r="X143" i="4" s="1"/>
  <c r="T139" i="4"/>
  <c r="W139" i="4" s="1"/>
  <c r="U139" i="4"/>
  <c r="X139" i="4" s="1"/>
  <c r="T135" i="4"/>
  <c r="W135" i="4" s="1"/>
  <c r="U135" i="4"/>
  <c r="X135" i="4" s="1"/>
  <c r="T131" i="4"/>
  <c r="W131" i="4" s="1"/>
  <c r="U131" i="4"/>
  <c r="X131" i="4" s="1"/>
  <c r="T127" i="4"/>
  <c r="W127" i="4" s="1"/>
  <c r="U127" i="4"/>
  <c r="X127" i="4" s="1"/>
  <c r="T121" i="4"/>
  <c r="W121" i="4" s="1"/>
  <c r="U121" i="4"/>
  <c r="X121" i="4" s="1"/>
  <c r="T117" i="4"/>
  <c r="W117" i="4" s="1"/>
  <c r="U117" i="4"/>
  <c r="X117" i="4" s="1"/>
  <c r="T113" i="4"/>
  <c r="U113" i="4"/>
  <c r="X113" i="4" s="1"/>
  <c r="T109" i="4"/>
  <c r="U109" i="4"/>
  <c r="X109" i="4" s="1"/>
  <c r="T105" i="4"/>
  <c r="U105" i="4"/>
  <c r="X105" i="4" s="1"/>
  <c r="T101" i="4"/>
  <c r="W101" i="4" s="1"/>
  <c r="U101" i="4"/>
  <c r="X101" i="4" s="1"/>
  <c r="T97" i="4"/>
  <c r="U97" i="4"/>
  <c r="X97" i="4" s="1"/>
  <c r="T93" i="4"/>
  <c r="W93" i="4" s="1"/>
  <c r="U93" i="4"/>
  <c r="X93" i="4" s="1"/>
  <c r="T89" i="4"/>
  <c r="U89" i="4"/>
  <c r="X89" i="4" s="1"/>
  <c r="T82" i="4"/>
  <c r="W82" i="4" s="1"/>
  <c r="U82" i="4"/>
  <c r="X82" i="4" s="1"/>
  <c r="T78" i="4"/>
  <c r="W78" i="4" s="1"/>
  <c r="U78" i="4"/>
  <c r="X78" i="4" s="1"/>
  <c r="T175" i="4"/>
  <c r="W175" i="4" s="1"/>
  <c r="AQ27" i="4"/>
  <c r="AG27" i="4"/>
  <c r="AG24" i="4" s="1"/>
  <c r="AQ24" i="4" l="1"/>
  <c r="AN27" i="4"/>
  <c r="AN24" i="4" s="1"/>
  <c r="T81" i="4"/>
  <c r="W81" i="4" s="1"/>
  <c r="BH69" i="4"/>
  <c r="BH70" i="4"/>
  <c r="BH71" i="4"/>
  <c r="BH68" i="4"/>
  <c r="BC70" i="4"/>
  <c r="BW70" i="4" s="1"/>
  <c r="AS59" i="4"/>
  <c r="BW59" i="4" s="1"/>
  <c r="AS60" i="4"/>
  <c r="BW60" i="4" s="1"/>
  <c r="AS61" i="4"/>
  <c r="BW61" i="4" s="1"/>
  <c r="AS62" i="4"/>
  <c r="BW62" i="4" s="1"/>
  <c r="AS63" i="4"/>
  <c r="AS64" i="4"/>
  <c r="AS65" i="4"/>
  <c r="AS66" i="4"/>
  <c r="AS67" i="4"/>
  <c r="AS58" i="4"/>
  <c r="BW58" i="4" s="1"/>
  <c r="I61" i="4" l="1"/>
  <c r="T61" i="4"/>
  <c r="W61" i="4" s="1"/>
  <c r="I70" i="4"/>
  <c r="T70" i="4"/>
  <c r="W70" i="4" s="1"/>
  <c r="U70" i="4"/>
  <c r="X70" i="4" s="1"/>
  <c r="L70" i="4"/>
  <c r="I62" i="4"/>
  <c r="T62" i="4"/>
  <c r="W62" i="4" s="1"/>
  <c r="I60" i="4"/>
  <c r="T60" i="4"/>
  <c r="W60" i="4" s="1"/>
  <c r="U69" i="4"/>
  <c r="X69" i="4" s="1"/>
  <c r="L69" i="4"/>
  <c r="U71" i="4"/>
  <c r="X71" i="4" s="1"/>
  <c r="L71" i="4"/>
  <c r="T58" i="4"/>
  <c r="W58" i="4" s="1"/>
  <c r="I58" i="4"/>
  <c r="I59" i="4"/>
  <c r="T59" i="4"/>
  <c r="W59" i="4" s="1"/>
  <c r="U68" i="4"/>
  <c r="X68" i="4" s="1"/>
  <c r="L68" i="4"/>
  <c r="BU189" i="4"/>
  <c r="BR189" i="4"/>
  <c r="BR22" i="4" s="1"/>
  <c r="BU180" i="4"/>
  <c r="BR180" i="4"/>
  <c r="BR20" i="4" s="1"/>
  <c r="BU174" i="4"/>
  <c r="BU173" i="4" s="1"/>
  <c r="BR174" i="4"/>
  <c r="BR173" i="4" s="1"/>
  <c r="BU158" i="4"/>
  <c r="BR158" i="4"/>
  <c r="BU125" i="4"/>
  <c r="BR125" i="4"/>
  <c r="BU87" i="4"/>
  <c r="BR87" i="4"/>
  <c r="BU74" i="4"/>
  <c r="BR74" i="4"/>
  <c r="BU17" i="4"/>
  <c r="BR17" i="4"/>
  <c r="BK189" i="4"/>
  <c r="BK22" i="4" s="1"/>
  <c r="BH189" i="4"/>
  <c r="BH22" i="4" s="1"/>
  <c r="BK180" i="4"/>
  <c r="BH180" i="4"/>
  <c r="BH20" i="4" s="1"/>
  <c r="BK174" i="4"/>
  <c r="BK173" i="4" s="1"/>
  <c r="BH174" i="4"/>
  <c r="BH173" i="4" s="1"/>
  <c r="BK158" i="4"/>
  <c r="BH158" i="4"/>
  <c r="BK125" i="4"/>
  <c r="BH125" i="4"/>
  <c r="BK87" i="4"/>
  <c r="BH87" i="4"/>
  <c r="BK74" i="4"/>
  <c r="BH74" i="4"/>
  <c r="BK17" i="4"/>
  <c r="BH17" i="4"/>
  <c r="BU22" i="4" l="1"/>
  <c r="BU20" i="4"/>
  <c r="CE180" i="4"/>
  <c r="CB180" i="4" s="1"/>
  <c r="BK20" i="4"/>
  <c r="BK73" i="4"/>
  <c r="BH73" i="4"/>
  <c r="BK124" i="4"/>
  <c r="BU73" i="4"/>
  <c r="BU124" i="4"/>
  <c r="BR73" i="4"/>
  <c r="BR124" i="4"/>
  <c r="BH124" i="4"/>
  <c r="CE20" i="4" l="1"/>
  <c r="CB20" i="4" s="1"/>
  <c r="BU72" i="4"/>
  <c r="BU18" i="4" s="1"/>
  <c r="BR72" i="4"/>
  <c r="BR18" i="4" s="1"/>
  <c r="BR16" i="4" s="1"/>
  <c r="BK72" i="4"/>
  <c r="BK18" i="4" s="1"/>
  <c r="BK16" i="4" s="1"/>
  <c r="BH72" i="4"/>
  <c r="BH18" i="4" s="1"/>
  <c r="BH16" i="4" s="1"/>
  <c r="BU16" i="4" l="1"/>
  <c r="L184" i="4"/>
  <c r="L185" i="4"/>
  <c r="L186" i="4"/>
  <c r="L187" i="4"/>
  <c r="AD17" i="4"/>
  <c r="AG17" i="4"/>
  <c r="AD74" i="4"/>
  <c r="AG74" i="4"/>
  <c r="AD87" i="4"/>
  <c r="AG87" i="4"/>
  <c r="AD125" i="4"/>
  <c r="AG125" i="4"/>
  <c r="AD158" i="4"/>
  <c r="AG158" i="4"/>
  <c r="AD174" i="4"/>
  <c r="AG174" i="4"/>
  <c r="AD20" i="4"/>
  <c r="AG20" i="4"/>
  <c r="AG189" i="4"/>
  <c r="AG173" i="4" l="1"/>
  <c r="AD22" i="4"/>
  <c r="AD173" i="4"/>
  <c r="AG22" i="4"/>
  <c r="L180" i="4"/>
  <c r="AG124" i="4"/>
  <c r="AD73" i="4"/>
  <c r="AG73" i="4"/>
  <c r="AD124" i="4"/>
  <c r="AD72" i="4" l="1"/>
  <c r="AG72" i="4"/>
  <c r="AG18" i="4" s="1"/>
  <c r="AD18" i="4" l="1"/>
  <c r="AG16" i="4"/>
  <c r="BA189" i="4"/>
  <c r="AX189" i="4" l="1"/>
  <c r="CE189" i="4"/>
  <c r="CB189" i="4" s="1"/>
  <c r="AD16" i="4"/>
  <c r="BA17" i="4"/>
  <c r="BA22" i="4"/>
  <c r="AX22" i="4" l="1"/>
  <c r="CE22" i="4"/>
  <c r="CB22" i="4" s="1"/>
  <c r="CE17" i="4"/>
  <c r="CB17" i="4" s="1"/>
  <c r="AX17" i="4"/>
  <c r="L83" i="4"/>
  <c r="L77" i="4"/>
  <c r="L118" i="4"/>
  <c r="L86" i="4"/>
  <c r="L82" i="4"/>
  <c r="L76" i="4"/>
  <c r="L121" i="4"/>
  <c r="L117" i="4"/>
  <c r="L113" i="4"/>
  <c r="L109" i="4"/>
  <c r="L105" i="4"/>
  <c r="L101" i="4"/>
  <c r="L97" i="4"/>
  <c r="L93" i="4"/>
  <c r="L89" i="4"/>
  <c r="L155" i="4"/>
  <c r="L151" i="4"/>
  <c r="L147" i="4"/>
  <c r="L143" i="4"/>
  <c r="L139" i="4"/>
  <c r="L135" i="4"/>
  <c r="L131" i="4"/>
  <c r="L127" i="4"/>
  <c r="L170" i="4"/>
  <c r="L166" i="4"/>
  <c r="L162" i="4"/>
  <c r="L190" i="4"/>
  <c r="L208" i="4"/>
  <c r="L204" i="4"/>
  <c r="L200" i="4"/>
  <c r="L196" i="4"/>
  <c r="L193" i="4"/>
  <c r="L85" i="4"/>
  <c r="L120" i="4"/>
  <c r="L112" i="4"/>
  <c r="L108" i="4"/>
  <c r="L104" i="4"/>
  <c r="L100" i="4"/>
  <c r="L96" i="4"/>
  <c r="L92" i="4"/>
  <c r="L126" i="4"/>
  <c r="L154" i="4"/>
  <c r="L150" i="4"/>
  <c r="L146" i="4"/>
  <c r="L142" i="4"/>
  <c r="L138" i="4"/>
  <c r="L134" i="4"/>
  <c r="L130" i="4"/>
  <c r="L159" i="4"/>
  <c r="L169" i="4"/>
  <c r="L165" i="4"/>
  <c r="L161" i="4"/>
  <c r="L211" i="4"/>
  <c r="L207" i="4"/>
  <c r="L203" i="4"/>
  <c r="L199" i="4"/>
  <c r="L192" i="4"/>
  <c r="L75" i="4"/>
  <c r="L81" i="4"/>
  <c r="L88" i="4"/>
  <c r="L116" i="4"/>
  <c r="L84" i="4"/>
  <c r="L80" i="4"/>
  <c r="L78" i="4"/>
  <c r="L123" i="4"/>
  <c r="L115" i="4"/>
  <c r="L111" i="4"/>
  <c r="L107" i="4"/>
  <c r="L103" i="4"/>
  <c r="L99" i="4"/>
  <c r="L91" i="4"/>
  <c r="L157" i="4"/>
  <c r="L153" i="4"/>
  <c r="L149" i="4"/>
  <c r="L145" i="4"/>
  <c r="L141" i="4"/>
  <c r="L137" i="4"/>
  <c r="L133" i="4"/>
  <c r="L129" i="4"/>
  <c r="L168" i="4"/>
  <c r="L164" i="4"/>
  <c r="L160" i="4"/>
  <c r="L210" i="4"/>
  <c r="L206" i="4"/>
  <c r="L202" i="4"/>
  <c r="L198" i="4"/>
  <c r="L195" i="4"/>
  <c r="L191" i="4"/>
  <c r="L79" i="4"/>
  <c r="L122" i="4"/>
  <c r="L114" i="4"/>
  <c r="L110" i="4"/>
  <c r="L106" i="4"/>
  <c r="L102" i="4"/>
  <c r="L98" i="4"/>
  <c r="L94" i="4"/>
  <c r="L90" i="4"/>
  <c r="L156" i="4"/>
  <c r="L152" i="4"/>
  <c r="L148" i="4"/>
  <c r="L144" i="4"/>
  <c r="L140" i="4"/>
  <c r="L136" i="4"/>
  <c r="L132" i="4"/>
  <c r="L128" i="4"/>
  <c r="L171" i="4"/>
  <c r="L167" i="4"/>
  <c r="L163" i="4"/>
  <c r="L209" i="4"/>
  <c r="L205" i="4"/>
  <c r="L201" i="4"/>
  <c r="L197" i="4"/>
  <c r="L194" i="4"/>
  <c r="L24" i="4"/>
  <c r="L189" i="4" l="1"/>
  <c r="L22" i="4" s="1"/>
  <c r="L74" i="4"/>
  <c r="L87" i="4"/>
  <c r="L158" i="4"/>
  <c r="L125" i="4"/>
  <c r="BP189" i="4"/>
  <c r="BP22" i="4" s="1"/>
  <c r="BM189" i="4"/>
  <c r="BF189" i="4"/>
  <c r="BC189" i="4"/>
  <c r="BC22" i="4" s="1"/>
  <c r="AV189" i="4"/>
  <c r="AV22" i="4" s="1"/>
  <c r="AS189" i="4"/>
  <c r="AS22" i="4" s="1"/>
  <c r="AQ189" i="4"/>
  <c r="BP180" i="4"/>
  <c r="BP20" i="4" s="1"/>
  <c r="BM180" i="4"/>
  <c r="BF180" i="4"/>
  <c r="BF20" i="4" s="1"/>
  <c r="BC180" i="4"/>
  <c r="BC20" i="4" s="1"/>
  <c r="AV180" i="4"/>
  <c r="AV20" i="4" s="1"/>
  <c r="AS180" i="4"/>
  <c r="AS20" i="4" s="1"/>
  <c r="L20" i="4"/>
  <c r="BP174" i="4"/>
  <c r="BP173" i="4" s="1"/>
  <c r="BM174" i="4"/>
  <c r="BM173" i="4" s="1"/>
  <c r="BF174" i="4"/>
  <c r="BF173" i="4" s="1"/>
  <c r="BC174" i="4"/>
  <c r="BC173" i="4" s="1"/>
  <c r="BA174" i="4"/>
  <c r="CE174" i="4" s="1"/>
  <c r="CB174" i="4" s="1"/>
  <c r="AV174" i="4"/>
  <c r="AS174" i="4"/>
  <c r="AQ174" i="4"/>
  <c r="L174" i="4"/>
  <c r="L173" i="4" s="1"/>
  <c r="I172" i="4"/>
  <c r="I171" i="4"/>
  <c r="BP158" i="4"/>
  <c r="BM158" i="4"/>
  <c r="BF158" i="4"/>
  <c r="BC158" i="4"/>
  <c r="BA158" i="4"/>
  <c r="AV158" i="4"/>
  <c r="AS158" i="4"/>
  <c r="AQ158" i="4"/>
  <c r="BP125" i="4"/>
  <c r="BM125" i="4"/>
  <c r="BF125" i="4"/>
  <c r="BC125" i="4"/>
  <c r="BA125" i="4"/>
  <c r="AV125" i="4"/>
  <c r="AS125" i="4"/>
  <c r="AQ125" i="4"/>
  <c r="I123" i="4"/>
  <c r="BP87" i="4"/>
  <c r="BM87" i="4"/>
  <c r="BF87" i="4"/>
  <c r="BC87" i="4"/>
  <c r="BA87" i="4"/>
  <c r="AV87" i="4"/>
  <c r="AS87" i="4"/>
  <c r="AQ87" i="4"/>
  <c r="BP74" i="4"/>
  <c r="BM74" i="4"/>
  <c r="BF74" i="4"/>
  <c r="BC74" i="4"/>
  <c r="BA74" i="4"/>
  <c r="AV74" i="4"/>
  <c r="AS74" i="4"/>
  <c r="AQ74" i="4"/>
  <c r="T24" i="4"/>
  <c r="W24" i="4" s="1"/>
  <c r="BP17" i="4"/>
  <c r="BM17" i="4"/>
  <c r="BF17" i="4"/>
  <c r="BC17" i="4"/>
  <c r="AV17" i="4"/>
  <c r="AS17" i="4"/>
  <c r="AQ17" i="4"/>
  <c r="AN17" i="4"/>
  <c r="U17" i="4" s="1"/>
  <c r="X17" i="4" s="1"/>
  <c r="L17" i="4"/>
  <c r="BW17" i="4" l="1"/>
  <c r="T17" i="4" s="1"/>
  <c r="W17" i="4" s="1"/>
  <c r="AS173" i="4"/>
  <c r="BW173" i="4" s="1"/>
  <c r="BW174" i="4"/>
  <c r="BZ17" i="4"/>
  <c r="AV173" i="4"/>
  <c r="BZ173" i="4" s="1"/>
  <c r="BZ174" i="4"/>
  <c r="BW74" i="4"/>
  <c r="T74" i="4" s="1"/>
  <c r="W74" i="4" s="1"/>
  <c r="AX74" i="4"/>
  <c r="CE74" i="4"/>
  <c r="CB74" i="4" s="1"/>
  <c r="BZ74" i="4"/>
  <c r="BW87" i="4"/>
  <c r="T87" i="4" s="1"/>
  <c r="W87" i="4" s="1"/>
  <c r="AX87" i="4"/>
  <c r="CE87" i="4"/>
  <c r="CB87" i="4" s="1"/>
  <c r="BZ87" i="4"/>
  <c r="AX125" i="4"/>
  <c r="CE125" i="4"/>
  <c r="CB125" i="4" s="1"/>
  <c r="BZ125" i="4"/>
  <c r="BZ158" i="4"/>
  <c r="BW158" i="4"/>
  <c r="T158" i="4" s="1"/>
  <c r="W158" i="4" s="1"/>
  <c r="AX158" i="4"/>
  <c r="CE158" i="4"/>
  <c r="CB158" i="4" s="1"/>
  <c r="BM22" i="4"/>
  <c r="BW22" i="4" s="1"/>
  <c r="BW189" i="4"/>
  <c r="BF22" i="4"/>
  <c r="BZ22" i="4" s="1"/>
  <c r="BZ189" i="4"/>
  <c r="BZ20" i="4"/>
  <c r="BZ180" i="4"/>
  <c r="BM20" i="4"/>
  <c r="BW20" i="4" s="1"/>
  <c r="BW180" i="4"/>
  <c r="BM124" i="4"/>
  <c r="BW125" i="4"/>
  <c r="T125" i="4" s="1"/>
  <c r="W125" i="4" s="1"/>
  <c r="AN125" i="4"/>
  <c r="BC73" i="4"/>
  <c r="AN158" i="4"/>
  <c r="AN87" i="4"/>
  <c r="BA173" i="4"/>
  <c r="AX174" i="4"/>
  <c r="AQ173" i="4"/>
  <c r="AN174" i="4"/>
  <c r="I180" i="4"/>
  <c r="BP124" i="4"/>
  <c r="BP73" i="4"/>
  <c r="BF124" i="4"/>
  <c r="AV124" i="4"/>
  <c r="AS124" i="4"/>
  <c r="AS73" i="4"/>
  <c r="AQ73" i="4"/>
  <c r="AN74" i="4"/>
  <c r="I158" i="4"/>
  <c r="AQ22" i="4"/>
  <c r="AN189" i="4"/>
  <c r="I189" i="4"/>
  <c r="AQ20" i="4"/>
  <c r="AN180" i="4"/>
  <c r="I125" i="4"/>
  <c r="I74" i="4"/>
  <c r="I87" i="4"/>
  <c r="I174" i="4"/>
  <c r="BC124" i="4"/>
  <c r="L124" i="4"/>
  <c r="BM73" i="4"/>
  <c r="BF73" i="4"/>
  <c r="L73" i="4"/>
  <c r="AV73" i="4"/>
  <c r="BA124" i="4"/>
  <c r="CE124" i="4" s="1"/>
  <c r="CB124" i="4" s="1"/>
  <c r="BA73" i="4"/>
  <c r="AQ124" i="4"/>
  <c r="I22" i="4" l="1"/>
  <c r="I20" i="4"/>
  <c r="I173" i="4"/>
  <c r="BW73" i="4"/>
  <c r="U158" i="4"/>
  <c r="X158" i="4" s="1"/>
  <c r="U125" i="4"/>
  <c r="X125" i="4" s="1"/>
  <c r="U87" i="4"/>
  <c r="X87" i="4" s="1"/>
  <c r="U74" i="4"/>
  <c r="X74" i="4" s="1"/>
  <c r="AX73" i="4"/>
  <c r="CE73" i="4"/>
  <c r="CB73" i="4" s="1"/>
  <c r="BZ73" i="4"/>
  <c r="BW124" i="4"/>
  <c r="T124" i="4" s="1"/>
  <c r="W124" i="4" s="1"/>
  <c r="BZ124" i="4"/>
  <c r="AX173" i="4"/>
  <c r="CE173" i="4"/>
  <c r="CB173" i="4" s="1"/>
  <c r="L72" i="4"/>
  <c r="L18" i="4" s="1"/>
  <c r="L16" i="4" s="1"/>
  <c r="U174" i="4"/>
  <c r="X174" i="4" s="1"/>
  <c r="AN22" i="4"/>
  <c r="U189" i="4"/>
  <c r="X189" i="4" s="1"/>
  <c r="T20" i="4"/>
  <c r="W20" i="4" s="1"/>
  <c r="T180" i="4"/>
  <c r="W180" i="4" s="1"/>
  <c r="AN20" i="4"/>
  <c r="U180" i="4"/>
  <c r="X180" i="4" s="1"/>
  <c r="AN124" i="4"/>
  <c r="T22" i="4"/>
  <c r="W22" i="4" s="1"/>
  <c r="T189" i="4"/>
  <c r="W189" i="4" s="1"/>
  <c r="T173" i="4"/>
  <c r="W173" i="4" s="1"/>
  <c r="T174" i="4"/>
  <c r="W174" i="4" s="1"/>
  <c r="AQ72" i="4"/>
  <c r="AN173" i="4"/>
  <c r="BP72" i="4"/>
  <c r="BM72" i="4"/>
  <c r="BF72" i="4"/>
  <c r="BF18" i="4" s="1"/>
  <c r="BF16" i="4" s="1"/>
  <c r="BC72" i="4"/>
  <c r="BC18" i="4" s="1"/>
  <c r="BC16" i="4" s="1"/>
  <c r="BA72" i="4"/>
  <c r="CE72" i="4" s="1"/>
  <c r="CB72" i="4" s="1"/>
  <c r="AX124" i="4"/>
  <c r="AS72" i="4"/>
  <c r="AS18" i="4" s="1"/>
  <c r="AS16" i="4" s="1"/>
  <c r="AV72" i="4"/>
  <c r="AV18" i="4" s="1"/>
  <c r="AV16" i="4" s="1"/>
  <c r="AN73" i="4"/>
  <c r="I124" i="4"/>
  <c r="I73" i="4"/>
  <c r="T73" i="4"/>
  <c r="W73" i="4" s="1"/>
  <c r="U173" i="4" l="1"/>
  <c r="X173" i="4" s="1"/>
  <c r="U73" i="4"/>
  <c r="X73" i="4" s="1"/>
  <c r="U20" i="4"/>
  <c r="X20" i="4" s="1"/>
  <c r="U22" i="4"/>
  <c r="X22" i="4" s="1"/>
  <c r="BP18" i="4"/>
  <c r="BZ72" i="4"/>
  <c r="BM18" i="4"/>
  <c r="BW72" i="4"/>
  <c r="I72" i="4"/>
  <c r="AQ18" i="4"/>
  <c r="AQ16" i="4" s="1"/>
  <c r="U124" i="4"/>
  <c r="X124" i="4" s="1"/>
  <c r="AN72" i="4"/>
  <c r="BA18" i="4"/>
  <c r="AX72" i="4"/>
  <c r="AX18" i="4" l="1"/>
  <c r="CE18" i="4"/>
  <c r="CB18" i="4" s="1"/>
  <c r="BA16" i="4"/>
  <c r="AX16" i="4" s="1"/>
  <c r="I18" i="4"/>
  <c r="BP16" i="4"/>
  <c r="BZ16" i="4" s="1"/>
  <c r="BZ18" i="4"/>
  <c r="BM16" i="4"/>
  <c r="BW16" i="4" s="1"/>
  <c r="BW18" i="4"/>
  <c r="AN18" i="4"/>
  <c r="U72" i="4"/>
  <c r="X72" i="4" s="1"/>
  <c r="T72" i="4"/>
  <c r="W72" i="4" s="1"/>
  <c r="I16" i="4" l="1"/>
  <c r="CE16" i="4"/>
  <c r="CB16" i="4" s="1"/>
  <c r="T16" i="4"/>
  <c r="W16" i="4" s="1"/>
  <c r="T18" i="4"/>
  <c r="W18" i="4" s="1"/>
  <c r="AN16" i="4"/>
  <c r="U18" i="4"/>
  <c r="X18" i="4" s="1"/>
  <c r="U16" i="4" l="1"/>
  <c r="X16" i="4" s="1"/>
</calcChain>
</file>

<file path=xl/comments1.xml><?xml version="1.0" encoding="utf-8"?>
<comments xmlns="http://schemas.openxmlformats.org/spreadsheetml/2006/main">
  <authors>
    <author>Автор</author>
  </authors>
  <commentList>
    <comment ref="P50" authorId="0">
      <text>
        <r>
          <rPr>
            <sz val="9"/>
            <color indexed="81"/>
            <rFont val="Tahoma"/>
            <family val="2"/>
            <charset val="204"/>
          </rPr>
          <t xml:space="preserve">
перезавод кабеля 20м</t>
        </r>
      </text>
    </comment>
    <comment ref="P57" authorId="0">
      <text>
        <r>
          <rPr>
            <b/>
            <sz val="9"/>
            <color indexed="81"/>
            <rFont val="Tahoma"/>
            <family val="2"/>
            <charset val="204"/>
          </rPr>
          <t>перезавод кабеля 9 м</t>
        </r>
      </text>
    </comment>
  </commentList>
</comments>
</file>

<file path=xl/sharedStrings.xml><?xml version="1.0" encoding="utf-8"?>
<sst xmlns="http://schemas.openxmlformats.org/spreadsheetml/2006/main" count="2648" uniqueCount="515">
  <si>
    <t>Форма 2. План финансирования капитальных вложений по инвестиционным проектам</t>
  </si>
  <si>
    <t>Инвестиционная программа Акционерное общество "Тульские городские электрические сети"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</si>
  <si>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</si>
  <si>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</si>
  <si>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</si>
  <si>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</si>
  <si>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</si>
  <si>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</si>
  <si>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</si>
  <si>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</si>
  <si>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</si>
  <si>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</si>
  <si>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</si>
  <si>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</si>
  <si>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</si>
  <si>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</si>
  <si>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</si>
  <si>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</si>
  <si>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</si>
  <si>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</si>
  <si>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</si>
  <si>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</si>
  <si>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</si>
  <si>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</si>
  <si>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</si>
  <si>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</si>
  <si>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</si>
  <si>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</si>
  <si>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</si>
  <si>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</si>
  <si>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</si>
  <si>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</si>
  <si>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</si>
  <si>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</si>
  <si>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</si>
  <si>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</si>
  <si>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</si>
  <si>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</si>
  <si>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</si>
  <si>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</si>
  <si>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</si>
  <si>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</si>
  <si>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</si>
  <si>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</si>
  <si>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</si>
  <si>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</si>
  <si>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</si>
  <si>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1.1</t>
  </si>
  <si>
    <t>Технологическое присоединение,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</si>
  <si>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</si>
  <si>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</si>
  <si>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</si>
  <si>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</si>
  <si>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</si>
  <si>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</si>
  <si>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Замена делительного трансформатора в РП 48</t>
  </si>
  <si>
    <t>С</t>
  </si>
  <si>
    <t>Замена делительного трансформатора в РП 54</t>
  </si>
  <si>
    <t>Замена вторичных цепей РЗА в существующих ячейках КСО РП 38н</t>
  </si>
  <si>
    <t>1.2.1.2</t>
  </si>
  <si>
    <t>Модернизация, техническое перевооружение трансформаторных и иных подстанций, распределительных пунктов, всего, в том числе:</t>
  </si>
  <si>
    <t>Строительство распределительной трансформаторной подстанции взамен РП 75 и ТП 717</t>
  </si>
  <si>
    <t>Строительство распределительной трансформаторной подстанции взамен ТП 725</t>
  </si>
  <si>
    <t>Строительство двухтрансформаторной подстанции взамен однозальной ТП 142</t>
  </si>
  <si>
    <t>Строительство двухтрансформаторной подстанции взамен однозальной ТП 186 ст.</t>
  </si>
  <si>
    <t>Замена электрооборудования в РУ-0,4кВ ЩСР-1 на ЩО-70 в ТП 713</t>
  </si>
  <si>
    <t>Замена электрооборудования в РУ-0,4кВ ЩСР-1 на ЩО-70 в ТП 236</t>
  </si>
  <si>
    <t>Замена  вводных ячеек РУ-0,4 кВ на ячейки ЩО-70-3А-22У3 с автоматическими выключателями ВА 55-43 1600А в РП 1</t>
  </si>
  <si>
    <t>Замена  вводных ячеек РУ-0,4 кВ на ячейки ЩО-70-3А-22У3 с автоматическими выключателями ВА 55-43 1600А в ТП 557</t>
  </si>
  <si>
    <t>Замена  вводных ячеек РУ-0,4 кВ на ячейки ЩО-70-3А-22У3 с автоматическими выключателями ВА 55-43 1600А в ТП 701</t>
  </si>
  <si>
    <t>Замена  вводных ячеек РУ-0,4 кВ на ячейки ЩО-70-3А-22У3 с автоматическими выключателями ВА 55-43 1600А в РП 4</t>
  </si>
  <si>
    <t>Замена  вводных ячеек РУ-0,4 кВ на ячейки ЩО-70-3А-22У3 с автоматическими выключателями ВА 55-43 1600А в ТП 190</t>
  </si>
  <si>
    <t>Замена  вводных ячеек РУ-0,4 кВ на ячейки ЩО-70-3А-22У3 с автоматическими выключателями ВА 55-43 1600А в РП 71</t>
  </si>
  <si>
    <t>Замена  вводных ячеек РУ-0,4 кВ на ячейки ЩО-70-3А-22У3 с автоматическими выключателями ВА 55-43 1600А в РП 35</t>
  </si>
  <si>
    <t>Замена  вводных ячеек РУ-0,4 кВ на ячейки ЩО-70-3А-22У3 с автоматическими выключателями ВА 55-43 1600А в ТП 507</t>
  </si>
  <si>
    <t>Замена  вводных ячеек РУ-0,4 кВ на ячейки ЩО-70-3А-22У3 с автоматическими выключателями ВА 55-43 1600А в ТП 554</t>
  </si>
  <si>
    <t>Строительство трансформаторной подстанции ТП 228</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</si>
  <si>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</si>
  <si>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</si>
  <si>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Прокладка кабельной линии 6-10кВ ТП 638 - ТП 849</t>
  </si>
  <si>
    <t>Прокладка кабельной линии 6-10кВ РП 64 - ТП 279</t>
  </si>
  <si>
    <t>Прокладка кабельной линии 6-10кВ ПС 64 - ТП 589 ф. 12А, каб. 1</t>
  </si>
  <si>
    <t>Прокладка кабельной линии 6-10кВ ПС 64 - ТП 589 ф. 12А, каб. 2</t>
  </si>
  <si>
    <t>Прокладка кабельной линии 6-10кВ ПС 64 - РП 53 ф. 40Б, каб. 1</t>
  </si>
  <si>
    <t>Прокладка кабельной линии 6-10кВ ПС 64 - РП 53 ф. 40Б, каб. 2</t>
  </si>
  <si>
    <t>Прокладка кабельной линии 6-10кВ ПС 145 - РП 35 ф. 3</t>
  </si>
  <si>
    <t>Реконструкция существующей ВЛ 10кВ ТП 638 - ТП 850 и ее секционирование</t>
  </si>
  <si>
    <t>Модернизация, техническое перевооружение линий электропередачи, всего, в том числе:</t>
  </si>
  <si>
    <t>Прокладка КЛ-6кВ взамен ВЛ-6кВ    ПС 17 - РП 65 ф. 26Б</t>
  </si>
  <si>
    <t>Прокладка КЛ-6кВ взамен ВЛ-6кВ    ТП 930 - ТП 926</t>
  </si>
  <si>
    <t>Прокладка ВЛ-6кВ взамен существующей ВЛ-6кВ, не подлежащей эксплуатации ПС 52 ф.Октябрьский - ТП 847, участок ПП 12 -ТП 847</t>
  </si>
  <si>
    <t>Прокладка ВЛ-6кВ взамен существующей ВЛ-6кВ, не подлежащей эксплуатации ТП 831 - ТП 834</t>
  </si>
  <si>
    <t>Прокладка ВЛ-6кВ взамен существующей ВЛ-6кВ, не подлежащей эксплуатации РП 47 - ТП 559 отпайка на РП 76</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</si>
  <si>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</si>
  <si>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Строительство и монтаж КЛ 6 кВ, взамен существующих кабельных линиий, попадающих в зону работ по благоустройству Казанской набаражной</t>
  </si>
  <si>
    <t>Прокладка КЛ-0,4 кВ от ТП 23 по ул. Михеева</t>
  </si>
  <si>
    <t>1.2.3.</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</si>
  <si>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</si>
  <si>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</si>
  <si>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1.2.4</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</si>
  <si>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</si>
  <si>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</si>
  <si>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</si>
  <si>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</si>
  <si>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</si>
  <si>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</si>
  <si>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</si>
  <si>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</si>
  <si>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</si>
  <si>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</si>
  <si>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</si>
  <si>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Монтаж комплекта телемеханики в РП 6</t>
  </si>
  <si>
    <t>Монтаж комплекта телемеханики в ТП 584</t>
  </si>
  <si>
    <t>Монтаж комплекта телемеханики в РП 22</t>
  </si>
  <si>
    <t>Монтаж комплекта телемеханики в РП 67</t>
  </si>
  <si>
    <t>Монтаж комплекта телемеханики в РП 59</t>
  </si>
  <si>
    <t>Монтаж комплекта телемеханики в РП 35</t>
  </si>
  <si>
    <t>Монтаж комплекта телемеханики в РП 16</t>
  </si>
  <si>
    <t>Разработка и монтаж Оперативно-информационного комплекса (ОИК) ОДС</t>
  </si>
  <si>
    <t>Создание Автоматизированной системы обработки информации (АСОИ ТГЭС)</t>
  </si>
  <si>
    <t>Приобретение машин и механизмов</t>
  </si>
  <si>
    <r>
      <rPr>
        <vertAlign val="superscript"/>
        <sz val="12"/>
        <rFont val="Times New Roman"/>
        <family val="1"/>
        <charset val="204"/>
      </rPr>
      <t>1)</t>
    </r>
    <r>
      <rPr>
        <sz val="12"/>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</si>
  <si>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rPr>
        <vertAlign val="superscript"/>
        <sz val="12"/>
        <rFont val="Times New Roman"/>
        <family val="1"/>
        <charset val="204"/>
      </rPr>
      <t>2)</t>
    </r>
    <r>
      <rPr>
        <sz val="12"/>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</si>
  <si>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rPr>
        <vertAlign val="superscript"/>
        <sz val="12"/>
        <rFont val="Times New Roman"/>
        <family val="1"/>
        <charset val="204"/>
      </rPr>
      <t>3)</t>
    </r>
    <r>
      <rPr>
        <sz val="12"/>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</si>
  <si>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rPr>
        <vertAlign val="superscript"/>
        <sz val="12"/>
        <rFont val="Times New Roman"/>
        <family val="1"/>
        <charset val="204"/>
      </rPr>
      <t>4)</t>
    </r>
    <r>
      <rPr>
        <sz val="12"/>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</si>
  <si>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t>Год раскрытия информации: 2020 год</t>
  </si>
  <si>
    <t>План 
на 01.01.2020 года</t>
  </si>
  <si>
    <t>Предложение по корректировке утвержденного плана на 01.01.2020 года</t>
  </si>
  <si>
    <t>Утвержденные плановые значения показателей приведены в соответствии с  Распоряжением Правительства Тульской области от 18.11.2019 № 832-р</t>
  </si>
  <si>
    <t>Факт 2018 года</t>
  </si>
  <si>
    <t>Факт 2019 года</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</si>
  <si>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</si>
  <si>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</si>
  <si>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</si>
  <si>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</si>
  <si>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</si>
  <si>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</si>
  <si>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</si>
  <si>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</si>
  <si>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</si>
  <si>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</si>
  <si>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</si>
  <si>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</si>
  <si>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</si>
  <si>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</si>
  <si>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</si>
  <si>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</si>
  <si>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</si>
  <si>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</si>
  <si>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</si>
  <si>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</si>
  <si>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</si>
  <si>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</si>
  <si>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</si>
  <si>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</si>
  <si>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</si>
  <si>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</si>
  <si>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</si>
  <si>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</si>
  <si>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</si>
  <si>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</si>
  <si>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</si>
  <si>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</si>
  <si>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</si>
  <si>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</si>
  <si>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</si>
  <si>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</si>
  <si>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</si>
  <si>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</si>
  <si>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Г</t>
  </si>
  <si>
    <t>нд</t>
  </si>
  <si>
    <t>H_01</t>
  </si>
  <si>
    <t>H_02</t>
  </si>
  <si>
    <t>H_03</t>
  </si>
  <si>
    <t>H_04</t>
  </si>
  <si>
    <t>H_37</t>
  </si>
  <si>
    <t>H_46</t>
  </si>
  <si>
    <t>H_47</t>
  </si>
  <si>
    <t>H_48</t>
  </si>
  <si>
    <t>H_49</t>
  </si>
  <si>
    <t>H_50</t>
  </si>
  <si>
    <t>H_51</t>
  </si>
  <si>
    <t>H_52</t>
  </si>
  <si>
    <t>H_53</t>
  </si>
  <si>
    <t>H_54</t>
  </si>
  <si>
    <t>H_55</t>
  </si>
  <si>
    <t>H_56</t>
  </si>
  <si>
    <t>H_57</t>
  </si>
  <si>
    <t>H_58</t>
  </si>
  <si>
    <t>H_59</t>
  </si>
  <si>
    <t>H_60</t>
  </si>
  <si>
    <t>H_61</t>
  </si>
  <si>
    <t>H_62</t>
  </si>
  <si>
    <t>H_63</t>
  </si>
  <si>
    <t>H_64</t>
  </si>
  <si>
    <t>H_65</t>
  </si>
  <si>
    <t>H_66</t>
  </si>
  <si>
    <t>H_67</t>
  </si>
  <si>
    <t>H_68</t>
  </si>
  <si>
    <t>H_69</t>
  </si>
  <si>
    <t>H_70</t>
  </si>
  <si>
    <t>H_71</t>
  </si>
  <si>
    <t>H_72</t>
  </si>
  <si>
    <t>H_73</t>
  </si>
  <si>
    <t>H_74</t>
  </si>
  <si>
    <t>H_75</t>
  </si>
  <si>
    <t>H_76</t>
  </si>
  <si>
    <t>H_77</t>
  </si>
  <si>
    <t>H_78</t>
  </si>
  <si>
    <t>H_79</t>
  </si>
  <si>
    <t>H_80</t>
  </si>
  <si>
    <t>H_81</t>
  </si>
  <si>
    <t>H_82</t>
  </si>
  <si>
    <t>H_83</t>
  </si>
  <si>
    <t>H_84</t>
  </si>
  <si>
    <t>H_85</t>
  </si>
  <si>
    <t>H_86</t>
  </si>
  <si>
    <t>H_87</t>
  </si>
  <si>
    <t>H_88</t>
  </si>
  <si>
    <t>H_89</t>
  </si>
  <si>
    <t>H_90</t>
  </si>
  <si>
    <t>H_91</t>
  </si>
  <si>
    <t>H_92</t>
  </si>
  <si>
    <t>H_93</t>
  </si>
  <si>
    <t>H_94</t>
  </si>
  <si>
    <t>H_95</t>
  </si>
  <si>
    <t>H_96</t>
  </si>
  <si>
    <t>H_97</t>
  </si>
  <si>
    <t>H_98</t>
  </si>
  <si>
    <t>H_99</t>
  </si>
  <si>
    <t>H_100</t>
  </si>
  <si>
    <t>H_101</t>
  </si>
  <si>
    <t>H_102</t>
  </si>
  <si>
    <t>H_103</t>
  </si>
  <si>
    <t>H_104</t>
  </si>
  <si>
    <t>H_105</t>
  </si>
  <si>
    <t>H_106</t>
  </si>
  <si>
    <t>H_107</t>
  </si>
  <si>
    <t>H_108</t>
  </si>
  <si>
    <t>H_109</t>
  </si>
  <si>
    <t>H_110</t>
  </si>
  <si>
    <t>H_112</t>
  </si>
  <si>
    <t>H_113</t>
  </si>
  <si>
    <t>H_114</t>
  </si>
  <si>
    <t>H_115</t>
  </si>
  <si>
    <t>H_116</t>
  </si>
  <si>
    <t>H_117</t>
  </si>
  <si>
    <t>H_118</t>
  </si>
  <si>
    <t>H_119</t>
  </si>
  <si>
    <t>H_120</t>
  </si>
  <si>
    <t>H_121</t>
  </si>
  <si>
    <t>H_122</t>
  </si>
  <si>
    <t>H_123</t>
  </si>
  <si>
    <t>H_124</t>
  </si>
  <si>
    <t>H_125</t>
  </si>
  <si>
    <t>H_126</t>
  </si>
  <si>
    <t>H_127</t>
  </si>
  <si>
    <t>З</t>
  </si>
  <si>
    <t>Н,З</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</si>
  <si>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</si>
  <si>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</si>
  <si>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</si>
  <si>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1.1.1.</t>
  </si>
  <si>
    <t>1.1.2.</t>
  </si>
  <si>
    <t>1.1.3.</t>
  </si>
  <si>
    <t>H_05</t>
  </si>
  <si>
    <t>H_06</t>
  </si>
  <si>
    <t>Утвержденный план 2021 года</t>
  </si>
  <si>
    <t>Утвержденный план 2022 года</t>
  </si>
  <si>
    <t>Утвержденный план 2020 года</t>
  </si>
  <si>
    <t>1.1.3.1.</t>
  </si>
  <si>
    <t>H_111</t>
  </si>
  <si>
    <t>H_128</t>
  </si>
  <si>
    <t>H_129</t>
  </si>
  <si>
    <t>H_130</t>
  </si>
  <si>
    <t>H_131</t>
  </si>
  <si>
    <t>H_132</t>
  </si>
  <si>
    <t>H_133</t>
  </si>
  <si>
    <t>H_134</t>
  </si>
  <si>
    <t>H_135</t>
  </si>
  <si>
    <t>H_136</t>
  </si>
  <si>
    <t>H_137</t>
  </si>
  <si>
    <t>H_138</t>
  </si>
  <si>
    <t>H_139</t>
  </si>
  <si>
    <t>H_140</t>
  </si>
  <si>
    <t>H_141</t>
  </si>
  <si>
    <t>H_142</t>
  </si>
  <si>
    <t>H_143</t>
  </si>
  <si>
    <t>H_144</t>
  </si>
  <si>
    <t>H_145</t>
  </si>
  <si>
    <t>H_146</t>
  </si>
  <si>
    <t>H_147</t>
  </si>
  <si>
    <t>H_148</t>
  </si>
  <si>
    <t>H_149</t>
  </si>
  <si>
    <t>H_150</t>
  </si>
  <si>
    <t>H_151</t>
  </si>
  <si>
    <t>H_152</t>
  </si>
  <si>
    <t>H_153</t>
  </si>
  <si>
    <t>H_154</t>
  </si>
  <si>
    <t>H_155</t>
  </si>
  <si>
    <t>H_156</t>
  </si>
  <si>
    <t>H_157</t>
  </si>
  <si>
    <t>H_158</t>
  </si>
  <si>
    <t>H_159</t>
  </si>
  <si>
    <t>H_160</t>
  </si>
  <si>
    <t>H_161</t>
  </si>
  <si>
    <t>H_162</t>
  </si>
  <si>
    <t>H_163</t>
  </si>
  <si>
    <t>H_164</t>
  </si>
  <si>
    <t>H_165</t>
  </si>
  <si>
    <t>H_166</t>
  </si>
  <si>
    <t>П,С,З</t>
  </si>
  <si>
    <t>Итого за период реализации инвестиционной программы (утвержденный план)</t>
  </si>
  <si>
    <t>Приложение  № 2</t>
  </si>
  <si>
    <t>к приказу Минэнерго России</t>
  </si>
  <si>
    <t>от «05» мая 2016 г. № 380</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</si>
  <si>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</si>
  <si>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Реконструкция РП 79 установка ячеек 6 кВ (2 шт.) для техприсоединения ГУКС ТулоблУКС по договору №1769 от 14.04.2014г.</t>
  </si>
  <si>
    <t>Реконструкция ТП 584 замена блока автоматики РЗА в ячейке 6 кВ (1 шт.) для техприсоединения ООО Альянс-Авто по договору №264-14 от 27.02.2017г.</t>
  </si>
  <si>
    <t>Реконструкция ТП 306 замена рубильник 0,4 кВ (1 шт.) для техприсоединения ООО Ценрт футзала г.Тулы по договору №330-17 от 31.08.2017г.</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</si>
  <si>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</si>
  <si>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Реконструкция ТП 26 установка панели 0,4 кВ (1 шт.), замена рубильников 0,4 кВ (2 шт.) для техприсоединения ООО Ресурс-Н по договору №90-18 от 15.03.2018г.</t>
  </si>
  <si>
    <t>Реконструкция ТП 131 замена рубильника 0,4 кВ (1 шт.) для техприсоединения Бондарева З.К. по договору №278-18 от 29.06.2018г.</t>
  </si>
  <si>
    <t>Реконструкция ТП 1406 замена рубильников 0,4 кВ (2 шт.) для техприсоединения ТГМО Музей оружия ФГБУК по договору №499-17 от 14.12.2017г.</t>
  </si>
  <si>
    <t>Реконструкция ТП 1406 замена рубильников 0,4 кВ (2 шт.) для техприсоединения ООО Тула-Ресторатор по договору №215-18 от 06.06.2018г.</t>
  </si>
  <si>
    <t>Реконструкция ТП 161 замена рубильников 0,4 кВ (2 шт) для техприсоединения ООО Меркурий Комплект Сервис по договору №60-18 от 19.02.2018г.</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</si>
  <si>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</si>
  <si>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Реконструкция ТП 511 замена рубильников 0,4 кВ (2 шт.) для техприсоединения ООО ГОТЕК-трейд по договору №204-18 от 04.06.2018г.</t>
  </si>
  <si>
    <t>Реконструкция ТП 1274 замена ячейки 6 кВ с ВВ и устройством защиты (1 шт.0 для техприсоединения Матвиенко А.Н. по договору №320-18 от 20.07.2018г.</t>
  </si>
  <si>
    <t>Реконструкция ТП 1331 замена рубильника 0,4 кВ (1 шт.) для техприсоединения ООО Торговое предприятие "Мечта" по договору №469-18 от 18.10.2018г.</t>
  </si>
  <si>
    <t>Реконструкция РП 80 монтаж ячеек 10 кВ с ВВ и устройством защитв (2 шт.) для техприсоедения ООО Солидарность по договору №256-18 от 22.06.2018г.</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</si>
  <si>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</si>
  <si>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</si>
  <si>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Реконструкция КТП 747 монтаж рубильника 0,4 кВ (1 шт.) для техприсоединения Холодняк О.В. По договору №141-19 от 27.03.2019г.</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</si>
  <si>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</si>
  <si>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Реконструкция ТП 300 замена рубильника 0,4 кВ (1 шт.) для техприсоединения ООО Гриф по договору №110-149 от 05.03.2019г.</t>
  </si>
  <si>
    <t>Реконструкция ТП 342 замена рубильников 0,4 кВ (2 шт.) для техприсоединения Воробьев В.В. по договору № 361-19 от 29.07.2019г.</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</si>
  <si>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</si>
  <si>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Реконструкция ТП 165 монтаж панелт 0,4 кВ (1 шт.), монтаж шинного моста 0,4 кВ (1 шт.) для техприсоединения ООО Гратис по договору №129-19 от 19.03.2019г.</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</si>
  <si>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</si>
  <si>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Реконструкция ТП 5 замена рубильника 0,4 кВ (1 шт.) для техприсоединения ООО Янтарь по договору №341-19 от 16.07.2019г.</t>
  </si>
  <si>
    <t>Реконструкция ТП 305 замена рубильника 0,4 кВ (1 шт.) для техприсоединения Прокуратура Тульской области по договору №455а-19 от 10.09.2019г.</t>
  </si>
  <si>
    <t>Реконструкция РП 6 замена вводных ячеек 6 кВ на ячейки с ВВ и устройством защиты (2 шт.) для техприсоединения Афанасьев Е.В. по договору №366-18 от 08.08.2018г.</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</si>
  <si>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</si>
  <si>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Строительство КЛ 6 кВ ТП 511 до врезки в КЛ 6 кВ ТП 511-РП 60 АСБл 3х150 для техприсоединения ООО Вертикаль по договору №28-18 от 01.02.2018г.</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</si>
  <si>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</si>
  <si>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</si>
  <si>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Реконструкция РП 10 замена ячеки 10 кВ на ячейку с ВВ и устройством защиты (1 шт.) для техприсоединения ООО Меткон по договору№300-19 от 26.06.2019г.</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</si>
  <si>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</si>
  <si>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Строительство КТП 0,63МВА, строительство КЛ 6 кВ от ТП 591 для техприсоединения СНТ Сплав-3 по договору №517-19 от 21.10.2019г. (трансформаторная мощность 0,63 МВА)</t>
  </si>
  <si>
    <t>Реконструкция ТП 107 монтаж авт.выключателя 0,4 кВ (1 шт.), строительство КЛ 0,4 кВ от ТП 107 для техприсоедиения ООО Воен-Сервис по договору №555-19 от 20.11.2019г.</t>
  </si>
  <si>
    <t>Реконструкция ТП 481 монтаж предохранителей 0,4 кВ (3 шт.) для техприсоединения Абрамов М.А. по договору №563-19 от 22.11.2019г.</t>
  </si>
  <si>
    <t>Реконструкция ТП 482 монтаж предохранителей 0,4 кВ (3 шт.) для техприсоединения Абрамов М.А. по договору №563-19 от 22.11.2019г.</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</si>
  <si>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</si>
  <si>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Реконструкция ТП 152 замена разъединителя 6 кВ на выключатель нагрузки (1 шт.) для техприсоединения ООО Восход по догвору №600-19 от 18.12.2019г.</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</si>
  <si>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</si>
  <si>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</si>
  <si>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Реконструкция РП 23 замена ячеек 6 кВ (15 шт.)</t>
  </si>
  <si>
    <t>Реконструкция ТП 638 замена ячеек 10 кВ (18 шт.)</t>
  </si>
  <si>
    <t>Реконструкция РП 44 замена ячеек 6 кВ (14 шт.)</t>
  </si>
  <si>
    <t>Реконструкция РП-ТТУ 5 замена ячеек 6 кВ (8 шт.)</t>
  </si>
  <si>
    <t>Реконструкция РП 50 замена ячеек 6 кВ (12 шт.)</t>
  </si>
  <si>
    <t>Реконструкция РП 9 замена ячеек 6 кВ (12 шт.)</t>
  </si>
  <si>
    <t>Реконструкция РП 72 (III и IV с.ш.) замена ячеек 10 кВ (16 шт.)</t>
  </si>
  <si>
    <t>Реконструкция РП 76 замена ячеек 6-10 кВ (15 шт.)</t>
  </si>
  <si>
    <t>Реконструкция ТП 847 замена ячеек 6 кВ (6 шт.)</t>
  </si>
  <si>
    <t>Строительство КТП взамен ТП 232 в рамках обеспечения безопасности эксплуатации (трансформаторная мощность 0,8 МВА)</t>
  </si>
  <si>
    <t>Строительство КТП взамен ТП 37 в рамках обеспечения безопасности эксплуатации (трансформаторная мощность 0,5 МВА)</t>
  </si>
  <si>
    <t>Строительство КТП взамен ТП 57 в рамках обеспечения безопасности эксплуатации (трансформаторная мощность 0,5 МВА)</t>
  </si>
  <si>
    <t>Строительство КТП взамен ТП 90 в рамках обеспечения безопасности эксплуатации (трансформаторная мощность 0,8 МВА)</t>
  </si>
  <si>
    <t>Строительство КТП взамен ТП 127 в рамках обеспечения безопасности эксплуатации (трансформаторная мощность 0,5 МВА)</t>
  </si>
  <si>
    <t>Строительство КТП взамен ТП 130 в рамках обеспечения безопасности эксплуатации (трансформаторная мощность 0,5 МВА)</t>
  </si>
  <si>
    <t>Строительство КТП взамен ТП 225 в рамках обеспечения безопасности эксплуатации (трансформаторная мощность 0,8 МВА)</t>
  </si>
  <si>
    <t>Модернизация ТП 706 замена ячеек 0,4 кВ (6 шт.)</t>
  </si>
  <si>
    <t>Модернизация ТП 152 замена ячеек 0,4 кВ (3 шт.)</t>
  </si>
  <si>
    <t>Модернизация ТП 334 замена ячеек 0,4 кВ II СШ (4 шт.)</t>
  </si>
  <si>
    <t>Строительство КТП взамен ТП 78 (по обращению Свято-Ильинского Храма) снятие ограничений в пользовании (трансформаторная мощность 1,26 МВА)</t>
  </si>
  <si>
    <t>Модернизация ТП 508 замена вводных ячеек 0,4 кВ (2 шт.)</t>
  </si>
  <si>
    <t>Модернизация ТП 191 замена вводных ячеек 0,4 кВ (2 шт.)</t>
  </si>
  <si>
    <t>Модернизация ТП 107 замена вводных ячеек 0,4 кВ (1 шт.)</t>
  </si>
  <si>
    <t>Модернизация ТП 469 замена вводных ячеек 0,4 кВ (2 шт.)</t>
  </si>
  <si>
    <t>Модернизация РП 73 замена вводных ячеек 0,4 кВ (2 шт.)</t>
  </si>
  <si>
    <t>Модернизация ТП 144 замена вводных ячеек 0,4 кВ (2 шт.)</t>
  </si>
  <si>
    <t>Модернизация ТП 165 замена вводных ячеек 0,4 кВ (2 шт.)</t>
  </si>
  <si>
    <t>Модернизация ТП 545 замена вводных ячеек 0,4 кВ (2 шт.)</t>
  </si>
  <si>
    <t>Модернизация ТП 663 замена вводных ячеек 0,4 кВ (2 шт.)</t>
  </si>
  <si>
    <t>Реконструкция КЛ 6-10кВ РП 41 ф.9 - ПС 149 АСБл-3х240 (протяженность 4,23 км)</t>
  </si>
  <si>
    <t>Реконструкция КЛ 6-10кВ РП 47 ф.19 - ПС 21 АСБл-3х240 (протяженность 1,97 км)</t>
  </si>
  <si>
    <t>Реконструкция КЛ 6-10кВ ТП 366 - РП 49 АСБл-3х240 (протяженность 3,1 км)</t>
  </si>
  <si>
    <t>Реконструкция КЛ 6-10кВ ТП 694 - РП 70 АСБл-3х240 (протяженность 1,32 км)</t>
  </si>
  <si>
    <t>Реконструкция КЛ 6-10кВ ТП 197 ф.1 - ПС 370 АСБл-3х240 (протяженность 1,31 км)</t>
  </si>
  <si>
    <t>Реконструкция КЛ 6-10кВ ТП 143н - ТП 263 АСБл-3х240 (протяженность 0,28 км)</t>
  </si>
  <si>
    <t>Реконструкция КЛ 6-10кВ РП 10 ф.11 - ПС 218 АСБл-3х240 (протяженность 1,73 км)</t>
  </si>
  <si>
    <t>Реконструкция КЛ 6-10кВ РП 68 ф.36 - ПС 392 АСБл-3х240 (протяженность 2,4 км)</t>
  </si>
  <si>
    <t>Реконструкция КЛ 6-10кВ ТП 469 ф.10 - ПС 149 АСБл-3х240 (протяженность 1,39 км)</t>
  </si>
  <si>
    <t>Реконструкция КЛ 6-10кВ ТП 1026 ф.9 - ПС 392 АСБл-3х240 (протяженность 1,9 км)</t>
  </si>
  <si>
    <t>Реконструкция КЛ 6-10кВ ТП 1026 ф.20 - ПС 392 АСБл-3х240 (протяженность 1,9 км)</t>
  </si>
  <si>
    <t>Реконструкция КЛ 6-10кВ РП 31 ф.34 - ПС 392 АСБл-3х240 (протяженность 2,06 км)</t>
  </si>
  <si>
    <t>Реконструкция КЛ 6-10кВ РП 67 ф.19 - ПС 218 АСБл-3х240 (протяженность 2,17 км)</t>
  </si>
  <si>
    <t>Реконструкция КЛ 6-10кВ ТП 456 - ТП 368 АСБл-3х240 (протяженность 1,44 км)</t>
  </si>
  <si>
    <t>Реконструкция КЛ 6-10кВ ТП 1170 - ТП 456 АСБл-3х240 (протяженность 1,31 км)</t>
  </si>
  <si>
    <t>Реконструкция КЛ 6-10кВ РП 51 ф.3А - ПС 41 АСБл-3х240 (протяженность 2,54 км)</t>
  </si>
  <si>
    <t>Реконструкция КЛ 6-10кВ РП 50 ф.7А - ПС 41 АСБл-3х240 (протяженность 2,67 км)</t>
  </si>
  <si>
    <t>Реконструкция КЛ 6-10кВ РП 65 ф.8Б - ПС 17 АСБл-3х240 (протяженность 1,76 км)</t>
  </si>
  <si>
    <t>Реконструкция КЛ 6-10кВ РП 10 ф.10А - ПС 41 АСБл-3х240 (протяженность 3,44 км)</t>
  </si>
  <si>
    <t>Реконструкция КЛ 6-10кВ РП 58 ф.20А - ПС 41 АСБл-3х240 (протяженность 2,51 км)</t>
  </si>
  <si>
    <t>Реконструкция КЛ 6-10кВ ТП 258 ф.13Б - ПС 41 АСБл-3х240 (протяженность 1,43 км)</t>
  </si>
  <si>
    <t>Реконструкция КЛ 6-10кВ ТП 1313 - ТП 626 АСБл-3х120 (протяженность 0,6 км)</t>
  </si>
  <si>
    <t>Реконструкция КЛ 6-10кВ ТП 603 - ТП 1313 АСБл-3х120 (протяженность 0,45 км)</t>
  </si>
  <si>
    <t>Реконструкция КЛ 6-10кВ РП Южный ф.4 - ПС 24 АСБл-3х240 (протяженность 1,85 км)</t>
  </si>
  <si>
    <t>Строительство КЛ 6 кВ взамен, неподлежащей эксплуатации КВЛ 6 кВ ТП 911 - ТП 917 - ТП 918 (протяженность 0,8 км)</t>
  </si>
  <si>
    <t>Строительство КЛ 6 кВ взамен, неподлежащей эксплуатации КВЛ 6 кВ РП ГПТУ ф.29 - ПС 24 (протяженность 4,2 км)</t>
  </si>
  <si>
    <t>Строительство ВЛ 6 кВ взамен, неподлежащей эксплуатации ВЛ 6 кВ ТП 349 - ТП 600 (протяженность 2,1 км)</t>
  </si>
  <si>
    <t>Строительство ВЛ 6 кВ взамен, неподлежащей эксплуатации ВЛ 6 кВ ТП 349 - ТП 690 (протяженность 1,96 км)</t>
  </si>
  <si>
    <t>Строительство ВЛ 6 кВ взамен, неподлежащей эксплуатации ВЛ 6 кВ ТП 604 ф.24 - ПС 24 (протяженность 1,7 км)</t>
  </si>
  <si>
    <t>Строительство ВЛ 6 кВ взамен, неподлежащей эксплуатации КВЛ 6 кВ ТП 604 - ТП 619 - ТП 620, отпайка на ТП 783 (протяженность 2,17 км)</t>
  </si>
  <si>
    <t>Строительство КЛ 6-10 кВ РП 22 ф.2Б - ПС 41 АСБл 3х240 в рамках мероприятий по повышению надежности (протяженность 2,6 км)</t>
  </si>
  <si>
    <t>Строительство КЛ 6-10 кВ РП 2 ф.2Б - ПС 41 АСБл 3х240 в рамках мероприятий по повышению надежности (протяженность 2,0 км)</t>
  </si>
  <si>
    <t>Строительство КЛ 6-10 кВ РП 57 ф.23А - ПС 41 АСБл 3х240 в рамках мероприятий по повышению надежности (протяженность 1,4 км)</t>
  </si>
  <si>
    <t>Строительство КЛ 6-10 кВ РП 24  - ПС 219 АСБл 3х240 в рамках мероприятий по повышению надежности (протяженность 1,4 км)</t>
  </si>
  <si>
    <t>Строительство КЛ 6-10 кВ РП 14  - ПС 218 АСБл 3х240 в рамках мероприятий по повышению надежности (протяженность 2,16 км)</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</si>
  <si>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</si>
  <si>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Строительство ЛЭП-6 кВ ВЛЗ-6 кВ Северо-восточной части Зареченского района от ПС 52 "Медвенка" (протяженность 3,17 км)</t>
  </si>
  <si>
    <t>Реконструкция РП 33 установка комплекта телемеханики (1 шт.)</t>
  </si>
  <si>
    <t>Реконструкция РП 2 установка комплекта телемеханики (1 шт.)</t>
  </si>
  <si>
    <t>Реконструкция РП 72 (I и II СШ) установка комплекта телемеханики (1 шт.)</t>
  </si>
  <si>
    <t>Реконструкция РП 87 установка комплекта телемеханики (1 шт.)</t>
  </si>
  <si>
    <t>Реконструкция РП 38ст. установка комплекта телемеханики (1 шт.)</t>
  </si>
  <si>
    <t>Реконструкция РП 3 установка комплекта телемеханики (1 шт.)</t>
  </si>
  <si>
    <t>Реконструкция РП 36 установка комплекта телемеханики (1 шт.)</t>
  </si>
  <si>
    <t>Реконструкция РП 4 установка комплекта телемеханики (1 шт.)</t>
  </si>
  <si>
    <t>Реконструкция РП 8 установка комплекта телемеханики (1 шт.)</t>
  </si>
  <si>
    <t>Реконструкция ТП 214 установка комплекта телемеханики (1 шт.)</t>
  </si>
  <si>
    <t>Реконструкция ТП 264 установка комплекта телемеханики (1 шт.)</t>
  </si>
  <si>
    <t>Реконструкция РП 34 установка комплекта телемеханики (1 шт.)</t>
  </si>
  <si>
    <t>I_07</t>
  </si>
  <si>
    <t>I_08</t>
  </si>
  <si>
    <t>H_09</t>
  </si>
  <si>
    <t>I_10</t>
  </si>
  <si>
    <t>I_11</t>
  </si>
  <si>
    <t>I_12</t>
  </si>
  <si>
    <t>I_13</t>
  </si>
  <si>
    <t>I_14</t>
  </si>
  <si>
    <t>I_15</t>
  </si>
  <si>
    <t>I_16</t>
  </si>
  <si>
    <t>I_17</t>
  </si>
  <si>
    <t>I_18</t>
  </si>
  <si>
    <t>J_19</t>
  </si>
  <si>
    <t>J_20</t>
  </si>
  <si>
    <t>J_21</t>
  </si>
  <si>
    <t>J_22</t>
  </si>
  <si>
    <t>I_25</t>
  </si>
  <si>
    <t>J_23</t>
  </si>
  <si>
    <t>I_24</t>
  </si>
  <si>
    <t>J_28</t>
  </si>
  <si>
    <t>J_25</t>
  </si>
  <si>
    <t>I_26</t>
  </si>
  <si>
    <t>I_27</t>
  </si>
  <si>
    <t>I_28</t>
  </si>
  <si>
    <t>J_29</t>
  </si>
  <si>
    <t>J_30</t>
  </si>
  <si>
    <t>J_31</t>
  </si>
  <si>
    <t>J_32</t>
  </si>
  <si>
    <t>J_33</t>
  </si>
  <si>
    <t>J_34</t>
  </si>
  <si>
    <t>J_35</t>
  </si>
  <si>
    <t>J_36</t>
  </si>
  <si>
    <t>J_38</t>
  </si>
  <si>
    <t>K_39</t>
  </si>
  <si>
    <t>K_40</t>
  </si>
  <si>
    <t>J_41</t>
  </si>
  <si>
    <t>J_42</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</si>
  <si>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</si>
  <si>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</si>
  <si>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П,С</t>
  </si>
  <si>
    <t>H_43</t>
  </si>
  <si>
    <t>H_44</t>
  </si>
  <si>
    <t>H_45</t>
  </si>
  <si>
    <t>1.2.1.2.</t>
  </si>
  <si>
    <t>1.2.2.2.</t>
  </si>
  <si>
    <t>1.2.2.</t>
  </si>
  <si>
    <t>1.2.2.1.</t>
  </si>
  <si>
    <t>1.2.3.1.</t>
  </si>
  <si>
    <t>1.4.</t>
  </si>
  <si>
    <t>1.5.</t>
  </si>
  <si>
    <t>1.6.</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</si>
  <si>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0,8 МВА, прирост 0,3 МВА)</t>
  </si>
  <si>
    <t>План 
на 01.01.2017 года</t>
  </si>
  <si>
    <t xml:space="preserve">Фактический объем финансирования на 01.01.2017 год, млн рублей 
(с НДС) </t>
  </si>
  <si>
    <t>Утвержденный план 2018 года</t>
  </si>
  <si>
    <t>Утвержденный план 2019 года</t>
  </si>
  <si>
    <t>П</t>
  </si>
  <si>
    <t>Система учета РРЭ. Создание/ модернизация ИИК. Установка/замена приборов учета электроэнергии в распределительных сетях АО "ТГЭС" в г.Тула</t>
  </si>
  <si>
    <t>Необходимость применения временной КТП в связи с сотсутствием свободного земельного участка</t>
  </si>
  <si>
    <t>Перенос монтажа на неопределенный срок</t>
  </si>
  <si>
    <t>Увеличение стомиости из-за необходимости применения нестандартного оборудования</t>
  </si>
  <si>
    <t>Увеличение протяженности линии, увеличение протяженности бестраншейной прокладки из-за изменений городской инфраструктуры</t>
  </si>
  <si>
    <t>Увеличение стомиости оборудования</t>
  </si>
  <si>
    <t>Увеличение стоимости оборудования по уточненному техническому решению</t>
  </si>
  <si>
    <t>Актуализация количества необходимых машин</t>
  </si>
  <si>
    <t>3 кв. 2016</t>
  </si>
  <si>
    <t>1 кв. 2016</t>
  </si>
  <si>
    <t>3 кв. 2018</t>
  </si>
  <si>
    <t>1 кв. 2018</t>
  </si>
  <si>
    <t>3 кв. 2017</t>
  </si>
  <si>
    <t>2 кв. 2018</t>
  </si>
  <si>
    <t>4 кв. 2018</t>
  </si>
  <si>
    <t>1 кв. 2019</t>
  </si>
  <si>
    <t>2 кв. 2019</t>
  </si>
  <si>
    <t>3 кв. 2019</t>
  </si>
  <si>
    <t>4 кв. 2019</t>
  </si>
  <si>
    <t>1 кв. 2020</t>
  </si>
  <si>
    <t xml:space="preserve"> 4 кв. 2019</t>
  </si>
  <si>
    <t>3 кв.2016</t>
  </si>
  <si>
    <t>1 кв.2018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</si>
</sst>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
    <numFmt numFmtId="166" formatCode="_-* #,##0.00_р_._-;\-* #,##0.00_р_._-;_-* &quot;-&quot;??_р_._-;_-@_-"/>
    <numFmt numFmtId="167" formatCode="#,##0_ ;\-#,##0\ "/>
    <numFmt numFmtId="168" formatCode="_-* #,##0.00\ _р_._-;\-* #,##0.00\ _р_._-;_-* &quot;-&quot;??\ _р_._-;_-@_-"/>
  </numFmts>
  <fonts count="43"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
      <b/>
      <sz val="14"/>
      <color theme="1"/>
      <name val="Times New Roman"/>
      <family val="1"/>
      <charset val="204"/>
    </font>
    <font>
      <sz val="12"/>
      <color theme="1"/>
      <name val="Times New Roman"/>
      <family val="1"/>
      <charset val="204"/>
    </font>
    <font>
      <vertAlign val="superscript"/>
      <sz val="12"/>
      <name val="Times New Roman"/>
      <family val="1"/>
      <charset val="204"/>
    </font>
    <font>
      <b/>
      <sz val="12"/>
      <color indexed="8"/>
      <name val="Times New Roman"/>
      <family val="1"/>
      <charset val="204"/>
    </font>
    <font>
      <b/>
      <sz val="12"/>
      <name val="Times New Roman"/>
      <family val="1"/>
      <charset val="204"/>
    </font>
    <font>
      <sz val="12"/>
      <color indexed="8"/>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1"/>
      <name val="Times New Roman"/>
      <family val="1"/>
      <charset val="204"/>
    </font>
    <font>
      <sz val="8"/>
      <name val="Arial"/>
      <family val="2"/>
    </font>
    <font>
      <b/>
      <sz val="11"/>
      <name val="Times New Roman"/>
      <family val="1"/>
      <charset val="204"/>
    </font>
    <font>
      <sz val="11"/>
      <color indexed="8"/>
      <name val="Times New Roman"/>
      <family val="1"/>
      <charset val="204"/>
    </font>
    <font>
      <sz val="11"/>
      <color theme="1"/>
      <name val="Times New Roman"/>
      <family val="1"/>
      <charset val="204"/>
    </font>
    <font>
      <sz val="9"/>
      <color indexed="81"/>
      <name val="Tahoma"/>
      <family val="2"/>
      <charset val="204"/>
    </font>
    <font>
      <b/>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31">
    <xf numFmtId="0" fontId="0" fillId="0" borderId="0"/>
    <xf numFmtId="0" fontId="3" fillId="0" borderId="0"/>
    <xf numFmtId="0" fontId="4" fillId="0" borderId="0"/>
    <xf numFmtId="0" fontId="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4" applyNumberFormat="0" applyAlignment="0" applyProtection="0"/>
    <xf numFmtId="0" fontId="18" fillId="20" borderId="15" applyNumberFormat="0" applyAlignment="0" applyProtection="0"/>
    <xf numFmtId="0" fontId="19" fillId="20" borderId="14" applyNumberFormat="0" applyAlignment="0" applyProtection="0"/>
    <xf numFmtId="0" fontId="20" fillId="0" borderId="16" applyNumberFormat="0" applyFill="0" applyAlignment="0" applyProtection="0"/>
    <xf numFmtId="0" fontId="21"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3" fillId="0" borderId="19" applyNumberFormat="0" applyFill="0" applyAlignment="0" applyProtection="0"/>
    <xf numFmtId="0" fontId="24" fillId="21" borderId="20"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28" fillId="0" borderId="0"/>
    <xf numFmtId="0" fontId="4" fillId="0" borderId="0"/>
    <xf numFmtId="0" fontId="27" fillId="0" borderId="0"/>
    <xf numFmtId="0" fontId="4" fillId="0" borderId="0"/>
    <xf numFmtId="0" fontId="29" fillId="0" borderId="0"/>
    <xf numFmtId="0" fontId="4"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4" fillId="23" borderId="21" applyNumberFormat="0" applyFont="0" applyAlignment="0" applyProtection="0"/>
    <xf numFmtId="9" fontId="27" fillId="0" borderId="0" applyFont="0" applyFill="0" applyBorder="0" applyAlignment="0" applyProtection="0"/>
    <xf numFmtId="9" fontId="4" fillId="0" borderId="0" applyFont="0" applyFill="0" applyBorder="0" applyAlignment="0" applyProtection="0"/>
    <xf numFmtId="0" fontId="32" fillId="0" borderId="22" applyNumberFormat="0" applyFill="0" applyAlignment="0" applyProtection="0"/>
    <xf numFmtId="0" fontId="33" fillId="0" borderId="0"/>
    <xf numFmtId="0" fontId="34"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37" fillId="0" borderId="0"/>
  </cellStyleXfs>
  <cellXfs count="125">
    <xf numFmtId="0" fontId="0" fillId="0" borderId="0" xfId="0"/>
    <xf numFmtId="0" fontId="4" fillId="0" borderId="0" xfId="1" applyFont="1" applyFill="1"/>
    <xf numFmtId="0" fontId="4" fillId="0" borderId="13" xfId="1" applyFont="1" applyFill="1" applyBorder="1" applyAlignment="1">
      <alignment vertical="center" textRotation="90" wrapText="1"/>
    </xf>
    <xf numFmtId="2" fontId="11" fillId="0" borderId="1" xfId="3" applyNumberFormat="1" applyFont="1" applyFill="1" applyBorder="1" applyAlignment="1">
      <alignment horizontal="center" vertical="center"/>
    </xf>
    <xf numFmtId="2" fontId="11" fillId="0" borderId="1" xfId="3" applyNumberFormat="1" applyFont="1" applyFill="1" applyBorder="1" applyAlignment="1">
      <alignment horizontal="center" wrapText="1"/>
    </xf>
    <xf numFmtId="0" fontId="12" fillId="0" borderId="0" xfId="1" applyFont="1" applyFill="1"/>
    <xf numFmtId="2" fontId="11" fillId="0" borderId="1" xfId="3" applyNumberFormat="1" applyFont="1" applyFill="1" applyBorder="1" applyAlignment="1">
      <alignment horizontal="center" vertical="center" wrapText="1"/>
    </xf>
    <xf numFmtId="2" fontId="13" fillId="0" borderId="1" xfId="3" applyNumberFormat="1" applyFont="1" applyFill="1" applyBorder="1" applyAlignment="1">
      <alignment horizontal="center" vertical="center"/>
    </xf>
    <xf numFmtId="2" fontId="11" fillId="0" borderId="1" xfId="3" applyNumberFormat="1" applyFont="1" applyFill="1" applyBorder="1" applyAlignment="1">
      <alignment horizontal="left" vertical="center" wrapText="1"/>
    </xf>
    <xf numFmtId="49" fontId="9" fillId="0" borderId="0" xfId="3" applyNumberFormat="1" applyFont="1" applyFill="1" applyBorder="1" applyAlignment="1">
      <alignment horizontal="center" vertical="center"/>
    </xf>
    <xf numFmtId="0" fontId="9" fillId="0" borderId="0" xfId="3" applyFont="1" applyFill="1" applyBorder="1" applyAlignment="1">
      <alignment horizontal="center" vertical="center" wrapText="1"/>
    </xf>
    <xf numFmtId="0" fontId="4" fillId="0" borderId="0" xfId="1" applyFont="1" applyFill="1" applyBorder="1"/>
    <xf numFmtId="0" fontId="4" fillId="0" borderId="0" xfId="1" applyFont="1" applyFill="1" applyBorder="1" applyAlignment="1"/>
    <xf numFmtId="0" fontId="12" fillId="0" borderId="1" xfId="1" applyNumberFormat="1" applyFont="1" applyFill="1" applyBorder="1" applyAlignment="1">
      <alignment horizontal="center" vertical="center"/>
    </xf>
    <xf numFmtId="164" fontId="12" fillId="0" borderId="1" xfId="1" applyNumberFormat="1" applyFont="1" applyFill="1" applyBorder="1" applyAlignment="1">
      <alignment horizontal="center" vertical="center"/>
    </xf>
    <xf numFmtId="0" fontId="4" fillId="0" borderId="1" xfId="1" applyNumberFormat="1" applyFont="1" applyFill="1" applyBorder="1" applyAlignment="1">
      <alignment horizontal="center" vertical="center" wrapText="1"/>
    </xf>
    <xf numFmtId="1" fontId="11" fillId="0" borderId="1" xfId="3" applyNumberFormat="1" applyFont="1" applyFill="1" applyBorder="1" applyAlignment="1">
      <alignment horizontal="center" vertical="center"/>
    </xf>
    <xf numFmtId="0" fontId="4" fillId="0" borderId="0" xfId="1" applyFont="1" applyFill="1" applyAlignment="1">
      <alignment horizontal="center" vertical="center"/>
    </xf>
    <xf numFmtId="1" fontId="12" fillId="0" borderId="1" xfId="1" applyNumberFormat="1" applyFont="1" applyFill="1" applyBorder="1" applyAlignment="1">
      <alignment horizontal="center" vertical="center"/>
    </xf>
    <xf numFmtId="3" fontId="12"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3" fillId="0" borderId="1" xfId="1" applyFont="1" applyFill="1" applyBorder="1" applyAlignment="1">
      <alignment horizontal="center" vertical="center"/>
    </xf>
    <xf numFmtId="1" fontId="3" fillId="0" borderId="1" xfId="1" applyNumberFormat="1" applyFont="1" applyFill="1" applyBorder="1" applyAlignment="1">
      <alignment horizontal="center" vertical="center"/>
    </xf>
    <xf numFmtId="164" fontId="3" fillId="0" borderId="1" xfId="1" applyNumberFormat="1" applyFont="1" applyFill="1" applyBorder="1" applyAlignment="1">
      <alignment horizontal="center" vertical="center"/>
    </xf>
    <xf numFmtId="0" fontId="3" fillId="0" borderId="0" xfId="1" applyFont="1" applyFill="1"/>
    <xf numFmtId="2" fontId="36" fillId="0" borderId="1" xfId="1" applyNumberFormat="1" applyFont="1" applyFill="1" applyBorder="1" applyAlignment="1">
      <alignment horizontal="center" vertical="center" wrapText="1"/>
    </xf>
    <xf numFmtId="0" fontId="38" fillId="0" borderId="0" xfId="1" applyFont="1" applyFill="1"/>
    <xf numFmtId="2" fontId="38" fillId="0" borderId="1" xfId="1" applyNumberFormat="1" applyFont="1" applyFill="1" applyBorder="1" applyAlignment="1">
      <alignment horizontal="center" vertical="center" wrapText="1"/>
    </xf>
    <xf numFmtId="0" fontId="38" fillId="0" borderId="0" xfId="1" applyFont="1" applyFill="1" applyBorder="1"/>
    <xf numFmtId="0" fontId="3" fillId="0" borderId="1" xfId="1" applyNumberFormat="1" applyFont="1" applyFill="1" applyBorder="1" applyAlignment="1">
      <alignment horizontal="center" vertical="center"/>
    </xf>
    <xf numFmtId="164" fontId="3" fillId="0" borderId="23" xfId="0" applyNumberFormat="1" applyFont="1" applyFill="1" applyBorder="1" applyAlignment="1">
      <alignment horizontal="center" vertical="center" wrapText="1"/>
    </xf>
    <xf numFmtId="164" fontId="3" fillId="0" borderId="24"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64" fontId="13" fillId="0" borderId="1"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6" fillId="0" borderId="0" xfId="1" applyFont="1" applyFill="1" applyAlignment="1">
      <alignment horizontal="center" vertical="center"/>
    </xf>
    <xf numFmtId="49" fontId="39" fillId="0" borderId="1" xfId="0" applyNumberFormat="1" applyFont="1" applyFill="1" applyBorder="1" applyAlignment="1">
      <alignment horizontal="center" wrapText="1"/>
    </xf>
    <xf numFmtId="49" fontId="39" fillId="0" borderId="1" xfId="0" applyNumberFormat="1" applyFont="1" applyBorder="1" applyAlignment="1">
      <alignment horizontal="center" wrapText="1"/>
    </xf>
    <xf numFmtId="49" fontId="39" fillId="0" borderId="1" xfId="0" applyNumberFormat="1" applyFont="1" applyBorder="1" applyAlignment="1">
      <alignment horizontal="center" vertical="center" wrapText="1"/>
    </xf>
    <xf numFmtId="49" fontId="36" fillId="0" borderId="1" xfId="0" applyNumberFormat="1" applyFont="1" applyBorder="1" applyAlignment="1">
      <alignment horizontal="center" vertical="center" wrapText="1"/>
    </xf>
    <xf numFmtId="49" fontId="36" fillId="0" borderId="1" xfId="0" applyNumberFormat="1" applyFont="1" applyFill="1" applyBorder="1" applyAlignment="1">
      <alignment horizontal="center" vertical="center" wrapText="1"/>
    </xf>
    <xf numFmtId="0" fontId="40" fillId="0" borderId="1" xfId="0" applyFont="1" applyBorder="1" applyAlignment="1">
      <alignment horizontal="center" wrapText="1"/>
    </xf>
    <xf numFmtId="0" fontId="40" fillId="0" borderId="1" xfId="0" applyFont="1" applyBorder="1" applyAlignment="1">
      <alignment horizontal="center" vertical="center" wrapText="1"/>
    </xf>
    <xf numFmtId="2" fontId="39" fillId="0" borderId="1" xfId="3" applyNumberFormat="1" applyFont="1" applyFill="1" applyBorder="1" applyAlignment="1">
      <alignment horizontal="left" vertical="center" wrapText="1"/>
    </xf>
    <xf numFmtId="0" fontId="8" fillId="0" borderId="0" xfId="3" applyFont="1" applyFill="1" applyAlignment="1">
      <alignment horizontal="center" vertical="center"/>
    </xf>
    <xf numFmtId="0" fontId="5" fillId="0" borderId="0" xfId="1" applyFont="1" applyFill="1" applyAlignment="1">
      <alignment horizontal="center" vertical="center"/>
    </xf>
    <xf numFmtId="165" fontId="12" fillId="0" borderId="1" xfId="1" applyNumberFormat="1" applyFont="1" applyFill="1" applyBorder="1" applyAlignment="1">
      <alignment horizontal="center" vertical="center"/>
    </xf>
    <xf numFmtId="0" fontId="12" fillId="0" borderId="0" xfId="1" applyFont="1" applyFill="1" applyAlignment="1">
      <alignment horizontal="center" vertical="center"/>
    </xf>
    <xf numFmtId="0" fontId="3" fillId="0" borderId="0" xfId="1" applyFont="1" applyFill="1" applyAlignment="1">
      <alignment horizontal="center" vertical="center"/>
    </xf>
    <xf numFmtId="0" fontId="4" fillId="0" borderId="0" xfId="1" applyFont="1" applyFill="1" applyBorder="1" applyAlignment="1">
      <alignment horizontal="center" vertical="center" wrapText="1"/>
    </xf>
    <xf numFmtId="0" fontId="4" fillId="0" borderId="0" xfId="1" applyFont="1" applyFill="1" applyAlignment="1">
      <alignment horizontal="center" vertical="center" wrapText="1"/>
    </xf>
    <xf numFmtId="2" fontId="36" fillId="0" borderId="6" xfId="1" applyNumberFormat="1" applyFont="1" applyFill="1" applyBorder="1" applyAlignment="1">
      <alignment horizontal="center" vertical="center" wrapText="1"/>
    </xf>
    <xf numFmtId="0" fontId="6" fillId="0" borderId="0" xfId="1" applyFont="1" applyFill="1" applyAlignment="1">
      <alignment horizontal="center" vertical="center" wrapText="1"/>
    </xf>
    <xf numFmtId="0" fontId="8" fillId="0" borderId="0" xfId="3" applyFont="1" applyFill="1" applyAlignment="1">
      <alignment horizontal="center" vertical="center" wrapText="1"/>
    </xf>
    <xf numFmtId="0" fontId="5" fillId="0" borderId="0" xfId="2" applyFont="1" applyFill="1" applyAlignment="1">
      <alignment horizontal="center" vertical="center" wrapText="1"/>
    </xf>
    <xf numFmtId="0" fontId="5" fillId="0" borderId="0" xfId="1" applyFont="1" applyFill="1" applyAlignment="1">
      <alignment horizontal="center" vertical="center" wrapText="1"/>
    </xf>
    <xf numFmtId="0" fontId="3" fillId="0" borderId="1" xfId="1" applyFont="1" applyFill="1" applyBorder="1" applyAlignment="1">
      <alignment horizontal="center" vertical="center" wrapText="1"/>
    </xf>
    <xf numFmtId="49" fontId="11" fillId="0" borderId="1" xfId="3" applyNumberFormat="1" applyFont="1" applyFill="1" applyBorder="1" applyAlignment="1">
      <alignment horizontal="center" vertical="center"/>
    </xf>
    <xf numFmtId="0" fontId="12" fillId="0" borderId="1" xfId="1" applyFont="1" applyFill="1" applyBorder="1" applyAlignment="1">
      <alignment horizontal="center" vertical="center" wrapText="1"/>
    </xf>
    <xf numFmtId="0" fontId="3" fillId="0" borderId="12" xfId="1" applyFont="1" applyFill="1" applyBorder="1" applyAlignment="1">
      <alignment horizontal="center" vertical="center" textRotation="90" wrapText="1"/>
    </xf>
    <xf numFmtId="49" fontId="3" fillId="0" borderId="1" xfId="1" applyNumberFormat="1" applyFont="1" applyFill="1" applyBorder="1" applyAlignment="1">
      <alignment horizontal="center" vertical="center"/>
    </xf>
    <xf numFmtId="0" fontId="6" fillId="0" borderId="0" xfId="1" applyFont="1" applyFill="1" applyAlignment="1">
      <alignment horizontal="center" vertical="center"/>
    </xf>
    <xf numFmtId="0" fontId="4" fillId="0" borderId="1" xfId="1" applyFont="1" applyFill="1" applyBorder="1" applyAlignment="1">
      <alignment horizontal="center" vertical="center" wrapText="1"/>
    </xf>
    <xf numFmtId="0" fontId="38" fillId="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4" fillId="0" borderId="12" xfId="1" applyFont="1" applyFill="1" applyBorder="1" applyAlignment="1">
      <alignment horizontal="center" vertical="center" textRotation="90" wrapText="1"/>
    </xf>
    <xf numFmtId="0" fontId="4" fillId="0" borderId="13" xfId="1" applyFont="1" applyFill="1" applyBorder="1" applyAlignment="1">
      <alignment horizontal="center" vertical="center" textRotation="90" wrapText="1"/>
    </xf>
    <xf numFmtId="0" fontId="4" fillId="0" borderId="0" xfId="1" applyFont="1" applyFill="1"/>
    <xf numFmtId="0" fontId="8" fillId="0" borderId="1" xfId="0" applyFont="1" applyFill="1" applyBorder="1" applyAlignment="1">
      <alignment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1" xfId="23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49" fontId="12" fillId="0" borderId="1" xfId="1"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0" fontId="5" fillId="24" borderId="0" xfId="2" applyFont="1" applyFill="1" applyAlignment="1">
      <alignment horizontal="right" vertical="center" wrapText="1"/>
    </xf>
    <xf numFmtId="164" fontId="3" fillId="0" borderId="1" xfId="1" applyNumberFormat="1" applyFont="1" applyFill="1" applyBorder="1" applyAlignment="1">
      <alignment horizontal="center" vertical="center" wrapText="1"/>
    </xf>
    <xf numFmtId="49" fontId="4" fillId="0" borderId="1" xfId="1"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9" fillId="0" borderId="1" xfId="0" applyFont="1" applyFill="1" applyBorder="1" applyAlignment="1">
      <alignment horizontal="center" wrapText="1"/>
    </xf>
    <xf numFmtId="0" fontId="9" fillId="0"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2" xfId="1" applyFont="1" applyFill="1" applyBorder="1" applyAlignment="1">
      <alignment horizontal="center" vertical="center" textRotation="90" wrapText="1"/>
    </xf>
    <xf numFmtId="0" fontId="6" fillId="0" borderId="0" xfId="1" applyFont="1" applyFill="1" applyAlignment="1">
      <alignment horizontal="center" vertical="center"/>
    </xf>
    <xf numFmtId="0" fontId="4" fillId="0" borderId="1" xfId="1" applyFont="1" applyFill="1" applyBorder="1" applyAlignment="1">
      <alignment horizontal="center" vertical="center" textRotation="90" wrapText="1"/>
    </xf>
    <xf numFmtId="0" fontId="3" fillId="0" borderId="1" xfId="1" applyFont="1" applyFill="1" applyBorder="1" applyAlignment="1">
      <alignment horizontal="center" vertical="center" textRotation="90" wrapText="1"/>
    </xf>
    <xf numFmtId="0" fontId="5" fillId="0" borderId="0" xfId="1" applyFont="1" applyFill="1" applyAlignment="1">
      <alignment horizontal="center"/>
    </xf>
    <xf numFmtId="0" fontId="6" fillId="0" borderId="0" xfId="1" applyFont="1" applyFill="1" applyAlignment="1">
      <alignment horizontal="center" vertical="center"/>
    </xf>
    <xf numFmtId="0" fontId="6" fillId="0" borderId="0" xfId="1" applyFont="1" applyFill="1" applyAlignment="1">
      <alignment horizontal="center"/>
    </xf>
    <xf numFmtId="0" fontId="7" fillId="0" borderId="0" xfId="3" applyFont="1" applyFill="1" applyAlignment="1">
      <alignment horizontal="center" vertical="center"/>
    </xf>
    <xf numFmtId="0" fontId="4" fillId="0" borderId="0" xfId="1" applyFont="1" applyFill="1" applyAlignment="1">
      <alignment horizontal="center"/>
    </xf>
    <xf numFmtId="0" fontId="4" fillId="0" borderId="6"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8" fillId="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3" fillId="0" borderId="1" xfId="1" applyFont="1" applyFill="1" applyBorder="1" applyAlignment="1">
      <alignment horizontal="center" vertical="center" textRotation="90" wrapText="1"/>
    </xf>
    <xf numFmtId="0" fontId="4" fillId="0" borderId="2"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textRotation="90" wrapText="1"/>
    </xf>
    <xf numFmtId="0" fontId="4" fillId="0" borderId="12" xfId="1" applyFont="1" applyFill="1" applyBorder="1" applyAlignment="1">
      <alignment horizontal="center" vertical="center" textRotation="90" wrapText="1"/>
    </xf>
    <xf numFmtId="0" fontId="4" fillId="0" borderId="13" xfId="1" applyFont="1" applyFill="1" applyBorder="1" applyAlignment="1">
      <alignment horizontal="center" vertical="center" textRotation="90" wrapText="1"/>
    </xf>
    <xf numFmtId="0" fontId="3"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4" fillId="0" borderId="0" xfId="1" applyFont="1" applyFill="1" applyAlignment="1">
      <alignment wrapText="1"/>
    </xf>
    <xf numFmtId="0" fontId="4" fillId="0" borderId="0" xfId="1" applyFont="1" applyFill="1" applyBorder="1" applyAlignment="1">
      <alignment wrapText="1"/>
    </xf>
    <xf numFmtId="0" fontId="4" fillId="0" borderId="0" xfId="1" applyFont="1" applyFill="1" applyAlignment="1">
      <alignment horizontal="left" vertical="center" wrapText="1"/>
    </xf>
    <xf numFmtId="0" fontId="4" fillId="0" borderId="0" xfId="1" applyFont="1" applyFill="1"/>
    <xf numFmtId="0" fontId="4" fillId="0" borderId="0" xfId="1" applyFont="1" applyFill="1" applyBorder="1" applyAlignment="1">
      <alignment horizontal="left" wrapText="1"/>
    </xf>
    <xf numFmtId="0" fontId="4" fillId="0" borderId="0" xfId="1" applyFont="1" applyFill="1" applyAlignment="1">
      <alignment horizontal="left" wrapText="1"/>
    </xf>
    <xf numFmtId="0" fontId="4" fillId="0" borderId="0" xfId="1" applyFont="1" applyFill="1" applyBorder="1" applyAlignment="1">
      <alignment horizontal="left"/>
    </xf>
  </cellXfs>
  <cellStyles count="23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1"/>
    <cellStyle name="Обычный 2 26 2" xfId="41"/>
    <cellStyle name="Обычный 3" xfId="2"/>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2 2" xfId="51"/>
    <cellStyle name="Обычный 6 2 2 2 2" xfId="52"/>
    <cellStyle name="Обычный 6 2 2 2 2 2" xfId="53"/>
    <cellStyle name="Обычный 6 2 2 2 2 2 2" xfId="54"/>
    <cellStyle name="Обычный 6 2 2 2 2 2 3" xfId="55"/>
    <cellStyle name="Обычный 6 2 2 2 2 3" xfId="56"/>
    <cellStyle name="Обычный 6 2 2 2 2 4" xfId="57"/>
    <cellStyle name="Обычный 6 2 2 2 3" xfId="58"/>
    <cellStyle name="Обычный 6 2 2 2 3 2" xfId="59"/>
    <cellStyle name="Обычный 6 2 2 2 3 3" xfId="60"/>
    <cellStyle name="Обычный 6 2 2 2 4" xfId="61"/>
    <cellStyle name="Обычный 6 2 2 2 5" xfId="62"/>
    <cellStyle name="Обычный 6 2 2 3" xfId="63"/>
    <cellStyle name="Обычный 6 2 2 3 2" xfId="64"/>
    <cellStyle name="Обычный 6 2 2 3 2 2" xfId="65"/>
    <cellStyle name="Обычный 6 2 2 3 2 3" xfId="66"/>
    <cellStyle name="Обычный 6 2 2 3 3" xfId="67"/>
    <cellStyle name="Обычный 6 2 2 3 4" xfId="68"/>
    <cellStyle name="Обычный 6 2 2 4" xfId="69"/>
    <cellStyle name="Обычный 6 2 2 4 2" xfId="70"/>
    <cellStyle name="Обычный 6 2 2 4 2 2" xfId="71"/>
    <cellStyle name="Обычный 6 2 2 4 2 3" xfId="72"/>
    <cellStyle name="Обычный 6 2 2 4 3" xfId="73"/>
    <cellStyle name="Обычный 6 2 2 4 4" xfId="74"/>
    <cellStyle name="Обычный 6 2 2 5" xfId="75"/>
    <cellStyle name="Обычный 6 2 2 5 2" xfId="76"/>
    <cellStyle name="Обычный 6 2 2 5 3" xfId="77"/>
    <cellStyle name="Обычный 6 2 2 6" xfId="78"/>
    <cellStyle name="Обычный 6 2 2 7" xfId="79"/>
    <cellStyle name="Обычный 6 2 2 8" xfId="80"/>
    <cellStyle name="Обычный 6 2 3" xfId="81"/>
    <cellStyle name="Обычный 6 2 3 2" xfId="82"/>
    <cellStyle name="Обычный 6 2 3 2 2" xfId="83"/>
    <cellStyle name="Обычный 6 2 3 2 2 2" xfId="84"/>
    <cellStyle name="Обычный 6 2 3 2 2 2 2" xfId="85"/>
    <cellStyle name="Обычный 6 2 3 2 2 2 3" xfId="86"/>
    <cellStyle name="Обычный 6 2 3 2 2 3" xfId="87"/>
    <cellStyle name="Обычный 6 2 3 2 2 4" xfId="88"/>
    <cellStyle name="Обычный 6 2 3 2 3" xfId="89"/>
    <cellStyle name="Обычный 6 2 3 2 3 2" xfId="90"/>
    <cellStyle name="Обычный 6 2 3 2 3 3" xfId="91"/>
    <cellStyle name="Обычный 6 2 3 2 4" xfId="92"/>
    <cellStyle name="Обычный 6 2 3 2 5" xfId="93"/>
    <cellStyle name="Обычный 6 2 3 3" xfId="94"/>
    <cellStyle name="Обычный 6 2 3 3 2" xfId="95"/>
    <cellStyle name="Обычный 6 2 3 3 2 2" xfId="96"/>
    <cellStyle name="Обычный 6 2 3 3 2 3" xfId="97"/>
    <cellStyle name="Обычный 6 2 3 3 3" xfId="98"/>
    <cellStyle name="Обычный 6 2 3 3 4" xfId="99"/>
    <cellStyle name="Обычный 6 2 3 4" xfId="100"/>
    <cellStyle name="Обычный 6 2 3 4 2" xfId="101"/>
    <cellStyle name="Обычный 6 2 3 4 2 2" xfId="102"/>
    <cellStyle name="Обычный 6 2 3 4 2 3" xfId="103"/>
    <cellStyle name="Обычный 6 2 3 4 3" xfId="104"/>
    <cellStyle name="Обычный 6 2 3 4 4" xfId="105"/>
    <cellStyle name="Обычный 6 2 3 5" xfId="106"/>
    <cellStyle name="Обычный 6 2 3 5 2" xfId="107"/>
    <cellStyle name="Обычный 6 2 3 5 3" xfId="108"/>
    <cellStyle name="Обычный 6 2 3 6" xfId="109"/>
    <cellStyle name="Обычный 6 2 3 7" xfId="110"/>
    <cellStyle name="Обычный 6 2 3 8" xfId="111"/>
    <cellStyle name="Обычный 6 2 4" xfId="112"/>
    <cellStyle name="Обычный 6 2 4 2" xfId="113"/>
    <cellStyle name="Обычный 6 2 4 2 2" xfId="114"/>
    <cellStyle name="Обычный 6 2 4 2 3" xfId="115"/>
    <cellStyle name="Обычный 6 2 4 3" xfId="116"/>
    <cellStyle name="Обычный 6 2 4 4" xfId="117"/>
    <cellStyle name="Обычный 6 2 5" xfId="118"/>
    <cellStyle name="Обычный 6 2 5 2" xfId="119"/>
    <cellStyle name="Обычный 6 2 5 2 2" xfId="120"/>
    <cellStyle name="Обычный 6 2 5 2 3" xfId="121"/>
    <cellStyle name="Обычный 6 2 5 3" xfId="122"/>
    <cellStyle name="Обычный 6 2 5 4" xfId="123"/>
    <cellStyle name="Обычный 6 2 6" xfId="124"/>
    <cellStyle name="Обычный 6 2 6 2" xfId="125"/>
    <cellStyle name="Обычный 6 2 6 3" xfId="126"/>
    <cellStyle name="Обычный 6 2 7" xfId="127"/>
    <cellStyle name="Обычный 6 2 8" xfId="128"/>
    <cellStyle name="Обычный 6 2 9" xfId="129"/>
    <cellStyle name="Обычный 6 3" xfId="130"/>
    <cellStyle name="Обычный 6 3 2" xfId="131"/>
    <cellStyle name="Обычный 6 3 2 2" xfId="132"/>
    <cellStyle name="Обычный 6 3 2 3" xfId="133"/>
    <cellStyle name="Обычный 6 3 3" xfId="134"/>
    <cellStyle name="Обычный 6 3 4" xfId="135"/>
    <cellStyle name="Обычный 6 4" xfId="136"/>
    <cellStyle name="Обычный 6 4 2" xfId="137"/>
    <cellStyle name="Обычный 6 4 2 2" xfId="138"/>
    <cellStyle name="Обычный 6 4 2 3" xfId="139"/>
    <cellStyle name="Обычный 6 4 3" xfId="140"/>
    <cellStyle name="Обычный 6 4 4" xfId="141"/>
    <cellStyle name="Обычный 6 5" xfId="142"/>
    <cellStyle name="Обычный 6 5 2" xfId="143"/>
    <cellStyle name="Обычный 6 5 3" xfId="144"/>
    <cellStyle name="Обычный 6 6" xfId="145"/>
    <cellStyle name="Обычный 6 7" xfId="146"/>
    <cellStyle name="Обычный 6 8" xfId="147"/>
    <cellStyle name="Обычный 7" xfId="3"/>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Обычный_Лист1" xfId="230"/>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H226"/>
  <sheetViews>
    <sheetView tabSelected="1" topLeftCell="A92" zoomScale="75" zoomScaleNormal="75" zoomScaleSheetLayoutView="70" workbookViewId="0">
      <pane xSplit="3" topLeftCell="D1" activePane="topRight" state="frozen"/>
      <selection activeCell="A11" sqref="A11"/>
      <selection pane="topRight" activeCell="F96" sqref="F96"/>
    </sheetView>
  </sheetViews>
  <sheetFormatPr defaultRowHeight="15.75" x14ac:dyDescent="0.25"/>
  <cols>
    <col min="1" max="1" width="12.140625" style="1" customWidth="1"/>
    <col min="2" max="2" width="69.28515625" style="1" customWidth="1"/>
    <col min="3" max="3" width="17.85546875" style="26" customWidth="1"/>
    <col min="4" max="4" width="7.5703125" style="17" customWidth="1"/>
    <col min="5" max="6" width="9.140625" style="1" customWidth="1"/>
    <col min="7" max="7" width="8.7109375" style="1" customWidth="1"/>
    <col min="8" max="8" width="9.140625" style="17" customWidth="1"/>
    <col min="9" max="9" width="11.140625" style="17" customWidth="1"/>
    <col min="10" max="10" width="16.85546875" style="17" customWidth="1"/>
    <col min="11" max="11" width="9.140625" style="17" customWidth="1"/>
    <col min="12" max="12" width="12.140625" style="17" customWidth="1"/>
    <col min="13" max="13" width="17" style="17" customWidth="1"/>
    <col min="14" max="14" width="25.42578125" style="17" customWidth="1"/>
    <col min="15" max="15" width="19.140625" style="17" customWidth="1"/>
    <col min="16" max="16" width="20.28515625" style="17" customWidth="1"/>
    <col min="17" max="17" width="20.7109375" style="17" customWidth="1"/>
    <col min="18" max="18" width="19.140625" style="17" customWidth="1"/>
    <col min="19" max="19" width="22.140625" style="17" customWidth="1"/>
    <col min="20" max="20" width="11.5703125" style="17" customWidth="1"/>
    <col min="21" max="21" width="11" style="17" customWidth="1"/>
    <col min="22" max="22" width="11.7109375" style="17" customWidth="1"/>
    <col min="23" max="23" width="11" style="17" customWidth="1"/>
    <col min="24" max="24" width="12.28515625" style="17" customWidth="1"/>
    <col min="25" max="25" width="10.5703125" style="17" customWidth="1"/>
    <col min="26" max="26" width="6.7109375" style="17" customWidth="1"/>
    <col min="27" max="27" width="9.140625" style="17" customWidth="1"/>
    <col min="28" max="28" width="12.42578125" style="17" customWidth="1"/>
    <col min="29" max="29" width="7" style="17" customWidth="1"/>
    <col min="30" max="30" width="10.5703125" style="17" customWidth="1"/>
    <col min="31" max="31" width="6.7109375" style="17" customWidth="1"/>
    <col min="32" max="32" width="9.140625" style="17" customWidth="1"/>
    <col min="33" max="33" width="12.42578125" style="17" customWidth="1"/>
    <col min="34" max="34" width="7" style="17" customWidth="1"/>
    <col min="35" max="35" width="9" style="17" customWidth="1"/>
    <col min="36" max="36" width="7.42578125" style="17" customWidth="1"/>
    <col min="37" max="37" width="10.140625" style="17" customWidth="1"/>
    <col min="38" max="38" width="12.28515625" style="17" customWidth="1"/>
    <col min="39" max="39" width="6.85546875" style="17" customWidth="1"/>
    <col min="40" max="40" width="9" style="17" customWidth="1"/>
    <col min="41" max="41" width="7.42578125" style="17" customWidth="1"/>
    <col min="42" max="42" width="10.140625" style="17" customWidth="1"/>
    <col min="43" max="43" width="12.28515625" style="17" customWidth="1"/>
    <col min="44" max="44" width="6.85546875" style="17" customWidth="1"/>
    <col min="45" max="45" width="10.28515625" style="17" customWidth="1"/>
    <col min="46" max="46" width="7" style="17" customWidth="1"/>
    <col min="47" max="47" width="10.140625" style="17" customWidth="1"/>
    <col min="48" max="48" width="11.85546875" style="17" customWidth="1"/>
    <col min="49" max="50" width="9" style="17" customWidth="1"/>
    <col min="51" max="51" width="8.28515625" style="17" customWidth="1"/>
    <col min="52" max="52" width="10.5703125" style="17" customWidth="1"/>
    <col min="53" max="53" width="11.140625" style="17" customWidth="1"/>
    <col min="54" max="54" width="8.28515625" style="17" customWidth="1"/>
    <col min="55" max="55" width="10.140625" style="17" customWidth="1"/>
    <col min="56" max="56" width="8.28515625" style="17" customWidth="1"/>
    <col min="57" max="57" width="10" style="17" customWidth="1"/>
    <col min="58" max="58" width="12.85546875" style="17" customWidth="1"/>
    <col min="59" max="59" width="8.28515625" style="17" customWidth="1"/>
    <col min="60" max="60" width="9" style="17" customWidth="1"/>
    <col min="61" max="62" width="8.28515625" style="17" customWidth="1"/>
    <col min="63" max="63" width="13.5703125" style="17" customWidth="1"/>
    <col min="64" max="64" width="8.28515625" style="17" customWidth="1"/>
    <col min="65" max="65" width="9.7109375" style="17" customWidth="1"/>
    <col min="66" max="66" width="8.28515625" style="17" customWidth="1"/>
    <col min="67" max="67" width="10" style="17" customWidth="1"/>
    <col min="68" max="68" width="11.140625" style="17" customWidth="1"/>
    <col min="69" max="69" width="8.28515625" style="17" customWidth="1"/>
    <col min="70" max="70" width="10.140625" style="17" customWidth="1"/>
    <col min="71" max="72" width="8.28515625" style="17" customWidth="1"/>
    <col min="73" max="73" width="12.85546875" style="17" customWidth="1"/>
    <col min="74" max="74" width="8.28515625" style="17" customWidth="1"/>
    <col min="75" max="75" width="10.85546875" style="17" customWidth="1"/>
    <col min="76" max="76" width="10.140625" style="17" customWidth="1"/>
    <col min="77" max="77" width="10.85546875" style="17" customWidth="1"/>
    <col min="78" max="78" width="12.85546875" style="17" customWidth="1"/>
    <col min="79" max="79" width="9.85546875" style="17" customWidth="1"/>
    <col min="80" max="80" width="10.28515625" style="17" customWidth="1"/>
    <col min="81" max="81" width="6.7109375" style="17" customWidth="1"/>
    <col min="82" max="82" width="10.7109375" style="17" customWidth="1"/>
    <col min="83" max="83" width="11.85546875" style="17" customWidth="1"/>
    <col min="84" max="84" width="8.140625" style="17" customWidth="1"/>
    <col min="85" max="85" width="33.140625" style="52" customWidth="1"/>
    <col min="86" max="86" width="10.28515625" style="17" customWidth="1"/>
    <col min="87" max="16384" width="9.140625" style="1"/>
  </cols>
  <sheetData>
    <row r="1" spans="1:86" ht="18.75" customHeight="1" x14ac:dyDescent="0.25">
      <c r="CG1" s="80" t="s">
        <v>313</v>
      </c>
    </row>
    <row r="2" spans="1:86" ht="41.25" customHeight="1" x14ac:dyDescent="0.25">
      <c r="CG2" s="80" t="s">
        <v>314</v>
      </c>
    </row>
    <row r="3" spans="1:86" ht="22.5" customHeight="1" x14ac:dyDescent="0.25">
      <c r="CG3" s="80" t="s">
        <v>315</v>
      </c>
    </row>
    <row r="4" spans="1:86" ht="18.75" x14ac:dyDescent="0.25">
      <c r="A4" s="93" t="s">
        <v>0</v>
      </c>
      <c r="B4" s="93"/>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row>
    <row r="5" spans="1:86" ht="18.75" x14ac:dyDescent="0.3">
      <c r="A5" s="94"/>
      <c r="B5" s="94"/>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63"/>
      <c r="BX5" s="63"/>
      <c r="BY5" s="37"/>
      <c r="BZ5" s="37"/>
      <c r="CA5" s="37"/>
      <c r="CB5" s="37"/>
      <c r="CC5" s="37"/>
      <c r="CD5" s="37"/>
      <c r="CE5" s="37"/>
      <c r="CF5" s="37"/>
      <c r="CG5" s="54"/>
    </row>
    <row r="6" spans="1:86" ht="18.75" x14ac:dyDescent="0.25">
      <c r="A6" s="95" t="s">
        <v>1</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55"/>
    </row>
    <row r="7" spans="1:86" ht="18.75" x14ac:dyDescent="0.25">
      <c r="A7" s="96"/>
      <c r="B7" s="96"/>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CG7" s="56"/>
    </row>
    <row r="8" spans="1:86" ht="18.75" x14ac:dyDescent="0.3">
      <c r="A8" s="92" t="s">
        <v>125</v>
      </c>
      <c r="B8" s="92"/>
      <c r="C8" s="92"/>
      <c r="D8" s="92"/>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63"/>
      <c r="BX8" s="63"/>
      <c r="BY8" s="37"/>
      <c r="BZ8" s="37"/>
      <c r="CA8" s="37"/>
      <c r="CB8" s="37"/>
      <c r="CC8" s="37"/>
      <c r="CD8" s="37"/>
      <c r="CE8" s="37"/>
      <c r="CF8" s="37"/>
      <c r="CG8" s="54"/>
    </row>
    <row r="9" spans="1:86" ht="18.75" x14ac:dyDescent="0.25">
      <c r="A9" s="93"/>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63"/>
      <c r="BX9" s="63"/>
      <c r="BY9" s="37"/>
      <c r="BZ9" s="37"/>
      <c r="CA9" s="37"/>
      <c r="CB9" s="37"/>
      <c r="CC9" s="37"/>
      <c r="CD9" s="37"/>
      <c r="CE9" s="37"/>
      <c r="CF9" s="37"/>
      <c r="CG9" s="54"/>
    </row>
    <row r="10" spans="1:86" ht="18.75" x14ac:dyDescent="0.3">
      <c r="A10" s="92" t="s">
        <v>128</v>
      </c>
      <c r="B10" s="92"/>
      <c r="C10" s="92"/>
      <c r="D10" s="92"/>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57"/>
    </row>
    <row r="12" spans="1:86" ht="63.75" customHeight="1" x14ac:dyDescent="0.25">
      <c r="A12" s="100" t="s">
        <v>2</v>
      </c>
      <c r="B12" s="100" t="s">
        <v>3</v>
      </c>
      <c r="C12" s="101" t="s">
        <v>4</v>
      </c>
      <c r="D12" s="102" t="s">
        <v>5</v>
      </c>
      <c r="E12" s="103" t="s">
        <v>6</v>
      </c>
      <c r="F12" s="100" t="s">
        <v>7</v>
      </c>
      <c r="G12" s="100"/>
      <c r="H12" s="100" t="s">
        <v>8</v>
      </c>
      <c r="I12" s="100"/>
      <c r="J12" s="100"/>
      <c r="K12" s="100"/>
      <c r="L12" s="100"/>
      <c r="M12" s="100"/>
      <c r="N12" s="110" t="s">
        <v>9</v>
      </c>
      <c r="O12" s="113" t="s">
        <v>488</v>
      </c>
      <c r="P12" s="100" t="s">
        <v>10</v>
      </c>
      <c r="Q12" s="100"/>
      <c r="R12" s="100"/>
      <c r="S12" s="100"/>
      <c r="T12" s="100" t="s">
        <v>11</v>
      </c>
      <c r="U12" s="100"/>
      <c r="V12" s="114" t="s">
        <v>12</v>
      </c>
      <c r="W12" s="115"/>
      <c r="X12" s="116"/>
      <c r="Y12" s="97" t="s">
        <v>13</v>
      </c>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9"/>
      <c r="CG12" s="104" t="s">
        <v>14</v>
      </c>
    </row>
    <row r="13" spans="1:86" ht="85.5" customHeight="1" x14ac:dyDescent="0.25">
      <c r="A13" s="100"/>
      <c r="B13" s="100"/>
      <c r="C13" s="101"/>
      <c r="D13" s="102"/>
      <c r="E13" s="102"/>
      <c r="F13" s="100"/>
      <c r="G13" s="100"/>
      <c r="H13" s="97" t="s">
        <v>15</v>
      </c>
      <c r="I13" s="98"/>
      <c r="J13" s="99"/>
      <c r="K13" s="107" t="s">
        <v>16</v>
      </c>
      <c r="L13" s="108"/>
      <c r="M13" s="109"/>
      <c r="N13" s="111"/>
      <c r="O13" s="105"/>
      <c r="P13" s="100" t="s">
        <v>15</v>
      </c>
      <c r="Q13" s="100"/>
      <c r="R13" s="100" t="s">
        <v>16</v>
      </c>
      <c r="S13" s="100"/>
      <c r="T13" s="100"/>
      <c r="U13" s="100"/>
      <c r="V13" s="107"/>
      <c r="W13" s="108"/>
      <c r="X13" s="109"/>
      <c r="Y13" s="117" t="s">
        <v>489</v>
      </c>
      <c r="Z13" s="98"/>
      <c r="AA13" s="98"/>
      <c r="AB13" s="98"/>
      <c r="AC13" s="99"/>
      <c r="AD13" s="97" t="s">
        <v>129</v>
      </c>
      <c r="AE13" s="98"/>
      <c r="AF13" s="98"/>
      <c r="AG13" s="98"/>
      <c r="AH13" s="99"/>
      <c r="AI13" s="117" t="s">
        <v>490</v>
      </c>
      <c r="AJ13" s="98"/>
      <c r="AK13" s="98"/>
      <c r="AL13" s="98"/>
      <c r="AM13" s="99"/>
      <c r="AN13" s="97" t="s">
        <v>130</v>
      </c>
      <c r="AO13" s="98"/>
      <c r="AP13" s="98"/>
      <c r="AQ13" s="98"/>
      <c r="AR13" s="99"/>
      <c r="AS13" s="117" t="s">
        <v>269</v>
      </c>
      <c r="AT13" s="98"/>
      <c r="AU13" s="98"/>
      <c r="AV13" s="98"/>
      <c r="AW13" s="99"/>
      <c r="AX13" s="97" t="s">
        <v>131</v>
      </c>
      <c r="AY13" s="98"/>
      <c r="AZ13" s="98"/>
      <c r="BA13" s="98"/>
      <c r="BB13" s="99"/>
      <c r="BC13" s="117" t="s">
        <v>267</v>
      </c>
      <c r="BD13" s="98"/>
      <c r="BE13" s="98"/>
      <c r="BF13" s="98"/>
      <c r="BG13" s="99"/>
      <c r="BH13" s="117" t="s">
        <v>132</v>
      </c>
      <c r="BI13" s="98"/>
      <c r="BJ13" s="98"/>
      <c r="BK13" s="98"/>
      <c r="BL13" s="99"/>
      <c r="BM13" s="117" t="s">
        <v>268</v>
      </c>
      <c r="BN13" s="98"/>
      <c r="BO13" s="98"/>
      <c r="BP13" s="98"/>
      <c r="BQ13" s="99"/>
      <c r="BR13" s="97" t="s">
        <v>133</v>
      </c>
      <c r="BS13" s="98"/>
      <c r="BT13" s="98"/>
      <c r="BU13" s="98"/>
      <c r="BV13" s="99"/>
      <c r="BW13" s="117" t="s">
        <v>312</v>
      </c>
      <c r="BX13" s="98"/>
      <c r="BY13" s="98"/>
      <c r="BZ13" s="98"/>
      <c r="CA13" s="99"/>
      <c r="CB13" s="97" t="s">
        <v>17</v>
      </c>
      <c r="CC13" s="98"/>
      <c r="CD13" s="98"/>
      <c r="CE13" s="98"/>
      <c r="CF13" s="99"/>
      <c r="CG13" s="105"/>
    </row>
    <row r="14" spans="1:86" s="69" customFormat="1" ht="233.25" x14ac:dyDescent="0.25">
      <c r="A14" s="100"/>
      <c r="B14" s="100"/>
      <c r="C14" s="101"/>
      <c r="D14" s="102"/>
      <c r="E14" s="102"/>
      <c r="F14" s="68" t="s">
        <v>18</v>
      </c>
      <c r="G14" s="2" t="s">
        <v>16</v>
      </c>
      <c r="H14" s="77" t="s">
        <v>19</v>
      </c>
      <c r="I14" s="84" t="s">
        <v>20</v>
      </c>
      <c r="J14" s="77" t="s">
        <v>21</v>
      </c>
      <c r="K14" s="77" t="s">
        <v>19</v>
      </c>
      <c r="L14" s="90" t="s">
        <v>20</v>
      </c>
      <c r="M14" s="90" t="s">
        <v>21</v>
      </c>
      <c r="N14" s="112"/>
      <c r="O14" s="106"/>
      <c r="P14" s="90" t="s">
        <v>22</v>
      </c>
      <c r="Q14" s="90" t="s">
        <v>23</v>
      </c>
      <c r="R14" s="90" t="s">
        <v>22</v>
      </c>
      <c r="S14" s="90" t="s">
        <v>23</v>
      </c>
      <c r="T14" s="88" t="s">
        <v>15</v>
      </c>
      <c r="U14" s="88" t="s">
        <v>16</v>
      </c>
      <c r="V14" s="91" t="s">
        <v>487</v>
      </c>
      <c r="W14" s="90" t="s">
        <v>126</v>
      </c>
      <c r="X14" s="90" t="s">
        <v>127</v>
      </c>
      <c r="Y14" s="90" t="s">
        <v>24</v>
      </c>
      <c r="Z14" s="90" t="s">
        <v>25</v>
      </c>
      <c r="AA14" s="90" t="s">
        <v>26</v>
      </c>
      <c r="AB14" s="61" t="s">
        <v>27</v>
      </c>
      <c r="AC14" s="88" t="s">
        <v>28</v>
      </c>
      <c r="AD14" s="90" t="s">
        <v>24</v>
      </c>
      <c r="AE14" s="90" t="s">
        <v>25</v>
      </c>
      <c r="AF14" s="90" t="s">
        <v>26</v>
      </c>
      <c r="AG14" s="61" t="s">
        <v>27</v>
      </c>
      <c r="AH14" s="88" t="s">
        <v>28</v>
      </c>
      <c r="AI14" s="90" t="s">
        <v>24</v>
      </c>
      <c r="AJ14" s="90" t="s">
        <v>25</v>
      </c>
      <c r="AK14" s="90" t="s">
        <v>26</v>
      </c>
      <c r="AL14" s="88" t="s">
        <v>27</v>
      </c>
      <c r="AM14" s="88" t="s">
        <v>28</v>
      </c>
      <c r="AN14" s="90" t="s">
        <v>24</v>
      </c>
      <c r="AO14" s="90" t="s">
        <v>25</v>
      </c>
      <c r="AP14" s="90" t="s">
        <v>26</v>
      </c>
      <c r="AQ14" s="88" t="s">
        <v>27</v>
      </c>
      <c r="AR14" s="88" t="s">
        <v>28</v>
      </c>
      <c r="AS14" s="90" t="s">
        <v>24</v>
      </c>
      <c r="AT14" s="90" t="s">
        <v>25</v>
      </c>
      <c r="AU14" s="90" t="s">
        <v>26</v>
      </c>
      <c r="AV14" s="88" t="s">
        <v>27</v>
      </c>
      <c r="AW14" s="88" t="s">
        <v>28</v>
      </c>
      <c r="AX14" s="90" t="s">
        <v>24</v>
      </c>
      <c r="AY14" s="90" t="s">
        <v>25</v>
      </c>
      <c r="AZ14" s="90" t="s">
        <v>26</v>
      </c>
      <c r="BA14" s="88" t="s">
        <v>27</v>
      </c>
      <c r="BB14" s="88" t="s">
        <v>28</v>
      </c>
      <c r="BC14" s="90" t="s">
        <v>24</v>
      </c>
      <c r="BD14" s="90" t="s">
        <v>25</v>
      </c>
      <c r="BE14" s="90" t="s">
        <v>26</v>
      </c>
      <c r="BF14" s="88" t="s">
        <v>27</v>
      </c>
      <c r="BG14" s="88" t="s">
        <v>28</v>
      </c>
      <c r="BH14" s="88" t="s">
        <v>24</v>
      </c>
      <c r="BI14" s="88" t="s">
        <v>25</v>
      </c>
      <c r="BJ14" s="88" t="s">
        <v>26</v>
      </c>
      <c r="BK14" s="88" t="s">
        <v>27</v>
      </c>
      <c r="BL14" s="88" t="s">
        <v>28</v>
      </c>
      <c r="BM14" s="90" t="s">
        <v>24</v>
      </c>
      <c r="BN14" s="90" t="s">
        <v>25</v>
      </c>
      <c r="BO14" s="90" t="s">
        <v>26</v>
      </c>
      <c r="BP14" s="88" t="s">
        <v>27</v>
      </c>
      <c r="BQ14" s="88" t="s">
        <v>28</v>
      </c>
      <c r="BR14" s="88" t="s">
        <v>24</v>
      </c>
      <c r="BS14" s="88" t="s">
        <v>25</v>
      </c>
      <c r="BT14" s="88" t="s">
        <v>26</v>
      </c>
      <c r="BU14" s="88" t="s">
        <v>27</v>
      </c>
      <c r="BV14" s="88" t="s">
        <v>28</v>
      </c>
      <c r="BW14" s="66" t="s">
        <v>24</v>
      </c>
      <c r="BX14" s="66" t="s">
        <v>25</v>
      </c>
      <c r="BY14" s="66" t="s">
        <v>26</v>
      </c>
      <c r="BZ14" s="67" t="s">
        <v>27</v>
      </c>
      <c r="CA14" s="67" t="s">
        <v>28</v>
      </c>
      <c r="CB14" s="66" t="s">
        <v>24</v>
      </c>
      <c r="CC14" s="66" t="s">
        <v>25</v>
      </c>
      <c r="CD14" s="66" t="s">
        <v>26</v>
      </c>
      <c r="CE14" s="67" t="s">
        <v>27</v>
      </c>
      <c r="CF14" s="66" t="s">
        <v>28</v>
      </c>
      <c r="CG14" s="106"/>
      <c r="CH14" s="17"/>
    </row>
    <row r="15" spans="1:86" s="69" customFormat="1" ht="19.5" customHeight="1" x14ac:dyDescent="0.25">
      <c r="A15" s="64">
        <v>1</v>
      </c>
      <c r="B15" s="64">
        <v>2</v>
      </c>
      <c r="C15" s="65">
        <v>3</v>
      </c>
      <c r="D15" s="64">
        <v>4</v>
      </c>
      <c r="E15" s="64">
        <v>5</v>
      </c>
      <c r="F15" s="64">
        <v>6</v>
      </c>
      <c r="G15" s="64">
        <v>7</v>
      </c>
      <c r="H15" s="76">
        <v>8</v>
      </c>
      <c r="I15" s="83">
        <v>9</v>
      </c>
      <c r="J15" s="76">
        <v>10</v>
      </c>
      <c r="K15" s="76">
        <v>11</v>
      </c>
      <c r="L15" s="87">
        <v>12</v>
      </c>
      <c r="M15" s="87">
        <v>13</v>
      </c>
      <c r="N15" s="87">
        <v>14</v>
      </c>
      <c r="O15" s="87">
        <v>15</v>
      </c>
      <c r="P15" s="82" t="s">
        <v>29</v>
      </c>
      <c r="Q15" s="82" t="s">
        <v>30</v>
      </c>
      <c r="R15" s="82" t="s">
        <v>31</v>
      </c>
      <c r="S15" s="82" t="s">
        <v>32</v>
      </c>
      <c r="T15" s="87">
        <v>17</v>
      </c>
      <c r="U15" s="87">
        <v>18</v>
      </c>
      <c r="V15" s="87">
        <v>19</v>
      </c>
      <c r="W15" s="87">
        <v>20</v>
      </c>
      <c r="X15" s="87">
        <v>21</v>
      </c>
      <c r="Y15" s="87">
        <v>22</v>
      </c>
      <c r="Z15" s="87">
        <v>23</v>
      </c>
      <c r="AA15" s="87">
        <v>24</v>
      </c>
      <c r="AB15" s="87">
        <v>25</v>
      </c>
      <c r="AC15" s="87">
        <v>26</v>
      </c>
      <c r="AD15" s="87">
        <v>22</v>
      </c>
      <c r="AE15" s="87">
        <v>23</v>
      </c>
      <c r="AF15" s="87">
        <v>24</v>
      </c>
      <c r="AG15" s="87">
        <v>25</v>
      </c>
      <c r="AH15" s="87">
        <v>26</v>
      </c>
      <c r="AI15" s="15" t="s">
        <v>134</v>
      </c>
      <c r="AJ15" s="15" t="s">
        <v>135</v>
      </c>
      <c r="AK15" s="15" t="s">
        <v>136</v>
      </c>
      <c r="AL15" s="15" t="s">
        <v>137</v>
      </c>
      <c r="AM15" s="15" t="s">
        <v>138</v>
      </c>
      <c r="AN15" s="15" t="s">
        <v>134</v>
      </c>
      <c r="AO15" s="15" t="s">
        <v>135</v>
      </c>
      <c r="AP15" s="15" t="s">
        <v>136</v>
      </c>
      <c r="AQ15" s="15" t="s">
        <v>137</v>
      </c>
      <c r="AR15" s="15" t="s">
        <v>138</v>
      </c>
      <c r="AS15" s="15" t="s">
        <v>139</v>
      </c>
      <c r="AT15" s="15" t="s">
        <v>140</v>
      </c>
      <c r="AU15" s="15" t="s">
        <v>141</v>
      </c>
      <c r="AV15" s="15" t="s">
        <v>142</v>
      </c>
      <c r="AW15" s="15" t="s">
        <v>143</v>
      </c>
      <c r="AX15" s="15" t="s">
        <v>144</v>
      </c>
      <c r="AY15" s="15" t="s">
        <v>145</v>
      </c>
      <c r="AZ15" s="15" t="s">
        <v>146</v>
      </c>
      <c r="BA15" s="15" t="s">
        <v>147</v>
      </c>
      <c r="BB15" s="15" t="s">
        <v>148</v>
      </c>
      <c r="BC15" s="15" t="s">
        <v>149</v>
      </c>
      <c r="BD15" s="15" t="s">
        <v>150</v>
      </c>
      <c r="BE15" s="15" t="s">
        <v>151</v>
      </c>
      <c r="BF15" s="15" t="s">
        <v>152</v>
      </c>
      <c r="BG15" s="15" t="s">
        <v>153</v>
      </c>
      <c r="BH15" s="15" t="s">
        <v>154</v>
      </c>
      <c r="BI15" s="15" t="s">
        <v>155</v>
      </c>
      <c r="BJ15" s="15" t="s">
        <v>156</v>
      </c>
      <c r="BK15" s="15" t="s">
        <v>157</v>
      </c>
      <c r="BL15" s="15" t="s">
        <v>158</v>
      </c>
      <c r="BM15" s="15" t="s">
        <v>159</v>
      </c>
      <c r="BN15" s="15" t="s">
        <v>160</v>
      </c>
      <c r="BO15" s="15" t="s">
        <v>161</v>
      </c>
      <c r="BP15" s="15" t="s">
        <v>162</v>
      </c>
      <c r="BQ15" s="15" t="s">
        <v>163</v>
      </c>
      <c r="BR15" s="15" t="s">
        <v>164</v>
      </c>
      <c r="BS15" s="15" t="s">
        <v>165</v>
      </c>
      <c r="BT15" s="15" t="s">
        <v>166</v>
      </c>
      <c r="BU15" s="15" t="s">
        <v>167</v>
      </c>
      <c r="BV15" s="15" t="s">
        <v>168</v>
      </c>
      <c r="BW15" s="64">
        <v>62</v>
      </c>
      <c r="BX15" s="64">
        <v>63</v>
      </c>
      <c r="BY15" s="64">
        <v>64</v>
      </c>
      <c r="BZ15" s="64">
        <v>65</v>
      </c>
      <c r="CA15" s="64">
        <v>66</v>
      </c>
      <c r="CB15" s="64">
        <v>67</v>
      </c>
      <c r="CC15" s="64">
        <v>68</v>
      </c>
      <c r="CD15" s="64">
        <v>69</v>
      </c>
      <c r="CE15" s="64">
        <v>70</v>
      </c>
      <c r="CF15" s="64">
        <v>71</v>
      </c>
      <c r="CG15" s="64">
        <v>72</v>
      </c>
      <c r="CH15" s="17"/>
    </row>
    <row r="16" spans="1:86" s="5" customFormat="1" x14ac:dyDescent="0.25">
      <c r="A16" s="16">
        <v>0</v>
      </c>
      <c r="B16" s="4" t="s">
        <v>33</v>
      </c>
      <c r="C16" s="27" t="s">
        <v>169</v>
      </c>
      <c r="D16" s="18" t="s">
        <v>170</v>
      </c>
      <c r="E16" s="18" t="s">
        <v>170</v>
      </c>
      <c r="F16" s="18" t="s">
        <v>170</v>
      </c>
      <c r="G16" s="18" t="s">
        <v>170</v>
      </c>
      <c r="H16" s="14" t="s">
        <v>170</v>
      </c>
      <c r="I16" s="14">
        <f>SUM(I17:I22)</f>
        <v>1813.0707999999997</v>
      </c>
      <c r="J16" s="14" t="s">
        <v>170</v>
      </c>
      <c r="K16" s="14" t="s">
        <v>170</v>
      </c>
      <c r="L16" s="14">
        <f>SUM(L17:L22)</f>
        <v>2010.4261999999999</v>
      </c>
      <c r="M16" s="14" t="s">
        <v>170</v>
      </c>
      <c r="N16" s="14" t="s">
        <v>170</v>
      </c>
      <c r="O16" s="48">
        <v>0</v>
      </c>
      <c r="P16" s="14">
        <f>SUM(P17:P22)</f>
        <v>1117.8843010000001</v>
      </c>
      <c r="Q16" s="14">
        <f>SUM(Q17:Q22)</f>
        <v>791.83379605567995</v>
      </c>
      <c r="R16" s="14">
        <f t="shared" ref="R16:S16" si="0">SUM(R17:R22)</f>
        <v>1178.0275359999998</v>
      </c>
      <c r="S16" s="14">
        <f t="shared" si="0"/>
        <v>950.77868232467995</v>
      </c>
      <c r="T16" s="48">
        <f>BW16</f>
        <v>2010.4258</v>
      </c>
      <c r="U16" s="14">
        <f>CB16</f>
        <v>2010.4261999999999</v>
      </c>
      <c r="V16" s="14">
        <v>1813.0707999999997</v>
      </c>
      <c r="W16" s="48">
        <f>T16-SUM(Y16,AI16)</f>
        <v>1315.2198000000001</v>
      </c>
      <c r="X16" s="14">
        <f>U16-SUM(Y16,AI16)</f>
        <v>1315.2202</v>
      </c>
      <c r="Y16" s="14">
        <f>SUM(Y17:Y22)</f>
        <v>346.81499999999994</v>
      </c>
      <c r="Z16" s="14">
        <v>0</v>
      </c>
      <c r="AA16" s="14">
        <v>0</v>
      </c>
      <c r="AB16" s="14">
        <f>SUM(AB17:AB22)</f>
        <v>346.81499999999994</v>
      </c>
      <c r="AC16" s="14">
        <v>0</v>
      </c>
      <c r="AD16" s="14">
        <f>SUM(AD17:AD22)</f>
        <v>338.15100000000001</v>
      </c>
      <c r="AE16" s="14">
        <v>0</v>
      </c>
      <c r="AF16" s="14">
        <v>0</v>
      </c>
      <c r="AG16" s="14">
        <f>SUM(AG17:AG22)</f>
        <v>338.15100000000001</v>
      </c>
      <c r="AH16" s="14">
        <v>0</v>
      </c>
      <c r="AI16" s="14">
        <f t="shared" ref="AI16" si="1">SUM(AI17:AI22)</f>
        <v>348.39100000000002</v>
      </c>
      <c r="AJ16" s="14">
        <v>0</v>
      </c>
      <c r="AK16" s="14">
        <v>0</v>
      </c>
      <c r="AL16" s="14">
        <f t="shared" ref="AL16" si="2">SUM(AL17:AL22)</f>
        <v>348.39100000000002</v>
      </c>
      <c r="AM16" s="14">
        <v>0</v>
      </c>
      <c r="AN16" s="14">
        <f t="shared" ref="AN16:BM16" si="3">SUM(AN17:AN22)</f>
        <v>354.708168</v>
      </c>
      <c r="AO16" s="14">
        <v>0</v>
      </c>
      <c r="AP16" s="14">
        <v>0</v>
      </c>
      <c r="AQ16" s="14">
        <f t="shared" si="3"/>
        <v>354.708168</v>
      </c>
      <c r="AR16" s="14">
        <v>0</v>
      </c>
      <c r="AS16" s="14">
        <f t="shared" si="3"/>
        <v>436.83259999999996</v>
      </c>
      <c r="AT16" s="14">
        <v>0</v>
      </c>
      <c r="AU16" s="14">
        <v>0</v>
      </c>
      <c r="AV16" s="14">
        <f>SUM(AV17:AV22)</f>
        <v>436.83259999999996</v>
      </c>
      <c r="AW16" s="14">
        <v>0</v>
      </c>
      <c r="AX16" s="14">
        <f>BA16</f>
        <v>436.83299999999997</v>
      </c>
      <c r="AY16" s="14">
        <v>0</v>
      </c>
      <c r="AZ16" s="14">
        <v>0</v>
      </c>
      <c r="BA16" s="14">
        <f>SUM(BA17:BA22)</f>
        <v>436.83299999999997</v>
      </c>
      <c r="BB16" s="14">
        <v>0</v>
      </c>
      <c r="BC16" s="14">
        <f t="shared" si="3"/>
        <v>453.72800000000001</v>
      </c>
      <c r="BD16" s="14">
        <v>0</v>
      </c>
      <c r="BE16" s="14">
        <v>0</v>
      </c>
      <c r="BF16" s="14">
        <f>SUM(BF17:BF22)</f>
        <v>453.72800000000001</v>
      </c>
      <c r="BG16" s="14">
        <v>0</v>
      </c>
      <c r="BH16" s="14">
        <f t="shared" ref="BH16" si="4">SUM(BH17:BH22)</f>
        <v>453.72800000000001</v>
      </c>
      <c r="BI16" s="14">
        <v>0</v>
      </c>
      <c r="BJ16" s="14">
        <v>0</v>
      </c>
      <c r="BK16" s="14">
        <f>SUM(BK17:BK22)</f>
        <v>453.72800000000001</v>
      </c>
      <c r="BL16" s="14">
        <v>0</v>
      </c>
      <c r="BM16" s="14">
        <f t="shared" si="3"/>
        <v>424.6592</v>
      </c>
      <c r="BN16" s="14">
        <v>0</v>
      </c>
      <c r="BO16" s="14">
        <v>0</v>
      </c>
      <c r="BP16" s="14">
        <f>SUM(BP17:BP22)</f>
        <v>424.6592</v>
      </c>
      <c r="BQ16" s="14">
        <v>0</v>
      </c>
      <c r="BR16" s="14">
        <f t="shared" ref="BR16" si="5">SUM(BR17:BR22)</f>
        <v>424.6592</v>
      </c>
      <c r="BS16" s="14">
        <v>0</v>
      </c>
      <c r="BT16" s="14">
        <v>0</v>
      </c>
      <c r="BU16" s="14">
        <f>SUM(BU17:BU22)</f>
        <v>424.6592</v>
      </c>
      <c r="BV16" s="14">
        <v>0</v>
      </c>
      <c r="BW16" s="48">
        <f>SUM(Y16,AI16,AS16,BC16,BM16)</f>
        <v>2010.4258</v>
      </c>
      <c r="BX16" s="14">
        <v>0</v>
      </c>
      <c r="BY16" s="14">
        <v>0</v>
      </c>
      <c r="BZ16" s="48">
        <f t="shared" ref="BZ16" si="6">SUM(AB16,AL16,AV16,BF16,BP16)</f>
        <v>2010.4258</v>
      </c>
      <c r="CA16" s="14">
        <v>0</v>
      </c>
      <c r="CB16" s="48">
        <f>CE16</f>
        <v>2010.4261999999999</v>
      </c>
      <c r="CC16" s="14">
        <v>0</v>
      </c>
      <c r="CD16" s="14">
        <v>0</v>
      </c>
      <c r="CE16" s="48">
        <f t="shared" ref="CE16" si="7">SUM(AB16,AL16,BA16,BK16,BU16)</f>
        <v>2010.4261999999999</v>
      </c>
      <c r="CF16" s="14">
        <v>0</v>
      </c>
      <c r="CG16" s="60" t="s">
        <v>170</v>
      </c>
      <c r="CH16" s="49"/>
    </row>
    <row r="17" spans="1:86" s="5" customFormat="1" x14ac:dyDescent="0.25">
      <c r="A17" s="3" t="s">
        <v>34</v>
      </c>
      <c r="B17" s="6" t="s">
        <v>35</v>
      </c>
      <c r="C17" s="27" t="s">
        <v>169</v>
      </c>
      <c r="D17" s="18" t="s">
        <v>170</v>
      </c>
      <c r="E17" s="18" t="s">
        <v>170</v>
      </c>
      <c r="F17" s="18" t="s">
        <v>170</v>
      </c>
      <c r="G17" s="18" t="s">
        <v>170</v>
      </c>
      <c r="H17" s="14" t="s">
        <v>170</v>
      </c>
      <c r="I17" s="14">
        <f>I24</f>
        <v>646.87939999999992</v>
      </c>
      <c r="J17" s="14" t="s">
        <v>170</v>
      </c>
      <c r="K17" s="14" t="s">
        <v>170</v>
      </c>
      <c r="L17" s="14">
        <f t="shared" ref="L17:BM17" si="8">L24</f>
        <v>670.21039999999994</v>
      </c>
      <c r="M17" s="14" t="s">
        <v>170</v>
      </c>
      <c r="N17" s="14" t="s">
        <v>170</v>
      </c>
      <c r="O17" s="48">
        <v>0</v>
      </c>
      <c r="P17" s="14">
        <f>P24</f>
        <v>14.851925000000001</v>
      </c>
      <c r="Q17" s="14">
        <f t="shared" ref="Q17:S17" si="9">Q24</f>
        <v>14.791990632000001</v>
      </c>
      <c r="R17" s="14">
        <f t="shared" si="9"/>
        <v>56.157083999999998</v>
      </c>
      <c r="S17" s="14">
        <f t="shared" si="9"/>
        <v>58.889821507000001</v>
      </c>
      <c r="T17" s="48">
        <f t="shared" ref="T17:T26" si="10">BW17</f>
        <v>646.87939999999992</v>
      </c>
      <c r="U17" s="14">
        <f t="shared" ref="U17:U27" si="11">CB17</f>
        <v>670.21039999999994</v>
      </c>
      <c r="V17" s="14">
        <v>646.87939999999992</v>
      </c>
      <c r="W17" s="48">
        <f t="shared" ref="W17:W80" si="12">T17-SUM(Y17,AI17)</f>
        <v>444.51839999999993</v>
      </c>
      <c r="X17" s="14">
        <f t="shared" ref="X17:X80" si="13">U17-SUM(Y17,AI17)</f>
        <v>467.84939999999995</v>
      </c>
      <c r="Y17" s="14">
        <f>Y24</f>
        <v>100.98399999999999</v>
      </c>
      <c r="Z17" s="14">
        <v>0</v>
      </c>
      <c r="AA17" s="14">
        <v>0</v>
      </c>
      <c r="AB17" s="14">
        <f>AB24</f>
        <v>100.98399999999999</v>
      </c>
      <c r="AC17" s="14">
        <v>0</v>
      </c>
      <c r="AD17" s="14">
        <f>AD24</f>
        <v>98.635999999999996</v>
      </c>
      <c r="AE17" s="14">
        <v>0</v>
      </c>
      <c r="AF17" s="14">
        <v>0</v>
      </c>
      <c r="AG17" s="14">
        <f>AG24</f>
        <v>98.635999999999996</v>
      </c>
      <c r="AH17" s="14">
        <v>0</v>
      </c>
      <c r="AI17" s="14">
        <f t="shared" ref="AI17" si="14">AI24</f>
        <v>101.377</v>
      </c>
      <c r="AJ17" s="14">
        <v>0</v>
      </c>
      <c r="AK17" s="14">
        <v>0</v>
      </c>
      <c r="AL17" s="14">
        <f t="shared" ref="AL17" si="15">AL24</f>
        <v>101.377</v>
      </c>
      <c r="AM17" s="14">
        <v>0</v>
      </c>
      <c r="AN17" s="14">
        <f t="shared" si="8"/>
        <v>112.79300000000001</v>
      </c>
      <c r="AO17" s="14">
        <v>0</v>
      </c>
      <c r="AP17" s="14">
        <v>0</v>
      </c>
      <c r="AQ17" s="14">
        <f t="shared" si="8"/>
        <v>112.79300000000001</v>
      </c>
      <c r="AR17" s="14">
        <v>0</v>
      </c>
      <c r="AS17" s="14">
        <f t="shared" si="8"/>
        <v>148.39099999999999</v>
      </c>
      <c r="AT17" s="14">
        <v>0</v>
      </c>
      <c r="AU17" s="14">
        <v>0</v>
      </c>
      <c r="AV17" s="14">
        <f>AV24</f>
        <v>148.39099999999999</v>
      </c>
      <c r="AW17" s="14">
        <v>0</v>
      </c>
      <c r="AX17" s="14">
        <f t="shared" ref="AX17:AX79" si="16">BA17</f>
        <v>171.72199999999998</v>
      </c>
      <c r="AY17" s="14">
        <v>0</v>
      </c>
      <c r="AZ17" s="14">
        <v>0</v>
      </c>
      <c r="BA17" s="14">
        <f>BA24</f>
        <v>171.72199999999998</v>
      </c>
      <c r="BB17" s="14">
        <v>0</v>
      </c>
      <c r="BC17" s="14">
        <f t="shared" si="8"/>
        <v>147.96799999999999</v>
      </c>
      <c r="BD17" s="14">
        <v>0</v>
      </c>
      <c r="BE17" s="14">
        <v>0</v>
      </c>
      <c r="BF17" s="14">
        <f>BF24</f>
        <v>147.96799999999999</v>
      </c>
      <c r="BG17" s="14">
        <v>0</v>
      </c>
      <c r="BH17" s="14">
        <f t="shared" ref="BH17" si="17">BH24</f>
        <v>147.96799999999999</v>
      </c>
      <c r="BI17" s="14">
        <v>0</v>
      </c>
      <c r="BJ17" s="14">
        <v>0</v>
      </c>
      <c r="BK17" s="14">
        <f>BK24</f>
        <v>147.96799999999999</v>
      </c>
      <c r="BL17" s="14">
        <v>0</v>
      </c>
      <c r="BM17" s="14">
        <f t="shared" si="8"/>
        <v>148.15940000000001</v>
      </c>
      <c r="BN17" s="14">
        <v>0</v>
      </c>
      <c r="BO17" s="14">
        <v>0</v>
      </c>
      <c r="BP17" s="14">
        <f>BP24</f>
        <v>148.15940000000001</v>
      </c>
      <c r="BQ17" s="14">
        <v>0</v>
      </c>
      <c r="BR17" s="14">
        <f t="shared" ref="BR17" si="18">BR24</f>
        <v>148.15940000000001</v>
      </c>
      <c r="BS17" s="14">
        <v>0</v>
      </c>
      <c r="BT17" s="14">
        <v>0</v>
      </c>
      <c r="BU17" s="14">
        <f>BU24</f>
        <v>148.15940000000001</v>
      </c>
      <c r="BV17" s="14">
        <v>0</v>
      </c>
      <c r="BW17" s="48">
        <f t="shared" ref="BW17:BW80" si="19">SUM(Y17,AI17,AS17,BC17,BM17)</f>
        <v>646.87939999999992</v>
      </c>
      <c r="BX17" s="14">
        <v>0</v>
      </c>
      <c r="BY17" s="14">
        <v>0</v>
      </c>
      <c r="BZ17" s="48">
        <f t="shared" ref="BZ17:BZ80" si="20">SUM(AB17,AL17,AV17,BF17,BP17)</f>
        <v>646.87939999999992</v>
      </c>
      <c r="CA17" s="14">
        <v>0</v>
      </c>
      <c r="CB17" s="48">
        <f t="shared" ref="CB17:CB80" si="21">CE17</f>
        <v>670.21039999999994</v>
      </c>
      <c r="CC17" s="14">
        <v>0</v>
      </c>
      <c r="CD17" s="14">
        <v>0</v>
      </c>
      <c r="CE17" s="48">
        <f t="shared" ref="CE17:CE79" si="22">SUM(AB17,AL17,BA17,BK17,BU17)</f>
        <v>670.21039999999994</v>
      </c>
      <c r="CF17" s="14">
        <v>0</v>
      </c>
      <c r="CG17" s="60" t="s">
        <v>170</v>
      </c>
      <c r="CH17" s="49"/>
    </row>
    <row r="18" spans="1:86" s="5" customFormat="1" ht="31.5" x14ac:dyDescent="0.25">
      <c r="A18" s="3" t="s">
        <v>36</v>
      </c>
      <c r="B18" s="6" t="s">
        <v>37</v>
      </c>
      <c r="C18" s="27" t="s">
        <v>169</v>
      </c>
      <c r="D18" s="18" t="s">
        <v>170</v>
      </c>
      <c r="E18" s="18" t="s">
        <v>170</v>
      </c>
      <c r="F18" s="18" t="s">
        <v>170</v>
      </c>
      <c r="G18" s="18" t="s">
        <v>170</v>
      </c>
      <c r="H18" s="14" t="s">
        <v>170</v>
      </c>
      <c r="I18" s="14">
        <f>I72</f>
        <v>929.94</v>
      </c>
      <c r="J18" s="14" t="s">
        <v>170</v>
      </c>
      <c r="K18" s="14" t="s">
        <v>170</v>
      </c>
      <c r="L18" s="14">
        <f>L72</f>
        <v>1177.0018</v>
      </c>
      <c r="M18" s="14" t="s">
        <v>170</v>
      </c>
      <c r="N18" s="14" t="s">
        <v>170</v>
      </c>
      <c r="O18" s="48">
        <v>0</v>
      </c>
      <c r="P18" s="14">
        <f>P72</f>
        <v>964.5233760000001</v>
      </c>
      <c r="Q18" s="14">
        <f t="shared" ref="Q18:S18" si="23">Q72</f>
        <v>677.65583314868002</v>
      </c>
      <c r="R18" s="14">
        <f t="shared" si="23"/>
        <v>1030.3694519999999</v>
      </c>
      <c r="S18" s="14">
        <f t="shared" si="23"/>
        <v>792.50288854268001</v>
      </c>
      <c r="T18" s="48">
        <f t="shared" si="10"/>
        <v>1141.3366000000001</v>
      </c>
      <c r="U18" s="14">
        <f>CB18</f>
        <v>1177.0018</v>
      </c>
      <c r="V18" s="14">
        <v>929.94</v>
      </c>
      <c r="W18" s="48">
        <f t="shared" si="12"/>
        <v>707.26960000000008</v>
      </c>
      <c r="X18" s="14">
        <f t="shared" si="13"/>
        <v>742.9348</v>
      </c>
      <c r="Y18" s="14">
        <f t="shared" ref="Y18" si="24">Y72</f>
        <v>198.01299999999998</v>
      </c>
      <c r="Z18" s="14">
        <v>0</v>
      </c>
      <c r="AA18" s="14">
        <v>0</v>
      </c>
      <c r="AB18" s="14">
        <f t="shared" ref="AB18" si="25">AB72</f>
        <v>198.01299999999998</v>
      </c>
      <c r="AC18" s="14">
        <v>0</v>
      </c>
      <c r="AD18" s="14">
        <f t="shared" ref="AD18:BF18" si="26">AD72</f>
        <v>192.24900000000002</v>
      </c>
      <c r="AE18" s="14">
        <v>0</v>
      </c>
      <c r="AF18" s="14">
        <v>0</v>
      </c>
      <c r="AG18" s="14">
        <f t="shared" si="26"/>
        <v>192.24900000000002</v>
      </c>
      <c r="AH18" s="14">
        <v>0</v>
      </c>
      <c r="AI18" s="14">
        <f t="shared" ref="AI18" si="27">AI72</f>
        <v>236.05400000000003</v>
      </c>
      <c r="AJ18" s="14">
        <v>0</v>
      </c>
      <c r="AK18" s="14">
        <v>0</v>
      </c>
      <c r="AL18" s="14">
        <f>AL72</f>
        <v>236.05400000000003</v>
      </c>
      <c r="AM18" s="14">
        <v>0</v>
      </c>
      <c r="AN18" s="14">
        <f t="shared" si="26"/>
        <v>231.036768</v>
      </c>
      <c r="AO18" s="14">
        <v>0</v>
      </c>
      <c r="AP18" s="14">
        <v>0</v>
      </c>
      <c r="AQ18" s="14">
        <f>AQ72</f>
        <v>231.036768</v>
      </c>
      <c r="AR18" s="14">
        <v>0</v>
      </c>
      <c r="AS18" s="14">
        <f t="shared" si="26"/>
        <v>219.65779999999998</v>
      </c>
      <c r="AT18" s="14">
        <v>0</v>
      </c>
      <c r="AU18" s="14">
        <v>0</v>
      </c>
      <c r="AV18" s="14">
        <f t="shared" si="26"/>
        <v>219.65779999999998</v>
      </c>
      <c r="AW18" s="14">
        <v>0</v>
      </c>
      <c r="AX18" s="14">
        <f>BA18</f>
        <v>255.32300000000001</v>
      </c>
      <c r="AY18" s="14">
        <v>0</v>
      </c>
      <c r="AZ18" s="14">
        <v>0</v>
      </c>
      <c r="BA18" s="14">
        <f t="shared" si="26"/>
        <v>255.32300000000001</v>
      </c>
      <c r="BB18" s="14">
        <v>0</v>
      </c>
      <c r="BC18" s="14">
        <f t="shared" si="26"/>
        <v>236.86500000000001</v>
      </c>
      <c r="BD18" s="14">
        <v>0</v>
      </c>
      <c r="BE18" s="14">
        <v>0</v>
      </c>
      <c r="BF18" s="14">
        <f t="shared" si="26"/>
        <v>236.86500000000001</v>
      </c>
      <c r="BG18" s="14">
        <v>0</v>
      </c>
      <c r="BH18" s="14">
        <f t="shared" ref="BH18" si="28">BH72</f>
        <v>236.86500000000001</v>
      </c>
      <c r="BI18" s="14">
        <v>0</v>
      </c>
      <c r="BJ18" s="14">
        <v>0</v>
      </c>
      <c r="BK18" s="14">
        <f>BK72</f>
        <v>236.86500000000001</v>
      </c>
      <c r="BL18" s="14">
        <v>0</v>
      </c>
      <c r="BM18" s="14">
        <f>BM72</f>
        <v>250.74680000000001</v>
      </c>
      <c r="BN18" s="14">
        <v>0</v>
      </c>
      <c r="BO18" s="14">
        <v>0</v>
      </c>
      <c r="BP18" s="14">
        <f>BP72</f>
        <v>250.74680000000001</v>
      </c>
      <c r="BQ18" s="14">
        <v>0</v>
      </c>
      <c r="BR18" s="14">
        <f t="shared" ref="BR18" si="29">BR72</f>
        <v>250.74680000000001</v>
      </c>
      <c r="BS18" s="14">
        <v>0</v>
      </c>
      <c r="BT18" s="14">
        <v>0</v>
      </c>
      <c r="BU18" s="14">
        <f>BU72</f>
        <v>250.74680000000001</v>
      </c>
      <c r="BV18" s="14">
        <v>0</v>
      </c>
      <c r="BW18" s="48">
        <f t="shared" si="19"/>
        <v>1141.3366000000001</v>
      </c>
      <c r="BX18" s="14">
        <v>0</v>
      </c>
      <c r="BY18" s="14">
        <v>0</v>
      </c>
      <c r="BZ18" s="48">
        <f t="shared" si="20"/>
        <v>1141.3366000000001</v>
      </c>
      <c r="CA18" s="14">
        <v>0</v>
      </c>
      <c r="CB18" s="48">
        <f t="shared" si="21"/>
        <v>1177.0018</v>
      </c>
      <c r="CC18" s="14">
        <v>0</v>
      </c>
      <c r="CD18" s="14">
        <v>0</v>
      </c>
      <c r="CE18" s="48">
        <f>SUM(AB18,AL18,BA18,BK18,BU18)</f>
        <v>1177.0018</v>
      </c>
      <c r="CF18" s="14">
        <v>0</v>
      </c>
      <c r="CG18" s="60" t="s">
        <v>170</v>
      </c>
      <c r="CH18" s="49"/>
    </row>
    <row r="19" spans="1:86" s="5" customFormat="1" ht="47.25" x14ac:dyDescent="0.25">
      <c r="A19" s="3" t="s">
        <v>38</v>
      </c>
      <c r="B19" s="4" t="s">
        <v>39</v>
      </c>
      <c r="C19" s="27" t="s">
        <v>169</v>
      </c>
      <c r="D19" s="18" t="s">
        <v>170</v>
      </c>
      <c r="E19" s="18" t="s">
        <v>170</v>
      </c>
      <c r="F19" s="18" t="s">
        <v>170</v>
      </c>
      <c r="G19" s="18" t="s">
        <v>170</v>
      </c>
      <c r="H19" s="14" t="s">
        <v>170</v>
      </c>
      <c r="I19" s="18" t="s">
        <v>170</v>
      </c>
      <c r="J19" s="18" t="s">
        <v>170</v>
      </c>
      <c r="K19" s="14" t="s">
        <v>170</v>
      </c>
      <c r="L19" s="18" t="s">
        <v>170</v>
      </c>
      <c r="M19" s="18" t="s">
        <v>170</v>
      </c>
      <c r="N19" s="18" t="s">
        <v>170</v>
      </c>
      <c r="O19" s="48">
        <v>0</v>
      </c>
      <c r="P19" s="18" t="s">
        <v>170</v>
      </c>
      <c r="Q19" s="18" t="s">
        <v>170</v>
      </c>
      <c r="R19" s="18" t="s">
        <v>170</v>
      </c>
      <c r="S19" s="18" t="s">
        <v>170</v>
      </c>
      <c r="T19" s="48">
        <v>0</v>
      </c>
      <c r="U19" s="14">
        <v>0</v>
      </c>
      <c r="V19" s="14">
        <v>0</v>
      </c>
      <c r="W19" s="14">
        <v>0</v>
      </c>
      <c r="X19" s="14">
        <f t="shared" si="13"/>
        <v>0</v>
      </c>
      <c r="Y19" s="14">
        <f>Y179</f>
        <v>0</v>
      </c>
      <c r="Z19" s="14">
        <v>0</v>
      </c>
      <c r="AA19" s="14">
        <v>0</v>
      </c>
      <c r="AB19" s="14">
        <f>AB179</f>
        <v>0</v>
      </c>
      <c r="AC19" s="14">
        <v>0</v>
      </c>
      <c r="AD19" s="14">
        <f>AD179</f>
        <v>0</v>
      </c>
      <c r="AE19" s="14">
        <v>0</v>
      </c>
      <c r="AF19" s="14">
        <v>0</v>
      </c>
      <c r="AG19" s="14">
        <f>AG179</f>
        <v>0</v>
      </c>
      <c r="AH19" s="14">
        <v>0</v>
      </c>
      <c r="AI19" s="14">
        <f t="shared" ref="AI19:AI21" si="30">AI179</f>
        <v>0</v>
      </c>
      <c r="AJ19" s="14">
        <v>0</v>
      </c>
      <c r="AK19" s="14">
        <v>0</v>
      </c>
      <c r="AL19" s="14">
        <f t="shared" ref="AL19" si="31">AL179</f>
        <v>0</v>
      </c>
      <c r="AM19" s="14">
        <v>0</v>
      </c>
      <c r="AN19" s="18" t="s">
        <v>170</v>
      </c>
      <c r="AO19" s="14">
        <v>0</v>
      </c>
      <c r="AP19" s="14">
        <v>0</v>
      </c>
      <c r="AQ19" s="18" t="s">
        <v>170</v>
      </c>
      <c r="AR19" s="14">
        <v>0</v>
      </c>
      <c r="AS19" s="18" t="s">
        <v>170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48">
        <f t="shared" si="21"/>
        <v>0</v>
      </c>
      <c r="CC19" s="14">
        <v>0</v>
      </c>
      <c r="CD19" s="14">
        <v>0</v>
      </c>
      <c r="CE19" s="14">
        <v>0</v>
      </c>
      <c r="CF19" s="14">
        <v>0</v>
      </c>
      <c r="CG19" s="60" t="s">
        <v>170</v>
      </c>
      <c r="CH19" s="49"/>
    </row>
    <row r="20" spans="1:86" s="5" customFormat="1" ht="31.5" x14ac:dyDescent="0.25">
      <c r="A20" s="3" t="s">
        <v>40</v>
      </c>
      <c r="B20" s="6" t="s">
        <v>41</v>
      </c>
      <c r="C20" s="27" t="s">
        <v>169</v>
      </c>
      <c r="D20" s="18" t="s">
        <v>170</v>
      </c>
      <c r="E20" s="18" t="s">
        <v>170</v>
      </c>
      <c r="F20" s="18" t="s">
        <v>170</v>
      </c>
      <c r="G20" s="18" t="s">
        <v>170</v>
      </c>
      <c r="H20" s="14" t="s">
        <v>170</v>
      </c>
      <c r="I20" s="14">
        <f>I180</f>
        <v>96.075400000000002</v>
      </c>
      <c r="J20" s="14" t="s">
        <v>170</v>
      </c>
      <c r="K20" s="14" t="s">
        <v>170</v>
      </c>
      <c r="L20" s="14">
        <f t="shared" ref="L20:BM20" si="32">L180</f>
        <v>65.031000000000006</v>
      </c>
      <c r="M20" s="14" t="s">
        <v>170</v>
      </c>
      <c r="N20" s="14" t="s">
        <v>170</v>
      </c>
      <c r="O20" s="48">
        <v>0</v>
      </c>
      <c r="P20" s="14">
        <f t="shared" ref="P20:S20" si="33">P180</f>
        <v>138.50899999999999</v>
      </c>
      <c r="Q20" s="14">
        <f t="shared" si="33"/>
        <v>99.385972275</v>
      </c>
      <c r="R20" s="14">
        <f t="shared" si="33"/>
        <v>91.501000000000005</v>
      </c>
      <c r="S20" s="14">
        <f t="shared" si="33"/>
        <v>99.385972275</v>
      </c>
      <c r="T20" s="48">
        <f t="shared" si="10"/>
        <v>97.809799999999996</v>
      </c>
      <c r="U20" s="14">
        <f t="shared" si="11"/>
        <v>65.031000000000006</v>
      </c>
      <c r="V20" s="14">
        <v>96.075400000000002</v>
      </c>
      <c r="W20" s="48">
        <f t="shared" si="12"/>
        <v>97.809799999999996</v>
      </c>
      <c r="X20" s="14">
        <f t="shared" si="13"/>
        <v>65.031000000000006</v>
      </c>
      <c r="Y20" s="14">
        <f>Y180</f>
        <v>0</v>
      </c>
      <c r="Z20" s="14">
        <v>0</v>
      </c>
      <c r="AA20" s="14">
        <v>0</v>
      </c>
      <c r="AB20" s="14">
        <f>AB180</f>
        <v>0</v>
      </c>
      <c r="AC20" s="14">
        <v>0</v>
      </c>
      <c r="AD20" s="14">
        <f>AD180</f>
        <v>0</v>
      </c>
      <c r="AE20" s="14">
        <v>0</v>
      </c>
      <c r="AF20" s="14">
        <v>0</v>
      </c>
      <c r="AG20" s="14">
        <f>AG180</f>
        <v>0</v>
      </c>
      <c r="AH20" s="14">
        <v>0</v>
      </c>
      <c r="AI20" s="14">
        <f t="shared" si="30"/>
        <v>0</v>
      </c>
      <c r="AJ20" s="14">
        <v>0</v>
      </c>
      <c r="AK20" s="14">
        <v>0</v>
      </c>
      <c r="AL20" s="14">
        <f t="shared" ref="AL20:AL21" si="34">AL180</f>
        <v>0</v>
      </c>
      <c r="AM20" s="14">
        <v>0</v>
      </c>
      <c r="AN20" s="14">
        <f t="shared" si="32"/>
        <v>0</v>
      </c>
      <c r="AO20" s="14">
        <v>0</v>
      </c>
      <c r="AP20" s="14">
        <v>0</v>
      </c>
      <c r="AQ20" s="14">
        <f t="shared" si="32"/>
        <v>0</v>
      </c>
      <c r="AR20" s="14">
        <v>0</v>
      </c>
      <c r="AS20" s="14">
        <f>AS180</f>
        <v>32.778800000000004</v>
      </c>
      <c r="AT20" s="14">
        <v>0</v>
      </c>
      <c r="AU20" s="14">
        <v>0</v>
      </c>
      <c r="AV20" s="14">
        <f>AV180</f>
        <v>32.778800000000004</v>
      </c>
      <c r="AW20" s="14">
        <v>0</v>
      </c>
      <c r="AX20" s="14">
        <f t="shared" ref="AX20:BA20" si="35">AX180</f>
        <v>0</v>
      </c>
      <c r="AY20" s="14">
        <v>0</v>
      </c>
      <c r="AZ20" s="14">
        <v>0</v>
      </c>
      <c r="BA20" s="14">
        <f t="shared" si="35"/>
        <v>0</v>
      </c>
      <c r="BB20" s="14">
        <v>0</v>
      </c>
      <c r="BC20" s="14">
        <f t="shared" si="32"/>
        <v>53.344999999999999</v>
      </c>
      <c r="BD20" s="14">
        <v>0</v>
      </c>
      <c r="BE20" s="14">
        <v>0</v>
      </c>
      <c r="BF20" s="14">
        <f>BF180</f>
        <v>53.344999999999999</v>
      </c>
      <c r="BG20" s="14">
        <v>0</v>
      </c>
      <c r="BH20" s="14">
        <f t="shared" ref="BH20" si="36">BH180</f>
        <v>53.344999999999999</v>
      </c>
      <c r="BI20" s="14">
        <v>0</v>
      </c>
      <c r="BJ20" s="14">
        <v>0</v>
      </c>
      <c r="BK20" s="14">
        <f>BK180</f>
        <v>53.344999999999999</v>
      </c>
      <c r="BL20" s="14">
        <v>0</v>
      </c>
      <c r="BM20" s="14">
        <f t="shared" si="32"/>
        <v>11.686</v>
      </c>
      <c r="BN20" s="14">
        <v>0</v>
      </c>
      <c r="BO20" s="14">
        <v>0</v>
      </c>
      <c r="BP20" s="14">
        <f>BP180</f>
        <v>11.686</v>
      </c>
      <c r="BQ20" s="14">
        <v>0</v>
      </c>
      <c r="BR20" s="14">
        <f t="shared" ref="BR20" si="37">BR180</f>
        <v>11.686</v>
      </c>
      <c r="BS20" s="14">
        <v>0</v>
      </c>
      <c r="BT20" s="14">
        <v>0</v>
      </c>
      <c r="BU20" s="14">
        <f>BU180</f>
        <v>11.686</v>
      </c>
      <c r="BV20" s="14">
        <v>0</v>
      </c>
      <c r="BW20" s="48">
        <f t="shared" si="19"/>
        <v>97.809799999999996</v>
      </c>
      <c r="BX20" s="14">
        <v>0</v>
      </c>
      <c r="BY20" s="14">
        <v>0</v>
      </c>
      <c r="BZ20" s="48">
        <f t="shared" si="20"/>
        <v>97.809799999999996</v>
      </c>
      <c r="CA20" s="14">
        <v>0</v>
      </c>
      <c r="CB20" s="48">
        <f t="shared" si="21"/>
        <v>65.031000000000006</v>
      </c>
      <c r="CC20" s="14">
        <v>0</v>
      </c>
      <c r="CD20" s="14">
        <v>0</v>
      </c>
      <c r="CE20" s="48">
        <f t="shared" si="22"/>
        <v>65.031000000000006</v>
      </c>
      <c r="CF20" s="14">
        <v>0</v>
      </c>
      <c r="CG20" s="60" t="s">
        <v>170</v>
      </c>
      <c r="CH20" s="49"/>
    </row>
    <row r="21" spans="1:86" s="5" customFormat="1" ht="31.5" x14ac:dyDescent="0.25">
      <c r="A21" s="3" t="s">
        <v>42</v>
      </c>
      <c r="B21" s="6" t="s">
        <v>43</v>
      </c>
      <c r="C21" s="27" t="s">
        <v>169</v>
      </c>
      <c r="D21" s="18" t="s">
        <v>170</v>
      </c>
      <c r="E21" s="18" t="s">
        <v>170</v>
      </c>
      <c r="F21" s="18" t="s">
        <v>170</v>
      </c>
      <c r="G21" s="18" t="s">
        <v>170</v>
      </c>
      <c r="H21" s="14" t="s">
        <v>170</v>
      </c>
      <c r="I21" s="18" t="s">
        <v>170</v>
      </c>
      <c r="J21" s="14" t="s">
        <v>170</v>
      </c>
      <c r="K21" s="14" t="s">
        <v>170</v>
      </c>
      <c r="L21" s="18" t="s">
        <v>170</v>
      </c>
      <c r="M21" s="14" t="s">
        <v>170</v>
      </c>
      <c r="N21" s="14" t="s">
        <v>170</v>
      </c>
      <c r="O21" s="48">
        <v>0</v>
      </c>
      <c r="P21" s="18" t="s">
        <v>170</v>
      </c>
      <c r="Q21" s="18" t="s">
        <v>170</v>
      </c>
      <c r="R21" s="18" t="s">
        <v>170</v>
      </c>
      <c r="S21" s="18" t="s">
        <v>170</v>
      </c>
      <c r="T21" s="48">
        <v>0</v>
      </c>
      <c r="U21" s="14">
        <v>0</v>
      </c>
      <c r="V21" s="14">
        <v>0</v>
      </c>
      <c r="W21" s="14">
        <v>0</v>
      </c>
      <c r="X21" s="14">
        <f t="shared" si="13"/>
        <v>0</v>
      </c>
      <c r="Y21" s="14">
        <f>Y181</f>
        <v>0</v>
      </c>
      <c r="Z21" s="14">
        <v>0</v>
      </c>
      <c r="AA21" s="14">
        <v>0</v>
      </c>
      <c r="AB21" s="14">
        <f>AB181</f>
        <v>0</v>
      </c>
      <c r="AC21" s="14">
        <v>0</v>
      </c>
      <c r="AD21" s="14">
        <f>AD181</f>
        <v>0</v>
      </c>
      <c r="AE21" s="14">
        <v>0</v>
      </c>
      <c r="AF21" s="14">
        <v>0</v>
      </c>
      <c r="AG21" s="14">
        <f>AG181</f>
        <v>0</v>
      </c>
      <c r="AH21" s="14">
        <v>0</v>
      </c>
      <c r="AI21" s="14">
        <f t="shared" si="30"/>
        <v>0</v>
      </c>
      <c r="AJ21" s="14">
        <v>0</v>
      </c>
      <c r="AK21" s="14">
        <v>0</v>
      </c>
      <c r="AL21" s="14">
        <f t="shared" si="34"/>
        <v>0</v>
      </c>
      <c r="AM21" s="14">
        <v>0</v>
      </c>
      <c r="AN21" s="18" t="s">
        <v>170</v>
      </c>
      <c r="AO21" s="14">
        <v>0</v>
      </c>
      <c r="AP21" s="14">
        <v>0</v>
      </c>
      <c r="AQ21" s="18" t="s">
        <v>170</v>
      </c>
      <c r="AR21" s="14">
        <v>0</v>
      </c>
      <c r="AS21" s="18" t="s">
        <v>170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v>0</v>
      </c>
      <c r="BK21" s="14">
        <v>0</v>
      </c>
      <c r="BL21" s="14">
        <v>0</v>
      </c>
      <c r="BM21" s="14">
        <v>0</v>
      </c>
      <c r="BN21" s="14">
        <v>0</v>
      </c>
      <c r="BO21" s="14">
        <v>0</v>
      </c>
      <c r="BP21" s="14">
        <v>0</v>
      </c>
      <c r="BQ21" s="14">
        <v>0</v>
      </c>
      <c r="BR21" s="14">
        <v>0</v>
      </c>
      <c r="BS21" s="14">
        <v>0</v>
      </c>
      <c r="BT21" s="14">
        <v>0</v>
      </c>
      <c r="BU21" s="14">
        <v>0</v>
      </c>
      <c r="BV21" s="14">
        <v>0</v>
      </c>
      <c r="BW21" s="14">
        <v>0</v>
      </c>
      <c r="BX21" s="14">
        <v>0</v>
      </c>
      <c r="BY21" s="14">
        <v>0</v>
      </c>
      <c r="BZ21" s="14">
        <v>0</v>
      </c>
      <c r="CA21" s="14">
        <v>0</v>
      </c>
      <c r="CB21" s="48">
        <f t="shared" si="21"/>
        <v>0</v>
      </c>
      <c r="CC21" s="14">
        <v>0</v>
      </c>
      <c r="CD21" s="14">
        <v>0</v>
      </c>
      <c r="CE21" s="14">
        <v>0</v>
      </c>
      <c r="CF21" s="14">
        <v>0</v>
      </c>
      <c r="CG21" s="60" t="s">
        <v>170</v>
      </c>
      <c r="CH21" s="49"/>
    </row>
    <row r="22" spans="1:86" s="5" customFormat="1" x14ac:dyDescent="0.25">
      <c r="A22" s="3" t="s">
        <v>44</v>
      </c>
      <c r="B22" s="4" t="s">
        <v>45</v>
      </c>
      <c r="C22" s="27" t="s">
        <v>169</v>
      </c>
      <c r="D22" s="18" t="s">
        <v>170</v>
      </c>
      <c r="E22" s="18" t="s">
        <v>170</v>
      </c>
      <c r="F22" s="18" t="s">
        <v>170</v>
      </c>
      <c r="G22" s="18" t="s">
        <v>170</v>
      </c>
      <c r="H22" s="14" t="s">
        <v>170</v>
      </c>
      <c r="I22" s="14">
        <f t="shared" ref="I22:BM22" si="38">I189</f>
        <v>140.17599999999999</v>
      </c>
      <c r="J22" s="14" t="s">
        <v>170</v>
      </c>
      <c r="K22" s="14" t="s">
        <v>170</v>
      </c>
      <c r="L22" s="14">
        <f t="shared" si="38"/>
        <v>98.183000000000007</v>
      </c>
      <c r="M22" s="14" t="s">
        <v>170</v>
      </c>
      <c r="N22" s="14" t="s">
        <v>170</v>
      </c>
      <c r="O22" s="48">
        <v>0</v>
      </c>
      <c r="P22" s="14" t="str">
        <f t="shared" ref="P22:S22" si="39">P189</f>
        <v>нд</v>
      </c>
      <c r="Q22" s="14" t="str">
        <f t="shared" si="39"/>
        <v>нд</v>
      </c>
      <c r="R22" s="14" t="str">
        <f t="shared" si="39"/>
        <v>нд</v>
      </c>
      <c r="S22" s="14" t="str">
        <f t="shared" si="39"/>
        <v>нд</v>
      </c>
      <c r="T22" s="48">
        <f t="shared" si="10"/>
        <v>124.4</v>
      </c>
      <c r="U22" s="14">
        <f t="shared" si="11"/>
        <v>98.182999999999993</v>
      </c>
      <c r="V22" s="14">
        <v>140.17599999999999</v>
      </c>
      <c r="W22" s="48">
        <f t="shared" si="12"/>
        <v>65.622000000000014</v>
      </c>
      <c r="X22" s="14">
        <f t="shared" si="13"/>
        <v>39.404999999999994</v>
      </c>
      <c r="Y22" s="14">
        <f>Y189</f>
        <v>47.817999999999998</v>
      </c>
      <c r="Z22" s="14">
        <v>0</v>
      </c>
      <c r="AA22" s="14">
        <v>0</v>
      </c>
      <c r="AB22" s="14">
        <f>AB189</f>
        <v>47.817999999999998</v>
      </c>
      <c r="AC22" s="14">
        <v>0</v>
      </c>
      <c r="AD22" s="14">
        <f>AD189</f>
        <v>47.266000000000005</v>
      </c>
      <c r="AE22" s="14">
        <v>0</v>
      </c>
      <c r="AF22" s="14">
        <v>0</v>
      </c>
      <c r="AG22" s="14">
        <f>AG189</f>
        <v>47.266000000000005</v>
      </c>
      <c r="AH22" s="14">
        <v>0</v>
      </c>
      <c r="AI22" s="14">
        <f t="shared" ref="AI22" si="40">AI189</f>
        <v>10.96</v>
      </c>
      <c r="AJ22" s="14">
        <v>0</v>
      </c>
      <c r="AK22" s="14">
        <v>0</v>
      </c>
      <c r="AL22" s="14">
        <f t="shared" ref="AL22" si="41">AL189</f>
        <v>10.96</v>
      </c>
      <c r="AM22" s="14">
        <v>0</v>
      </c>
      <c r="AN22" s="14">
        <f t="shared" si="38"/>
        <v>10.878399999999999</v>
      </c>
      <c r="AO22" s="14">
        <v>0</v>
      </c>
      <c r="AP22" s="14">
        <v>0</v>
      </c>
      <c r="AQ22" s="14">
        <f t="shared" si="38"/>
        <v>10.878399999999999</v>
      </c>
      <c r="AR22" s="14">
        <v>0</v>
      </c>
      <c r="AS22" s="14">
        <f t="shared" si="38"/>
        <v>36.005000000000003</v>
      </c>
      <c r="AT22" s="14">
        <v>0</v>
      </c>
      <c r="AU22" s="14">
        <v>0</v>
      </c>
      <c r="AV22" s="14">
        <f>AV189</f>
        <v>36.005000000000003</v>
      </c>
      <c r="AW22" s="14">
        <v>0</v>
      </c>
      <c r="AX22" s="14">
        <f t="shared" si="16"/>
        <v>9.7880000000000003</v>
      </c>
      <c r="AY22" s="14">
        <v>0</v>
      </c>
      <c r="AZ22" s="14">
        <v>0</v>
      </c>
      <c r="BA22" s="14">
        <f>BA189</f>
        <v>9.7880000000000003</v>
      </c>
      <c r="BB22" s="14">
        <v>0</v>
      </c>
      <c r="BC22" s="14">
        <f t="shared" si="38"/>
        <v>15.55</v>
      </c>
      <c r="BD22" s="14">
        <v>0</v>
      </c>
      <c r="BE22" s="14">
        <v>0</v>
      </c>
      <c r="BF22" s="14">
        <f>BF189</f>
        <v>15.55</v>
      </c>
      <c r="BG22" s="14">
        <v>0</v>
      </c>
      <c r="BH22" s="14">
        <f t="shared" ref="BH22" si="42">BH189</f>
        <v>15.55</v>
      </c>
      <c r="BI22" s="14">
        <v>0</v>
      </c>
      <c r="BJ22" s="14">
        <v>0</v>
      </c>
      <c r="BK22" s="14">
        <f>BK189</f>
        <v>15.55</v>
      </c>
      <c r="BL22" s="14">
        <v>0</v>
      </c>
      <c r="BM22" s="14">
        <f t="shared" si="38"/>
        <v>14.067</v>
      </c>
      <c r="BN22" s="14">
        <v>0</v>
      </c>
      <c r="BO22" s="14">
        <v>0</v>
      </c>
      <c r="BP22" s="14">
        <f>BP189</f>
        <v>14.067</v>
      </c>
      <c r="BQ22" s="14">
        <v>0</v>
      </c>
      <c r="BR22" s="14">
        <f t="shared" ref="BR22" si="43">BR189</f>
        <v>14.067</v>
      </c>
      <c r="BS22" s="14">
        <v>0</v>
      </c>
      <c r="BT22" s="14">
        <v>0</v>
      </c>
      <c r="BU22" s="14">
        <f>BU189</f>
        <v>14.067</v>
      </c>
      <c r="BV22" s="14">
        <v>0</v>
      </c>
      <c r="BW22" s="48">
        <f t="shared" si="19"/>
        <v>124.4</v>
      </c>
      <c r="BX22" s="14">
        <v>0</v>
      </c>
      <c r="BY22" s="14">
        <v>0</v>
      </c>
      <c r="BZ22" s="48">
        <f t="shared" si="20"/>
        <v>124.4</v>
      </c>
      <c r="CA22" s="14">
        <v>0</v>
      </c>
      <c r="CB22" s="48">
        <f t="shared" si="21"/>
        <v>98.182999999999993</v>
      </c>
      <c r="CC22" s="14">
        <v>0</v>
      </c>
      <c r="CD22" s="14">
        <v>0</v>
      </c>
      <c r="CE22" s="48">
        <f t="shared" si="22"/>
        <v>98.182999999999993</v>
      </c>
      <c r="CF22" s="14">
        <v>0</v>
      </c>
      <c r="CG22" s="60" t="s">
        <v>170</v>
      </c>
      <c r="CH22" s="49"/>
    </row>
    <row r="23" spans="1:86" s="5" customFormat="1" x14ac:dyDescent="0.25">
      <c r="A23" s="16">
        <v>1</v>
      </c>
      <c r="B23" s="6" t="s">
        <v>46</v>
      </c>
      <c r="C23" s="27" t="s">
        <v>169</v>
      </c>
      <c r="D23" s="18" t="s">
        <v>170</v>
      </c>
      <c r="E23" s="18" t="s">
        <v>170</v>
      </c>
      <c r="F23" s="18" t="s">
        <v>170</v>
      </c>
      <c r="G23" s="18" t="s">
        <v>170</v>
      </c>
      <c r="H23" s="14" t="s">
        <v>170</v>
      </c>
      <c r="I23" s="18" t="s">
        <v>170</v>
      </c>
      <c r="J23" s="18" t="s">
        <v>170</v>
      </c>
      <c r="K23" s="14" t="s">
        <v>170</v>
      </c>
      <c r="L23" s="18" t="s">
        <v>170</v>
      </c>
      <c r="M23" s="18" t="s">
        <v>170</v>
      </c>
      <c r="N23" s="18" t="s">
        <v>170</v>
      </c>
      <c r="O23" s="48">
        <v>0</v>
      </c>
      <c r="P23" s="14">
        <v>0</v>
      </c>
      <c r="Q23" s="14">
        <v>0</v>
      </c>
      <c r="R23" s="14">
        <v>0</v>
      </c>
      <c r="S23" s="14">
        <v>0</v>
      </c>
      <c r="T23" s="48">
        <v>0</v>
      </c>
      <c r="U23" s="14">
        <v>0</v>
      </c>
      <c r="V23" s="14">
        <v>0</v>
      </c>
      <c r="W23" s="14">
        <v>0</v>
      </c>
      <c r="X23" s="14">
        <f t="shared" si="13"/>
        <v>0</v>
      </c>
      <c r="Y23" s="14">
        <f>Y183</f>
        <v>0</v>
      </c>
      <c r="Z23" s="14">
        <v>0</v>
      </c>
      <c r="AA23" s="14">
        <v>0</v>
      </c>
      <c r="AB23" s="14">
        <f>AB183</f>
        <v>0</v>
      </c>
      <c r="AC23" s="14">
        <v>0</v>
      </c>
      <c r="AD23" s="14">
        <f>AD183</f>
        <v>0</v>
      </c>
      <c r="AE23" s="14">
        <v>0</v>
      </c>
      <c r="AF23" s="14">
        <v>0</v>
      </c>
      <c r="AG23" s="14">
        <f>AG183</f>
        <v>0</v>
      </c>
      <c r="AH23" s="14">
        <v>0</v>
      </c>
      <c r="AI23" s="14">
        <f t="shared" ref="AI23" si="44">AI183</f>
        <v>0</v>
      </c>
      <c r="AJ23" s="14">
        <v>0</v>
      </c>
      <c r="AK23" s="14">
        <v>0</v>
      </c>
      <c r="AL23" s="14">
        <f t="shared" ref="AL23" si="45">AL183</f>
        <v>0</v>
      </c>
      <c r="AM23" s="14">
        <v>0</v>
      </c>
      <c r="AN23" s="18" t="s">
        <v>170</v>
      </c>
      <c r="AO23" s="14">
        <v>0</v>
      </c>
      <c r="AP23" s="14">
        <v>0</v>
      </c>
      <c r="AQ23" s="18" t="s">
        <v>170</v>
      </c>
      <c r="AR23" s="14">
        <v>0</v>
      </c>
      <c r="AS23" s="18" t="s">
        <v>170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48">
        <f t="shared" si="21"/>
        <v>0</v>
      </c>
      <c r="CC23" s="14">
        <v>0</v>
      </c>
      <c r="CD23" s="14">
        <v>0</v>
      </c>
      <c r="CE23" s="14">
        <v>0</v>
      </c>
      <c r="CF23" s="14">
        <v>0</v>
      </c>
      <c r="CG23" s="18" t="s">
        <v>170</v>
      </c>
      <c r="CH23" s="49"/>
    </row>
    <row r="24" spans="1:86" s="5" customFormat="1" x14ac:dyDescent="0.25">
      <c r="A24" s="3" t="s">
        <v>47</v>
      </c>
      <c r="B24" s="6" t="s">
        <v>48</v>
      </c>
      <c r="C24" s="27" t="s">
        <v>169</v>
      </c>
      <c r="D24" s="18" t="s">
        <v>170</v>
      </c>
      <c r="E24" s="18" t="s">
        <v>170</v>
      </c>
      <c r="F24" s="18" t="s">
        <v>170</v>
      </c>
      <c r="G24" s="18" t="s">
        <v>170</v>
      </c>
      <c r="H24" s="14" t="s">
        <v>170</v>
      </c>
      <c r="I24" s="14">
        <f>BW24</f>
        <v>646.87939999999992</v>
      </c>
      <c r="J24" s="14" t="s">
        <v>170</v>
      </c>
      <c r="K24" s="14" t="s">
        <v>170</v>
      </c>
      <c r="L24" s="14">
        <f>CB24</f>
        <v>670.21039999999994</v>
      </c>
      <c r="M24" s="14" t="s">
        <v>170</v>
      </c>
      <c r="N24" s="14" t="s">
        <v>170</v>
      </c>
      <c r="O24" s="48">
        <v>0</v>
      </c>
      <c r="P24" s="14">
        <f>SUM(P25:P27)</f>
        <v>14.851925000000001</v>
      </c>
      <c r="Q24" s="14">
        <f t="shared" ref="Q24:S24" si="46">SUM(Q25:Q27)</f>
        <v>14.791990632000001</v>
      </c>
      <c r="R24" s="14">
        <f t="shared" si="46"/>
        <v>56.157083999999998</v>
      </c>
      <c r="S24" s="14">
        <f t="shared" si="46"/>
        <v>58.889821507000001</v>
      </c>
      <c r="T24" s="48">
        <f t="shared" si="10"/>
        <v>646.87939999999992</v>
      </c>
      <c r="U24" s="14">
        <f t="shared" si="11"/>
        <v>670.21039999999994</v>
      </c>
      <c r="V24" s="14">
        <v>646.87939999999992</v>
      </c>
      <c r="W24" s="48">
        <f t="shared" si="12"/>
        <v>444.51839999999993</v>
      </c>
      <c r="X24" s="14">
        <f t="shared" si="13"/>
        <v>467.84939999999995</v>
      </c>
      <c r="Y24" s="14">
        <v>100.98399999999999</v>
      </c>
      <c r="Z24" s="14">
        <v>0</v>
      </c>
      <c r="AA24" s="14">
        <v>0</v>
      </c>
      <c r="AB24" s="14">
        <v>100.98399999999999</v>
      </c>
      <c r="AC24" s="14">
        <v>0</v>
      </c>
      <c r="AD24" s="14">
        <f>AD25+AD26+AD27</f>
        <v>98.635999999999996</v>
      </c>
      <c r="AE24" s="14">
        <v>0</v>
      </c>
      <c r="AF24" s="14">
        <v>0</v>
      </c>
      <c r="AG24" s="14">
        <f>AG25+AG26+AG27</f>
        <v>98.635999999999996</v>
      </c>
      <c r="AH24" s="14">
        <v>0</v>
      </c>
      <c r="AI24" s="14">
        <v>101.377</v>
      </c>
      <c r="AJ24" s="14">
        <v>0</v>
      </c>
      <c r="AK24" s="14">
        <v>0</v>
      </c>
      <c r="AL24" s="14">
        <v>101.377</v>
      </c>
      <c r="AM24" s="14">
        <v>0</v>
      </c>
      <c r="AN24" s="14">
        <f>AN25+AN26+AN27</f>
        <v>112.79300000000001</v>
      </c>
      <c r="AO24" s="14">
        <v>0</v>
      </c>
      <c r="AP24" s="14">
        <v>0</v>
      </c>
      <c r="AQ24" s="14">
        <f>AQ25+AQ26+AQ27</f>
        <v>112.79300000000001</v>
      </c>
      <c r="AR24" s="14">
        <v>0</v>
      </c>
      <c r="AS24" s="14">
        <v>148.39099999999999</v>
      </c>
      <c r="AT24" s="14">
        <v>0</v>
      </c>
      <c r="AU24" s="14">
        <v>0</v>
      </c>
      <c r="AV24" s="14">
        <v>148.39099999999999</v>
      </c>
      <c r="AW24" s="14">
        <v>0</v>
      </c>
      <c r="AX24" s="14">
        <f>BA24</f>
        <v>171.72199999999998</v>
      </c>
      <c r="AY24" s="14">
        <v>0</v>
      </c>
      <c r="AZ24" s="14">
        <v>0</v>
      </c>
      <c r="BA24" s="14">
        <f>BA25+BA26+BA27</f>
        <v>171.72199999999998</v>
      </c>
      <c r="BB24" s="14">
        <v>0</v>
      </c>
      <c r="BC24" s="14">
        <v>147.96799999999999</v>
      </c>
      <c r="BD24" s="14">
        <v>0</v>
      </c>
      <c r="BE24" s="14">
        <v>0</v>
      </c>
      <c r="BF24" s="14">
        <v>147.96799999999999</v>
      </c>
      <c r="BG24" s="14">
        <v>0</v>
      </c>
      <c r="BH24" s="14">
        <v>147.96799999999999</v>
      </c>
      <c r="BI24" s="14">
        <v>0</v>
      </c>
      <c r="BJ24" s="14">
        <v>0</v>
      </c>
      <c r="BK24" s="14">
        <v>147.96799999999999</v>
      </c>
      <c r="BL24" s="14">
        <v>0</v>
      </c>
      <c r="BM24" s="14">
        <v>148.15940000000001</v>
      </c>
      <c r="BN24" s="14">
        <v>0</v>
      </c>
      <c r="BO24" s="14">
        <v>0</v>
      </c>
      <c r="BP24" s="14">
        <v>148.15940000000001</v>
      </c>
      <c r="BQ24" s="14">
        <v>0</v>
      </c>
      <c r="BR24" s="14">
        <v>148.15940000000001</v>
      </c>
      <c r="BS24" s="14">
        <v>0</v>
      </c>
      <c r="BT24" s="14">
        <v>0</v>
      </c>
      <c r="BU24" s="14">
        <v>148.15940000000001</v>
      </c>
      <c r="BV24" s="14">
        <v>0</v>
      </c>
      <c r="BW24" s="48">
        <f t="shared" si="19"/>
        <v>646.87939999999992</v>
      </c>
      <c r="BX24" s="14">
        <v>0</v>
      </c>
      <c r="BY24" s="14">
        <v>0</v>
      </c>
      <c r="BZ24" s="48">
        <f t="shared" si="20"/>
        <v>646.87939999999992</v>
      </c>
      <c r="CA24" s="14">
        <v>0</v>
      </c>
      <c r="CB24" s="48">
        <f t="shared" si="21"/>
        <v>670.21039999999994</v>
      </c>
      <c r="CC24" s="14">
        <v>0</v>
      </c>
      <c r="CD24" s="14">
        <v>0</v>
      </c>
      <c r="CE24" s="48">
        <f t="shared" si="22"/>
        <v>670.21039999999994</v>
      </c>
      <c r="CF24" s="14">
        <v>0</v>
      </c>
      <c r="CG24" s="60" t="s">
        <v>170</v>
      </c>
      <c r="CH24" s="49"/>
    </row>
    <row r="25" spans="1:86" s="5" customFormat="1" ht="75" x14ac:dyDescent="0.25">
      <c r="A25" s="3" t="s">
        <v>262</v>
      </c>
      <c r="B25" s="70" t="s">
        <v>259</v>
      </c>
      <c r="C25" s="27" t="s">
        <v>169</v>
      </c>
      <c r="D25" s="18" t="s">
        <v>56</v>
      </c>
      <c r="E25" s="18">
        <v>2018</v>
      </c>
      <c r="F25" s="18">
        <v>2022</v>
      </c>
      <c r="G25" s="18">
        <v>2022</v>
      </c>
      <c r="H25" s="14" t="s">
        <v>170</v>
      </c>
      <c r="I25" s="14">
        <f>BW25</f>
        <v>214.85799999999998</v>
      </c>
      <c r="J25" s="14" t="s">
        <v>170</v>
      </c>
      <c r="K25" s="14" t="s">
        <v>170</v>
      </c>
      <c r="L25" s="14">
        <f>CB25</f>
        <v>183.20399999999998</v>
      </c>
      <c r="M25" s="14" t="s">
        <v>170</v>
      </c>
      <c r="N25" s="14" t="s">
        <v>170</v>
      </c>
      <c r="O25" s="48">
        <v>0</v>
      </c>
      <c r="P25" s="14" t="s">
        <v>170</v>
      </c>
      <c r="Q25" s="14" t="s">
        <v>170</v>
      </c>
      <c r="R25" s="14" t="s">
        <v>170</v>
      </c>
      <c r="S25" s="14" t="s">
        <v>170</v>
      </c>
      <c r="T25" s="48">
        <f t="shared" si="10"/>
        <v>214.85799999999998</v>
      </c>
      <c r="U25" s="14">
        <f t="shared" si="11"/>
        <v>183.20399999999998</v>
      </c>
      <c r="V25" s="14">
        <v>214.85799999999998</v>
      </c>
      <c r="W25" s="48">
        <f t="shared" si="12"/>
        <v>82.893999999999977</v>
      </c>
      <c r="X25" s="14">
        <f t="shared" si="13"/>
        <v>51.239999999999981</v>
      </c>
      <c r="Y25" s="14">
        <v>47.234999999999999</v>
      </c>
      <c r="Z25" s="14">
        <v>0</v>
      </c>
      <c r="AA25" s="14">
        <v>0</v>
      </c>
      <c r="AB25" s="14">
        <v>47.234999999999999</v>
      </c>
      <c r="AC25" s="14">
        <v>0</v>
      </c>
      <c r="AD25" s="14">
        <v>44.887</v>
      </c>
      <c r="AE25" s="14">
        <v>0</v>
      </c>
      <c r="AF25" s="14">
        <v>0</v>
      </c>
      <c r="AG25" s="14">
        <v>44.887</v>
      </c>
      <c r="AH25" s="14">
        <v>0</v>
      </c>
      <c r="AI25" s="14">
        <v>84.728999999999999</v>
      </c>
      <c r="AJ25" s="14">
        <v>0</v>
      </c>
      <c r="AK25" s="14">
        <v>0</v>
      </c>
      <c r="AL25" s="14">
        <v>84.728999999999999</v>
      </c>
      <c r="AM25" s="14">
        <v>0</v>
      </c>
      <c r="AN25" s="14">
        <f>AQ25</f>
        <v>79.048247000000003</v>
      </c>
      <c r="AO25" s="14">
        <v>0</v>
      </c>
      <c r="AP25" s="14">
        <v>0</v>
      </c>
      <c r="AQ25" s="14">
        <v>79.048247000000003</v>
      </c>
      <c r="AR25" s="14">
        <v>0</v>
      </c>
      <c r="AS25" s="14">
        <v>28.152000000000001</v>
      </c>
      <c r="AT25" s="14">
        <v>0</v>
      </c>
      <c r="AU25" s="14">
        <v>0</v>
      </c>
      <c r="AV25" s="14">
        <v>28.152000000000001</v>
      </c>
      <c r="AW25" s="14">
        <v>0</v>
      </c>
      <c r="AX25" s="14">
        <f>BA25</f>
        <v>13.914</v>
      </c>
      <c r="AY25" s="14">
        <v>0</v>
      </c>
      <c r="AZ25" s="14">
        <v>0</v>
      </c>
      <c r="BA25" s="14">
        <v>13.914</v>
      </c>
      <c r="BB25" s="14">
        <v>0</v>
      </c>
      <c r="BC25" s="14">
        <v>27.338999999999999</v>
      </c>
      <c r="BD25" s="14">
        <v>0</v>
      </c>
      <c r="BE25" s="14">
        <v>0</v>
      </c>
      <c r="BF25" s="14">
        <v>27.338999999999999</v>
      </c>
      <c r="BG25" s="14">
        <v>0</v>
      </c>
      <c r="BH25" s="14">
        <v>9.923</v>
      </c>
      <c r="BI25" s="14">
        <v>0</v>
      </c>
      <c r="BJ25" s="14">
        <v>0</v>
      </c>
      <c r="BK25" s="14">
        <v>9.923</v>
      </c>
      <c r="BL25" s="14">
        <v>0</v>
      </c>
      <c r="BM25" s="14">
        <v>27.402999999999999</v>
      </c>
      <c r="BN25" s="14">
        <v>0</v>
      </c>
      <c r="BO25" s="14">
        <v>0</v>
      </c>
      <c r="BP25" s="14">
        <v>27.402999999999999</v>
      </c>
      <c r="BQ25" s="14">
        <v>0</v>
      </c>
      <c r="BR25" s="14">
        <v>27.402999999999999</v>
      </c>
      <c r="BS25" s="14">
        <v>0</v>
      </c>
      <c r="BT25" s="14">
        <v>0</v>
      </c>
      <c r="BU25" s="14">
        <v>27.402999999999999</v>
      </c>
      <c r="BV25" s="14">
        <v>0</v>
      </c>
      <c r="BW25" s="48">
        <f t="shared" si="19"/>
        <v>214.85799999999998</v>
      </c>
      <c r="BX25" s="14">
        <v>0</v>
      </c>
      <c r="BY25" s="14">
        <v>0</v>
      </c>
      <c r="BZ25" s="48">
        <f t="shared" si="20"/>
        <v>214.85799999999998</v>
      </c>
      <c r="CA25" s="14">
        <v>0</v>
      </c>
      <c r="CB25" s="48">
        <f t="shared" si="21"/>
        <v>183.20399999999998</v>
      </c>
      <c r="CC25" s="14">
        <v>0</v>
      </c>
      <c r="CD25" s="14">
        <v>0</v>
      </c>
      <c r="CE25" s="48">
        <f t="shared" si="22"/>
        <v>183.20399999999998</v>
      </c>
      <c r="CF25" s="14">
        <v>0</v>
      </c>
      <c r="CG25" s="60" t="s">
        <v>170</v>
      </c>
      <c r="CH25" s="49"/>
    </row>
    <row r="26" spans="1:86" s="5" customFormat="1" ht="75" x14ac:dyDescent="0.25">
      <c r="A26" s="3" t="s">
        <v>263</v>
      </c>
      <c r="B26" s="70" t="s">
        <v>260</v>
      </c>
      <c r="C26" s="27" t="s">
        <v>169</v>
      </c>
      <c r="D26" s="18" t="s">
        <v>56</v>
      </c>
      <c r="E26" s="18">
        <v>2018</v>
      </c>
      <c r="F26" s="18">
        <v>2022</v>
      </c>
      <c r="G26" s="18">
        <v>2022</v>
      </c>
      <c r="H26" s="14" t="s">
        <v>170</v>
      </c>
      <c r="I26" s="14">
        <f t="shared" ref="I26:I71" si="47">BW26</f>
        <v>406.57000000000005</v>
      </c>
      <c r="J26" s="14" t="s">
        <v>170</v>
      </c>
      <c r="K26" s="14" t="s">
        <v>170</v>
      </c>
      <c r="L26" s="14">
        <f t="shared" ref="L26:L71" si="48">CB26</f>
        <v>434.29999999999995</v>
      </c>
      <c r="M26" s="14" t="s">
        <v>170</v>
      </c>
      <c r="N26" s="14" t="s">
        <v>170</v>
      </c>
      <c r="O26" s="48">
        <v>0</v>
      </c>
      <c r="P26" s="14" t="s">
        <v>170</v>
      </c>
      <c r="Q26" s="14" t="s">
        <v>170</v>
      </c>
      <c r="R26" s="14" t="s">
        <v>170</v>
      </c>
      <c r="S26" s="14" t="s">
        <v>170</v>
      </c>
      <c r="T26" s="48">
        <f t="shared" si="10"/>
        <v>406.57000000000005</v>
      </c>
      <c r="U26" s="14">
        <f t="shared" si="11"/>
        <v>434.29999999999995</v>
      </c>
      <c r="V26" s="14">
        <v>398.01600000000002</v>
      </c>
      <c r="W26" s="48">
        <f t="shared" si="12"/>
        <v>353.04000000000008</v>
      </c>
      <c r="X26" s="14">
        <f t="shared" si="13"/>
        <v>380.77</v>
      </c>
      <c r="Y26" s="14">
        <v>45.908999999999999</v>
      </c>
      <c r="Z26" s="14">
        <v>0</v>
      </c>
      <c r="AA26" s="14">
        <v>0</v>
      </c>
      <c r="AB26" s="14">
        <v>45.908999999999999</v>
      </c>
      <c r="AC26" s="14">
        <v>0</v>
      </c>
      <c r="AD26" s="14">
        <v>45.908999999999999</v>
      </c>
      <c r="AE26" s="14">
        <v>0</v>
      </c>
      <c r="AF26" s="14">
        <v>0</v>
      </c>
      <c r="AG26" s="14">
        <v>45.908999999999999</v>
      </c>
      <c r="AH26" s="14">
        <v>0</v>
      </c>
      <c r="AI26" s="14">
        <v>7.6210000000000004</v>
      </c>
      <c r="AJ26" s="14">
        <v>0</v>
      </c>
      <c r="AK26" s="14">
        <v>0</v>
      </c>
      <c r="AL26" s="14">
        <v>7.6210000000000004</v>
      </c>
      <c r="AM26" s="14">
        <v>0</v>
      </c>
      <c r="AN26" s="14">
        <f t="shared" ref="AN26:AN27" si="49">AQ26</f>
        <v>24.717752999999998</v>
      </c>
      <c r="AO26" s="14">
        <v>0</v>
      </c>
      <c r="AP26" s="14">
        <v>0</v>
      </c>
      <c r="AQ26" s="14">
        <v>24.717752999999998</v>
      </c>
      <c r="AR26" s="14">
        <v>0</v>
      </c>
      <c r="AS26" s="14">
        <v>112.395</v>
      </c>
      <c r="AT26" s="14">
        <v>0</v>
      </c>
      <c r="AU26" s="14">
        <v>0</v>
      </c>
      <c r="AV26" s="14">
        <v>112.395</v>
      </c>
      <c r="AW26" s="14">
        <v>0</v>
      </c>
      <c r="AX26" s="14">
        <f>BA26</f>
        <v>147.876</v>
      </c>
      <c r="AY26" s="14">
        <v>0</v>
      </c>
      <c r="AZ26" s="14">
        <v>0</v>
      </c>
      <c r="BA26" s="14">
        <f>116.425+31.451</f>
        <v>147.876</v>
      </c>
      <c r="BB26" s="14">
        <v>0</v>
      </c>
      <c r="BC26" s="14">
        <v>119.889</v>
      </c>
      <c r="BD26" s="14">
        <v>0</v>
      </c>
      <c r="BE26" s="14">
        <v>0</v>
      </c>
      <c r="BF26" s="14">
        <v>119.889</v>
      </c>
      <c r="BG26" s="14">
        <v>0</v>
      </c>
      <c r="BH26" s="14">
        <v>112.13800000000001</v>
      </c>
      <c r="BI26" s="14">
        <v>0</v>
      </c>
      <c r="BJ26" s="14">
        <v>0</v>
      </c>
      <c r="BK26" s="14">
        <v>112.13800000000001</v>
      </c>
      <c r="BL26" s="14">
        <v>0</v>
      </c>
      <c r="BM26" s="14">
        <v>120.756</v>
      </c>
      <c r="BN26" s="14">
        <v>0</v>
      </c>
      <c r="BO26" s="14">
        <v>0</v>
      </c>
      <c r="BP26" s="14">
        <v>120.756</v>
      </c>
      <c r="BQ26" s="14">
        <v>0</v>
      </c>
      <c r="BR26" s="14">
        <v>120.756</v>
      </c>
      <c r="BS26" s="14">
        <v>0</v>
      </c>
      <c r="BT26" s="14">
        <v>0</v>
      </c>
      <c r="BU26" s="14">
        <v>120.756</v>
      </c>
      <c r="BV26" s="14">
        <v>0</v>
      </c>
      <c r="BW26" s="48">
        <f>SUM(Y26,AI26,AS26,BC26,BM26)</f>
        <v>406.57000000000005</v>
      </c>
      <c r="BX26" s="14">
        <v>0</v>
      </c>
      <c r="BY26" s="14">
        <v>0</v>
      </c>
      <c r="BZ26" s="48">
        <f t="shared" si="20"/>
        <v>406.57000000000005</v>
      </c>
      <c r="CA26" s="14">
        <v>0</v>
      </c>
      <c r="CB26" s="48">
        <f t="shared" si="21"/>
        <v>434.29999999999995</v>
      </c>
      <c r="CC26" s="14">
        <v>0</v>
      </c>
      <c r="CD26" s="14">
        <v>0</v>
      </c>
      <c r="CE26" s="48">
        <f>SUM(AB26,AL26,BA26,BK26,BU26)</f>
        <v>434.29999999999995</v>
      </c>
      <c r="CF26" s="14">
        <v>0</v>
      </c>
      <c r="CG26" s="60" t="s">
        <v>170</v>
      </c>
      <c r="CH26" s="49"/>
    </row>
    <row r="27" spans="1:86" s="5" customFormat="1" ht="56.25" x14ac:dyDescent="0.25">
      <c r="A27" s="3" t="s">
        <v>264</v>
      </c>
      <c r="B27" s="70" t="s">
        <v>261</v>
      </c>
      <c r="C27" s="27" t="s">
        <v>169</v>
      </c>
      <c r="D27" s="18" t="s">
        <v>170</v>
      </c>
      <c r="E27" s="18" t="s">
        <v>170</v>
      </c>
      <c r="F27" s="18" t="s">
        <v>170</v>
      </c>
      <c r="G27" s="18" t="s">
        <v>170</v>
      </c>
      <c r="H27" s="14" t="s">
        <v>170</v>
      </c>
      <c r="I27" s="14">
        <f t="shared" si="47"/>
        <v>25.451000000000001</v>
      </c>
      <c r="J27" s="14" t="s">
        <v>170</v>
      </c>
      <c r="K27" s="14" t="s">
        <v>170</v>
      </c>
      <c r="L27" s="14">
        <f t="shared" si="48"/>
        <v>52.706000000000003</v>
      </c>
      <c r="M27" s="14" t="s">
        <v>170</v>
      </c>
      <c r="N27" s="14" t="s">
        <v>170</v>
      </c>
      <c r="O27" s="48">
        <v>0</v>
      </c>
      <c r="P27" s="14">
        <f>SUM(P28:P71)</f>
        <v>14.851925000000001</v>
      </c>
      <c r="Q27" s="14">
        <f t="shared" ref="Q27:S27" si="50">SUM(Q28:Q71)</f>
        <v>14.791990632000001</v>
      </c>
      <c r="R27" s="14">
        <f t="shared" si="50"/>
        <v>56.157083999999998</v>
      </c>
      <c r="S27" s="14">
        <f t="shared" si="50"/>
        <v>58.889821507000001</v>
      </c>
      <c r="T27" s="48">
        <f>BW27</f>
        <v>25.451000000000001</v>
      </c>
      <c r="U27" s="14">
        <f t="shared" si="11"/>
        <v>52.706000000000003</v>
      </c>
      <c r="V27" s="14">
        <v>34.005000000000003</v>
      </c>
      <c r="W27" s="48">
        <f t="shared" si="12"/>
        <v>8.5839999999999996</v>
      </c>
      <c r="X27" s="14">
        <f t="shared" si="13"/>
        <v>35.838999999999999</v>
      </c>
      <c r="Y27" s="14">
        <v>7.84</v>
      </c>
      <c r="Z27" s="14">
        <v>0</v>
      </c>
      <c r="AA27" s="14">
        <v>0</v>
      </c>
      <c r="AB27" s="14">
        <f>AB28+AB29+AB30+AB31+AB32+AB33+AB34+AB35+AB36+AB37+AB38+AB3</f>
        <v>7.84</v>
      </c>
      <c r="AC27" s="14">
        <v>0</v>
      </c>
      <c r="AD27" s="14">
        <v>7.84</v>
      </c>
      <c r="AE27" s="14">
        <v>0</v>
      </c>
      <c r="AF27" s="14">
        <v>0</v>
      </c>
      <c r="AG27" s="14">
        <f>AG28+AG29+AG30+AG31+AG32+AG33+AG34+AG35+AG36+AG37+AG38+AG3</f>
        <v>7.84</v>
      </c>
      <c r="AH27" s="14">
        <v>0</v>
      </c>
      <c r="AI27" s="14">
        <v>9.027000000000001</v>
      </c>
      <c r="AJ27" s="14">
        <v>0</v>
      </c>
      <c r="AK27" s="14">
        <v>0</v>
      </c>
      <c r="AL27" s="14">
        <f>AL39+AL40+AL41+AL42+AL43+AL44+AL45+AL46+AL47+AL48+AL49+AL50+AL51+AL52+AL53+AL54+AL55+AL56+AL57</f>
        <v>9.027000000000001</v>
      </c>
      <c r="AM27" s="14">
        <v>0</v>
      </c>
      <c r="AN27" s="14">
        <f t="shared" si="49"/>
        <v>9.027000000000001</v>
      </c>
      <c r="AO27" s="14">
        <v>0</v>
      </c>
      <c r="AP27" s="14">
        <v>0</v>
      </c>
      <c r="AQ27" s="14">
        <f>AQ39+AQ40+AQ41+AQ42+AQ43+AQ44+AQ45+AQ46+AQ47+AQ48+AQ49+AQ50+AQ51+AQ52+AQ53+AQ54+AQ55+AQ56+AQ57</f>
        <v>9.027000000000001</v>
      </c>
      <c r="AR27" s="14">
        <v>0</v>
      </c>
      <c r="AS27" s="14">
        <v>7.8440000000000003</v>
      </c>
      <c r="AT27" s="14">
        <v>0</v>
      </c>
      <c r="AU27" s="14">
        <v>0</v>
      </c>
      <c r="AV27" s="14">
        <v>7.8440000000000003</v>
      </c>
      <c r="AW27" s="14">
        <v>0</v>
      </c>
      <c r="AX27" s="14">
        <f>SUM(AX28:AX71)</f>
        <v>9.9320000000000004</v>
      </c>
      <c r="AY27" s="14">
        <v>0</v>
      </c>
      <c r="AZ27" s="14">
        <v>0</v>
      </c>
      <c r="BA27" s="14">
        <f>SUM(BA28:BA71)</f>
        <v>9.9320000000000004</v>
      </c>
      <c r="BB27" s="14">
        <v>0</v>
      </c>
      <c r="BC27" s="14">
        <v>0.74</v>
      </c>
      <c r="BD27" s="14">
        <v>0</v>
      </c>
      <c r="BE27" s="14">
        <v>0</v>
      </c>
      <c r="BF27" s="14">
        <v>0.74</v>
      </c>
      <c r="BG27" s="14">
        <v>0</v>
      </c>
      <c r="BH27" s="14">
        <v>25.907</v>
      </c>
      <c r="BI27" s="14">
        <v>0</v>
      </c>
      <c r="BJ27" s="14">
        <v>0</v>
      </c>
      <c r="BK27" s="14">
        <v>25.907</v>
      </c>
      <c r="BL27" s="14">
        <v>0</v>
      </c>
      <c r="BM27" s="14">
        <v>0</v>
      </c>
      <c r="BN27" s="14">
        <v>0</v>
      </c>
      <c r="BO27" s="14">
        <v>0</v>
      </c>
      <c r="BP27" s="14">
        <v>0</v>
      </c>
      <c r="BQ27" s="14">
        <v>0</v>
      </c>
      <c r="BR27" s="14">
        <v>0</v>
      </c>
      <c r="BS27" s="14">
        <v>0</v>
      </c>
      <c r="BT27" s="14">
        <v>0</v>
      </c>
      <c r="BU27" s="14">
        <v>0</v>
      </c>
      <c r="BV27" s="14">
        <v>0</v>
      </c>
      <c r="BW27" s="48">
        <f>SUM(Y27,AI27,AS27,BC27,BM27)</f>
        <v>25.451000000000001</v>
      </c>
      <c r="BX27" s="14">
        <v>0</v>
      </c>
      <c r="BY27" s="14">
        <v>0</v>
      </c>
      <c r="BZ27" s="48">
        <f t="shared" si="20"/>
        <v>25.451000000000001</v>
      </c>
      <c r="CA27" s="14">
        <v>0</v>
      </c>
      <c r="CB27" s="48">
        <f t="shared" si="21"/>
        <v>52.706000000000003</v>
      </c>
      <c r="CC27" s="14">
        <v>0</v>
      </c>
      <c r="CD27" s="14">
        <v>0</v>
      </c>
      <c r="CE27" s="48">
        <f t="shared" si="22"/>
        <v>52.706000000000003</v>
      </c>
      <c r="CF27" s="14">
        <v>0</v>
      </c>
      <c r="CG27" s="60" t="s">
        <v>170</v>
      </c>
      <c r="CH27" s="49"/>
    </row>
    <row r="28" spans="1:86" s="24" customFormat="1" ht="63" x14ac:dyDescent="0.25">
      <c r="A28" s="7" t="s">
        <v>270</v>
      </c>
      <c r="B28" s="71" t="s">
        <v>316</v>
      </c>
      <c r="C28" s="25" t="s">
        <v>171</v>
      </c>
      <c r="D28" s="22" t="s">
        <v>257</v>
      </c>
      <c r="E28" s="22">
        <v>2018</v>
      </c>
      <c r="F28" s="22">
        <v>2018</v>
      </c>
      <c r="G28" s="22">
        <v>2018</v>
      </c>
      <c r="H28" s="23" t="s">
        <v>170</v>
      </c>
      <c r="I28" s="23">
        <f>BW28</f>
        <v>8.4000000000000005E-2</v>
      </c>
      <c r="J28" s="62" t="s">
        <v>500</v>
      </c>
      <c r="K28" s="23" t="s">
        <v>170</v>
      </c>
      <c r="L28" s="23">
        <f>CB28</f>
        <v>8.4000000000000005E-2</v>
      </c>
      <c r="M28" s="62" t="s">
        <v>500</v>
      </c>
      <c r="N28" s="30">
        <v>1.2999999999999999E-2</v>
      </c>
      <c r="O28" s="79">
        <v>0</v>
      </c>
      <c r="P28" s="23" t="s">
        <v>170</v>
      </c>
      <c r="Q28" s="23" t="s">
        <v>170</v>
      </c>
      <c r="R28" s="23" t="s">
        <v>170</v>
      </c>
      <c r="S28" s="23" t="s">
        <v>170</v>
      </c>
      <c r="T28" s="79">
        <f>BW28</f>
        <v>8.4000000000000005E-2</v>
      </c>
      <c r="U28" s="23">
        <f t="shared" ref="U28" si="51">CB28</f>
        <v>8.4000000000000005E-2</v>
      </c>
      <c r="V28" s="23">
        <v>8.4000000000000005E-2</v>
      </c>
      <c r="W28" s="23">
        <v>0</v>
      </c>
      <c r="X28" s="23">
        <f t="shared" si="13"/>
        <v>0</v>
      </c>
      <c r="Y28" s="23">
        <v>8.4000000000000005E-2</v>
      </c>
      <c r="Z28" s="23">
        <v>0</v>
      </c>
      <c r="AA28" s="23">
        <v>0</v>
      </c>
      <c r="AB28" s="23">
        <v>8.4000000000000005E-2</v>
      </c>
      <c r="AC28" s="23">
        <v>0</v>
      </c>
      <c r="AD28" s="23">
        <v>8.4000000000000005E-2</v>
      </c>
      <c r="AE28" s="23">
        <v>0</v>
      </c>
      <c r="AF28" s="23">
        <v>0</v>
      </c>
      <c r="AG28" s="23">
        <v>8.4000000000000005E-2</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c r="BH28" s="23">
        <v>0</v>
      </c>
      <c r="BI28" s="23">
        <v>0</v>
      </c>
      <c r="BJ28" s="23">
        <v>0</v>
      </c>
      <c r="BK28" s="23">
        <v>0</v>
      </c>
      <c r="BL28" s="23">
        <v>0</v>
      </c>
      <c r="BM28" s="23">
        <v>0</v>
      </c>
      <c r="BN28" s="23">
        <v>0</v>
      </c>
      <c r="BO28" s="23">
        <v>0</v>
      </c>
      <c r="BP28" s="23">
        <v>0</v>
      </c>
      <c r="BQ28" s="23">
        <v>0</v>
      </c>
      <c r="BR28" s="23">
        <v>0</v>
      </c>
      <c r="BS28" s="23">
        <v>0</v>
      </c>
      <c r="BT28" s="23">
        <v>0</v>
      </c>
      <c r="BU28" s="23">
        <v>0</v>
      </c>
      <c r="BV28" s="23">
        <v>0</v>
      </c>
      <c r="BW28" s="79">
        <f t="shared" si="19"/>
        <v>8.4000000000000005E-2</v>
      </c>
      <c r="BX28" s="23">
        <v>0</v>
      </c>
      <c r="BY28" s="23">
        <v>0</v>
      </c>
      <c r="BZ28" s="79">
        <f t="shared" si="20"/>
        <v>8.4000000000000005E-2</v>
      </c>
      <c r="CA28" s="23">
        <v>0</v>
      </c>
      <c r="CB28" s="79">
        <f t="shared" si="21"/>
        <v>8.4000000000000005E-2</v>
      </c>
      <c r="CC28" s="23">
        <v>0</v>
      </c>
      <c r="CD28" s="23">
        <v>0</v>
      </c>
      <c r="CE28" s="79">
        <f t="shared" si="22"/>
        <v>8.4000000000000005E-2</v>
      </c>
      <c r="CF28" s="23">
        <v>0</v>
      </c>
      <c r="CG28" s="58" t="s">
        <v>170</v>
      </c>
      <c r="CH28" s="50"/>
    </row>
    <row r="29" spans="1:86" s="24" customFormat="1" ht="78.75" x14ac:dyDescent="0.25">
      <c r="A29" s="7" t="s">
        <v>270</v>
      </c>
      <c r="B29" s="71" t="s">
        <v>486</v>
      </c>
      <c r="C29" s="25" t="s">
        <v>172</v>
      </c>
      <c r="D29" s="22" t="s">
        <v>257</v>
      </c>
      <c r="E29" s="22">
        <v>2018</v>
      </c>
      <c r="F29" s="22">
        <v>2018</v>
      </c>
      <c r="G29" s="22">
        <v>2018</v>
      </c>
      <c r="H29" s="23" t="s">
        <v>170</v>
      </c>
      <c r="I29" s="23">
        <f t="shared" si="47"/>
        <v>1.323</v>
      </c>
      <c r="J29" s="62" t="s">
        <v>501</v>
      </c>
      <c r="K29" s="23" t="s">
        <v>170</v>
      </c>
      <c r="L29" s="23">
        <f t="shared" si="48"/>
        <v>1.323</v>
      </c>
      <c r="M29" s="62" t="s">
        <v>501</v>
      </c>
      <c r="N29" s="30">
        <v>1.5780000000000001</v>
      </c>
      <c r="O29" s="79">
        <v>0</v>
      </c>
      <c r="P29" s="23" t="s">
        <v>170</v>
      </c>
      <c r="Q29" s="23" t="s">
        <v>170</v>
      </c>
      <c r="R29" s="23" t="s">
        <v>170</v>
      </c>
      <c r="S29" s="23" t="s">
        <v>170</v>
      </c>
      <c r="T29" s="79">
        <f t="shared" ref="T29:T62" si="52">BW29</f>
        <v>1.323</v>
      </c>
      <c r="U29" s="23">
        <f t="shared" ref="U29:U64" si="53">CB29</f>
        <v>1.323</v>
      </c>
      <c r="V29" s="23">
        <v>1.323</v>
      </c>
      <c r="W29" s="23">
        <v>0</v>
      </c>
      <c r="X29" s="23">
        <f t="shared" si="13"/>
        <v>0</v>
      </c>
      <c r="Y29" s="23">
        <v>1.323</v>
      </c>
      <c r="Z29" s="23">
        <v>0</v>
      </c>
      <c r="AA29" s="23">
        <v>0</v>
      </c>
      <c r="AB29" s="23">
        <v>1.323</v>
      </c>
      <c r="AC29" s="23">
        <v>0</v>
      </c>
      <c r="AD29" s="23">
        <v>1.323</v>
      </c>
      <c r="AE29" s="23">
        <v>0</v>
      </c>
      <c r="AF29" s="23">
        <v>0</v>
      </c>
      <c r="AG29" s="23">
        <v>1.323</v>
      </c>
      <c r="AH29" s="23">
        <v>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3">
        <v>0</v>
      </c>
      <c r="BS29" s="23">
        <v>0</v>
      </c>
      <c r="BT29" s="23">
        <v>0</v>
      </c>
      <c r="BU29" s="23">
        <v>0</v>
      </c>
      <c r="BV29" s="23">
        <v>0</v>
      </c>
      <c r="BW29" s="79">
        <f t="shared" si="19"/>
        <v>1.323</v>
      </c>
      <c r="BX29" s="23">
        <v>0</v>
      </c>
      <c r="BY29" s="23">
        <v>0</v>
      </c>
      <c r="BZ29" s="79">
        <f t="shared" si="20"/>
        <v>1.323</v>
      </c>
      <c r="CA29" s="23">
        <v>0</v>
      </c>
      <c r="CB29" s="79">
        <f t="shared" si="21"/>
        <v>1.323</v>
      </c>
      <c r="CC29" s="23">
        <v>0</v>
      </c>
      <c r="CD29" s="23">
        <v>0</v>
      </c>
      <c r="CE29" s="79">
        <f t="shared" si="22"/>
        <v>1.323</v>
      </c>
      <c r="CF29" s="23">
        <v>0</v>
      </c>
      <c r="CG29" s="58" t="s">
        <v>170</v>
      </c>
      <c r="CH29" s="50"/>
    </row>
    <row r="30" spans="1:86" s="24" customFormat="1" ht="47.25" x14ac:dyDescent="0.25">
      <c r="A30" s="7" t="s">
        <v>270</v>
      </c>
      <c r="B30" s="71" t="s">
        <v>317</v>
      </c>
      <c r="C30" s="25" t="s">
        <v>173</v>
      </c>
      <c r="D30" s="22" t="s">
        <v>257</v>
      </c>
      <c r="E30" s="22">
        <v>2018</v>
      </c>
      <c r="F30" s="22">
        <v>2018</v>
      </c>
      <c r="G30" s="22">
        <v>2018</v>
      </c>
      <c r="H30" s="23" t="s">
        <v>170</v>
      </c>
      <c r="I30" s="23">
        <f t="shared" si="47"/>
        <v>1.464</v>
      </c>
      <c r="J30" s="62" t="s">
        <v>502</v>
      </c>
      <c r="K30" s="23" t="s">
        <v>170</v>
      </c>
      <c r="L30" s="23">
        <f t="shared" si="48"/>
        <v>1.464</v>
      </c>
      <c r="M30" s="62" t="s">
        <v>502</v>
      </c>
      <c r="N30" s="30">
        <v>33.171999999999997</v>
      </c>
      <c r="O30" s="79">
        <v>0</v>
      </c>
      <c r="P30" s="23" t="s">
        <v>170</v>
      </c>
      <c r="Q30" s="23" t="s">
        <v>170</v>
      </c>
      <c r="R30" s="23" t="s">
        <v>170</v>
      </c>
      <c r="S30" s="23" t="s">
        <v>170</v>
      </c>
      <c r="T30" s="79">
        <f t="shared" si="52"/>
        <v>1.464</v>
      </c>
      <c r="U30" s="23">
        <f t="shared" si="53"/>
        <v>1.464</v>
      </c>
      <c r="V30" s="23">
        <v>1.464</v>
      </c>
      <c r="W30" s="23">
        <v>0</v>
      </c>
      <c r="X30" s="23">
        <f t="shared" si="13"/>
        <v>0</v>
      </c>
      <c r="Y30" s="23">
        <v>1.464</v>
      </c>
      <c r="Z30" s="23">
        <v>0</v>
      </c>
      <c r="AA30" s="23">
        <v>0</v>
      </c>
      <c r="AB30" s="23">
        <v>1.464</v>
      </c>
      <c r="AC30" s="23">
        <v>0</v>
      </c>
      <c r="AD30" s="23">
        <v>1.464</v>
      </c>
      <c r="AE30" s="23">
        <v>0</v>
      </c>
      <c r="AF30" s="23">
        <v>0</v>
      </c>
      <c r="AG30" s="23">
        <v>1.464</v>
      </c>
      <c r="AH30" s="23">
        <v>0</v>
      </c>
      <c r="AI30" s="23">
        <v>0</v>
      </c>
      <c r="AJ30" s="23">
        <v>0</v>
      </c>
      <c r="AK30" s="23">
        <v>0</v>
      </c>
      <c r="AL30" s="23">
        <v>0</v>
      </c>
      <c r="AM30" s="23">
        <v>0</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3">
        <v>0</v>
      </c>
      <c r="BS30" s="23">
        <v>0</v>
      </c>
      <c r="BT30" s="23">
        <v>0</v>
      </c>
      <c r="BU30" s="23">
        <v>0</v>
      </c>
      <c r="BV30" s="23">
        <v>0</v>
      </c>
      <c r="BW30" s="79">
        <f t="shared" si="19"/>
        <v>1.464</v>
      </c>
      <c r="BX30" s="23">
        <v>0</v>
      </c>
      <c r="BY30" s="23">
        <v>0</v>
      </c>
      <c r="BZ30" s="79">
        <f t="shared" si="20"/>
        <v>1.464</v>
      </c>
      <c r="CA30" s="23">
        <v>0</v>
      </c>
      <c r="CB30" s="79">
        <f t="shared" si="21"/>
        <v>1.464</v>
      </c>
      <c r="CC30" s="23">
        <v>0</v>
      </c>
      <c r="CD30" s="23">
        <v>0</v>
      </c>
      <c r="CE30" s="79">
        <f t="shared" si="22"/>
        <v>1.464</v>
      </c>
      <c r="CF30" s="23">
        <v>0</v>
      </c>
      <c r="CG30" s="58" t="s">
        <v>170</v>
      </c>
      <c r="CH30" s="50"/>
    </row>
    <row r="31" spans="1:86" s="24" customFormat="1" ht="47.25" x14ac:dyDescent="0.25">
      <c r="A31" s="7" t="s">
        <v>270</v>
      </c>
      <c r="B31" s="71" t="s">
        <v>318</v>
      </c>
      <c r="C31" s="25" t="s">
        <v>174</v>
      </c>
      <c r="D31" s="22" t="s">
        <v>257</v>
      </c>
      <c r="E31" s="22">
        <v>2018</v>
      </c>
      <c r="F31" s="22">
        <v>2018</v>
      </c>
      <c r="G31" s="22">
        <v>2018</v>
      </c>
      <c r="H31" s="23" t="s">
        <v>170</v>
      </c>
      <c r="I31" s="23">
        <f t="shared" si="47"/>
        <v>8.2000000000000003E-2</v>
      </c>
      <c r="J31" s="62" t="s">
        <v>503</v>
      </c>
      <c r="K31" s="23" t="s">
        <v>170</v>
      </c>
      <c r="L31" s="23">
        <f t="shared" si="48"/>
        <v>8.2000000000000003E-2</v>
      </c>
      <c r="M31" s="62" t="s">
        <v>503</v>
      </c>
      <c r="N31" s="30">
        <v>1.2999999999999999E-2</v>
      </c>
      <c r="O31" s="79">
        <v>0</v>
      </c>
      <c r="P31" s="23" t="s">
        <v>170</v>
      </c>
      <c r="Q31" s="23" t="s">
        <v>170</v>
      </c>
      <c r="R31" s="23" t="s">
        <v>170</v>
      </c>
      <c r="S31" s="23" t="s">
        <v>170</v>
      </c>
      <c r="T31" s="79">
        <f t="shared" si="52"/>
        <v>8.2000000000000003E-2</v>
      </c>
      <c r="U31" s="23">
        <f t="shared" si="53"/>
        <v>8.2000000000000003E-2</v>
      </c>
      <c r="V31" s="23">
        <v>8.2000000000000003E-2</v>
      </c>
      <c r="W31" s="23">
        <v>0</v>
      </c>
      <c r="X31" s="23">
        <f t="shared" si="13"/>
        <v>0</v>
      </c>
      <c r="Y31" s="23">
        <v>8.2000000000000003E-2</v>
      </c>
      <c r="Z31" s="23">
        <v>0</v>
      </c>
      <c r="AA31" s="23">
        <v>0</v>
      </c>
      <c r="AB31" s="23">
        <v>8.2000000000000003E-2</v>
      </c>
      <c r="AC31" s="23">
        <v>0</v>
      </c>
      <c r="AD31" s="23">
        <v>8.2000000000000003E-2</v>
      </c>
      <c r="AE31" s="23">
        <v>0</v>
      </c>
      <c r="AF31" s="23">
        <v>0</v>
      </c>
      <c r="AG31" s="23">
        <v>8.2000000000000003E-2</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3">
        <v>0</v>
      </c>
      <c r="BS31" s="23">
        <v>0</v>
      </c>
      <c r="BT31" s="23">
        <v>0</v>
      </c>
      <c r="BU31" s="23">
        <v>0</v>
      </c>
      <c r="BV31" s="23">
        <v>0</v>
      </c>
      <c r="BW31" s="79">
        <f t="shared" si="19"/>
        <v>8.2000000000000003E-2</v>
      </c>
      <c r="BX31" s="23">
        <v>0</v>
      </c>
      <c r="BY31" s="23">
        <v>0</v>
      </c>
      <c r="BZ31" s="79">
        <f t="shared" si="20"/>
        <v>8.2000000000000003E-2</v>
      </c>
      <c r="CA31" s="23">
        <v>0</v>
      </c>
      <c r="CB31" s="79">
        <f t="shared" si="21"/>
        <v>8.2000000000000003E-2</v>
      </c>
      <c r="CC31" s="23">
        <v>0</v>
      </c>
      <c r="CD31" s="23">
        <v>0</v>
      </c>
      <c r="CE31" s="79">
        <f t="shared" si="22"/>
        <v>8.2000000000000003E-2</v>
      </c>
      <c r="CF31" s="23">
        <v>0</v>
      </c>
      <c r="CG31" s="58" t="s">
        <v>170</v>
      </c>
      <c r="CH31" s="50"/>
    </row>
    <row r="32" spans="1:86" s="24" customFormat="1" ht="47.25" x14ac:dyDescent="0.25">
      <c r="A32" s="7" t="s">
        <v>270</v>
      </c>
      <c r="B32" s="71" t="s">
        <v>319</v>
      </c>
      <c r="C32" s="25" t="s">
        <v>265</v>
      </c>
      <c r="D32" s="22" t="s">
        <v>257</v>
      </c>
      <c r="E32" s="22">
        <v>2018</v>
      </c>
      <c r="F32" s="22">
        <v>2018</v>
      </c>
      <c r="G32" s="22">
        <v>2018</v>
      </c>
      <c r="H32" s="23" t="s">
        <v>170</v>
      </c>
      <c r="I32" s="23">
        <f t="shared" si="47"/>
        <v>3.2000000000000001E-2</v>
      </c>
      <c r="J32" s="62" t="s">
        <v>504</v>
      </c>
      <c r="K32" s="23" t="s">
        <v>170</v>
      </c>
      <c r="L32" s="23">
        <f t="shared" si="48"/>
        <v>3.2000000000000001E-2</v>
      </c>
      <c r="M32" s="62" t="s">
        <v>504</v>
      </c>
      <c r="N32" s="30">
        <v>1.4E-2</v>
      </c>
      <c r="O32" s="79">
        <v>0</v>
      </c>
      <c r="P32" s="23" t="s">
        <v>170</v>
      </c>
      <c r="Q32" s="23" t="s">
        <v>170</v>
      </c>
      <c r="R32" s="23" t="s">
        <v>170</v>
      </c>
      <c r="S32" s="23" t="s">
        <v>170</v>
      </c>
      <c r="T32" s="79">
        <f t="shared" si="52"/>
        <v>3.2000000000000001E-2</v>
      </c>
      <c r="U32" s="23">
        <f t="shared" si="53"/>
        <v>3.2000000000000001E-2</v>
      </c>
      <c r="V32" s="23">
        <v>3.2000000000000001E-2</v>
      </c>
      <c r="W32" s="23">
        <v>0</v>
      </c>
      <c r="X32" s="23">
        <f t="shared" si="13"/>
        <v>0</v>
      </c>
      <c r="Y32" s="23">
        <v>3.2000000000000001E-2</v>
      </c>
      <c r="Z32" s="23">
        <v>0</v>
      </c>
      <c r="AA32" s="23">
        <v>0</v>
      </c>
      <c r="AB32" s="23">
        <v>3.2000000000000001E-2</v>
      </c>
      <c r="AC32" s="23">
        <v>0</v>
      </c>
      <c r="AD32" s="23">
        <v>3.2000000000000001E-2</v>
      </c>
      <c r="AE32" s="23">
        <v>0</v>
      </c>
      <c r="AF32" s="23">
        <v>0</v>
      </c>
      <c r="AG32" s="23">
        <v>3.2000000000000001E-2</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3">
        <v>0</v>
      </c>
      <c r="BS32" s="23">
        <v>0</v>
      </c>
      <c r="BT32" s="23">
        <v>0</v>
      </c>
      <c r="BU32" s="23">
        <v>0</v>
      </c>
      <c r="BV32" s="23">
        <v>0</v>
      </c>
      <c r="BW32" s="79">
        <f t="shared" si="19"/>
        <v>3.2000000000000001E-2</v>
      </c>
      <c r="BX32" s="23">
        <v>0</v>
      </c>
      <c r="BY32" s="23">
        <v>0</v>
      </c>
      <c r="BZ32" s="79">
        <f t="shared" si="20"/>
        <v>3.2000000000000001E-2</v>
      </c>
      <c r="CA32" s="23">
        <v>0</v>
      </c>
      <c r="CB32" s="79">
        <f t="shared" si="21"/>
        <v>3.2000000000000001E-2</v>
      </c>
      <c r="CC32" s="23">
        <v>0</v>
      </c>
      <c r="CD32" s="23">
        <v>0</v>
      </c>
      <c r="CE32" s="79">
        <f t="shared" si="22"/>
        <v>3.2000000000000001E-2</v>
      </c>
      <c r="CF32" s="23">
        <v>0</v>
      </c>
      <c r="CG32" s="58" t="s">
        <v>170</v>
      </c>
      <c r="CH32" s="50"/>
    </row>
    <row r="33" spans="1:86" s="24" customFormat="1" ht="133.5" customHeight="1" x14ac:dyDescent="0.25">
      <c r="A33" s="7" t="s">
        <v>270</v>
      </c>
      <c r="B33" s="71" t="s">
        <v>320</v>
      </c>
      <c r="C33" s="25" t="s">
        <v>266</v>
      </c>
      <c r="D33" s="22" t="s">
        <v>257</v>
      </c>
      <c r="E33" s="22">
        <v>2018</v>
      </c>
      <c r="F33" s="22">
        <v>2018</v>
      </c>
      <c r="G33" s="22">
        <v>2018</v>
      </c>
      <c r="H33" s="23" t="s">
        <v>170</v>
      </c>
      <c r="I33" s="23">
        <f t="shared" si="47"/>
        <v>3.952</v>
      </c>
      <c r="J33" s="62" t="s">
        <v>505</v>
      </c>
      <c r="K33" s="23" t="s">
        <v>170</v>
      </c>
      <c r="L33" s="23">
        <f t="shared" si="48"/>
        <v>3.952</v>
      </c>
      <c r="M33" s="62" t="s">
        <v>503</v>
      </c>
      <c r="N33" s="30">
        <v>0.161</v>
      </c>
      <c r="O33" s="79">
        <v>0</v>
      </c>
      <c r="P33" s="23" t="s">
        <v>170</v>
      </c>
      <c r="Q33" s="23" t="s">
        <v>170</v>
      </c>
      <c r="R33" s="23" t="s">
        <v>170</v>
      </c>
      <c r="S33" s="23" t="s">
        <v>170</v>
      </c>
      <c r="T33" s="79">
        <f t="shared" si="52"/>
        <v>3.952</v>
      </c>
      <c r="U33" s="23">
        <f t="shared" si="53"/>
        <v>3.952</v>
      </c>
      <c r="V33" s="23">
        <v>3.952</v>
      </c>
      <c r="W33" s="23">
        <v>0</v>
      </c>
      <c r="X33" s="23">
        <f t="shared" si="13"/>
        <v>0</v>
      </c>
      <c r="Y33" s="23">
        <v>3.952</v>
      </c>
      <c r="Z33" s="23">
        <v>0</v>
      </c>
      <c r="AA33" s="23">
        <v>0</v>
      </c>
      <c r="AB33" s="23">
        <v>3.952</v>
      </c>
      <c r="AC33" s="23">
        <v>0</v>
      </c>
      <c r="AD33" s="23">
        <v>3.952</v>
      </c>
      <c r="AE33" s="23">
        <v>0</v>
      </c>
      <c r="AF33" s="23">
        <v>0</v>
      </c>
      <c r="AG33" s="23">
        <v>3.952</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c r="BH33" s="23">
        <v>0</v>
      </c>
      <c r="BI33" s="23">
        <v>0</v>
      </c>
      <c r="BJ33" s="23">
        <v>0</v>
      </c>
      <c r="BK33" s="23">
        <v>0</v>
      </c>
      <c r="BL33" s="23">
        <v>0</v>
      </c>
      <c r="BM33" s="23">
        <v>0</v>
      </c>
      <c r="BN33" s="23">
        <v>0</v>
      </c>
      <c r="BO33" s="23">
        <v>0</v>
      </c>
      <c r="BP33" s="23">
        <v>0</v>
      </c>
      <c r="BQ33" s="23">
        <v>0</v>
      </c>
      <c r="BR33" s="23">
        <v>0</v>
      </c>
      <c r="BS33" s="23">
        <v>0</v>
      </c>
      <c r="BT33" s="23">
        <v>0</v>
      </c>
      <c r="BU33" s="23">
        <v>0</v>
      </c>
      <c r="BV33" s="23">
        <v>0</v>
      </c>
      <c r="BW33" s="79">
        <f t="shared" si="19"/>
        <v>3.952</v>
      </c>
      <c r="BX33" s="23">
        <v>0</v>
      </c>
      <c r="BY33" s="23">
        <v>0</v>
      </c>
      <c r="BZ33" s="79">
        <f t="shared" si="20"/>
        <v>3.952</v>
      </c>
      <c r="CA33" s="23">
        <v>0</v>
      </c>
      <c r="CB33" s="79">
        <f t="shared" si="21"/>
        <v>3.952</v>
      </c>
      <c r="CC33" s="23">
        <v>0</v>
      </c>
      <c r="CD33" s="23">
        <v>0</v>
      </c>
      <c r="CE33" s="79">
        <f t="shared" si="22"/>
        <v>3.952</v>
      </c>
      <c r="CF33" s="23">
        <v>0</v>
      </c>
      <c r="CG33" s="58" t="s">
        <v>170</v>
      </c>
      <c r="CH33" s="50"/>
    </row>
    <row r="34" spans="1:86" s="24" customFormat="1" ht="47.25" x14ac:dyDescent="0.25">
      <c r="A34" s="7" t="s">
        <v>270</v>
      </c>
      <c r="B34" s="71" t="s">
        <v>321</v>
      </c>
      <c r="C34" s="25" t="s">
        <v>435</v>
      </c>
      <c r="D34" s="22" t="s">
        <v>257</v>
      </c>
      <c r="E34" s="22">
        <v>2018</v>
      </c>
      <c r="F34" s="22">
        <v>2018</v>
      </c>
      <c r="G34" s="22">
        <v>2018</v>
      </c>
      <c r="H34" s="23" t="s">
        <v>170</v>
      </c>
      <c r="I34" s="23">
        <f t="shared" si="47"/>
        <v>0.115</v>
      </c>
      <c r="J34" s="62" t="s">
        <v>503</v>
      </c>
      <c r="K34" s="23" t="s">
        <v>170</v>
      </c>
      <c r="L34" s="23">
        <f t="shared" si="48"/>
        <v>0.115</v>
      </c>
      <c r="M34" s="62" t="s">
        <v>503</v>
      </c>
      <c r="N34" s="30">
        <v>0.115</v>
      </c>
      <c r="O34" s="79">
        <v>0</v>
      </c>
      <c r="P34" s="23" t="s">
        <v>170</v>
      </c>
      <c r="Q34" s="23" t="s">
        <v>170</v>
      </c>
      <c r="R34" s="23" t="s">
        <v>170</v>
      </c>
      <c r="S34" s="23" t="s">
        <v>170</v>
      </c>
      <c r="T34" s="79">
        <f t="shared" si="52"/>
        <v>0.115</v>
      </c>
      <c r="U34" s="23">
        <f t="shared" si="53"/>
        <v>0.115</v>
      </c>
      <c r="V34" s="23">
        <v>0.115</v>
      </c>
      <c r="W34" s="23">
        <v>0</v>
      </c>
      <c r="X34" s="23">
        <f t="shared" si="13"/>
        <v>0</v>
      </c>
      <c r="Y34" s="23">
        <v>0.115</v>
      </c>
      <c r="Z34" s="23">
        <v>0</v>
      </c>
      <c r="AA34" s="23">
        <v>0</v>
      </c>
      <c r="AB34" s="23">
        <v>0.115</v>
      </c>
      <c r="AC34" s="23">
        <v>0</v>
      </c>
      <c r="AD34" s="23">
        <v>0.115</v>
      </c>
      <c r="AE34" s="23">
        <v>0</v>
      </c>
      <c r="AF34" s="23">
        <v>0</v>
      </c>
      <c r="AG34" s="23">
        <v>0.115</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c r="BH34" s="23">
        <v>0</v>
      </c>
      <c r="BI34" s="23">
        <v>0</v>
      </c>
      <c r="BJ34" s="23">
        <v>0</v>
      </c>
      <c r="BK34" s="23">
        <v>0</v>
      </c>
      <c r="BL34" s="23">
        <v>0</v>
      </c>
      <c r="BM34" s="23">
        <v>0</v>
      </c>
      <c r="BN34" s="23">
        <v>0</v>
      </c>
      <c r="BO34" s="23">
        <v>0</v>
      </c>
      <c r="BP34" s="23">
        <v>0</v>
      </c>
      <c r="BQ34" s="23">
        <v>0</v>
      </c>
      <c r="BR34" s="23">
        <v>0</v>
      </c>
      <c r="BS34" s="23">
        <v>0</v>
      </c>
      <c r="BT34" s="23">
        <v>0</v>
      </c>
      <c r="BU34" s="23">
        <v>0</v>
      </c>
      <c r="BV34" s="23">
        <v>0</v>
      </c>
      <c r="BW34" s="79">
        <f t="shared" si="19"/>
        <v>0.115</v>
      </c>
      <c r="BX34" s="23">
        <v>0</v>
      </c>
      <c r="BY34" s="23">
        <v>0</v>
      </c>
      <c r="BZ34" s="79">
        <f t="shared" si="20"/>
        <v>0.115</v>
      </c>
      <c r="CA34" s="23">
        <v>0</v>
      </c>
      <c r="CB34" s="79">
        <f t="shared" si="21"/>
        <v>0.115</v>
      </c>
      <c r="CC34" s="23">
        <v>0</v>
      </c>
      <c r="CD34" s="23">
        <v>0</v>
      </c>
      <c r="CE34" s="79">
        <f t="shared" si="22"/>
        <v>0.115</v>
      </c>
      <c r="CF34" s="23">
        <v>0</v>
      </c>
      <c r="CG34" s="58" t="s">
        <v>170</v>
      </c>
      <c r="CH34" s="50"/>
    </row>
    <row r="35" spans="1:86" s="24" customFormat="1" ht="47.25" x14ac:dyDescent="0.25">
      <c r="A35" s="7" t="s">
        <v>270</v>
      </c>
      <c r="B35" s="71" t="s">
        <v>322</v>
      </c>
      <c r="C35" s="25" t="s">
        <v>436</v>
      </c>
      <c r="D35" s="22" t="s">
        <v>257</v>
      </c>
      <c r="E35" s="22">
        <v>2018</v>
      </c>
      <c r="F35" s="22">
        <v>2018</v>
      </c>
      <c r="G35" s="22">
        <v>2018</v>
      </c>
      <c r="H35" s="23" t="s">
        <v>170</v>
      </c>
      <c r="I35" s="23">
        <f t="shared" si="47"/>
        <v>0.08</v>
      </c>
      <c r="J35" s="62" t="s">
        <v>502</v>
      </c>
      <c r="K35" s="23" t="s">
        <v>170</v>
      </c>
      <c r="L35" s="23">
        <f t="shared" si="48"/>
        <v>0.08</v>
      </c>
      <c r="M35" s="62" t="s">
        <v>502</v>
      </c>
      <c r="N35" s="30">
        <v>0.08</v>
      </c>
      <c r="O35" s="79">
        <v>0</v>
      </c>
      <c r="P35" s="23" t="s">
        <v>170</v>
      </c>
      <c r="Q35" s="23" t="s">
        <v>170</v>
      </c>
      <c r="R35" s="23" t="s">
        <v>170</v>
      </c>
      <c r="S35" s="23" t="s">
        <v>170</v>
      </c>
      <c r="T35" s="79">
        <f t="shared" si="52"/>
        <v>0.08</v>
      </c>
      <c r="U35" s="23">
        <f t="shared" si="53"/>
        <v>0.08</v>
      </c>
      <c r="V35" s="23">
        <v>0.08</v>
      </c>
      <c r="W35" s="23">
        <v>0</v>
      </c>
      <c r="X35" s="23">
        <f t="shared" si="13"/>
        <v>0</v>
      </c>
      <c r="Y35" s="23">
        <v>0.08</v>
      </c>
      <c r="Z35" s="23">
        <v>0</v>
      </c>
      <c r="AA35" s="23">
        <v>0</v>
      </c>
      <c r="AB35" s="23">
        <v>0.08</v>
      </c>
      <c r="AC35" s="23">
        <v>0</v>
      </c>
      <c r="AD35" s="23">
        <v>0.08</v>
      </c>
      <c r="AE35" s="23">
        <v>0</v>
      </c>
      <c r="AF35" s="23">
        <v>0</v>
      </c>
      <c r="AG35" s="23">
        <v>0.08</v>
      </c>
      <c r="AH35" s="23">
        <v>0</v>
      </c>
      <c r="AI35" s="23">
        <v>0</v>
      </c>
      <c r="AJ35" s="23">
        <v>0</v>
      </c>
      <c r="AK35" s="23">
        <v>0</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c r="BH35" s="23">
        <v>0</v>
      </c>
      <c r="BI35" s="23">
        <v>0</v>
      </c>
      <c r="BJ35" s="23">
        <v>0</v>
      </c>
      <c r="BK35" s="23">
        <v>0</v>
      </c>
      <c r="BL35" s="23">
        <v>0</v>
      </c>
      <c r="BM35" s="23">
        <v>0</v>
      </c>
      <c r="BN35" s="23">
        <v>0</v>
      </c>
      <c r="BO35" s="23">
        <v>0</v>
      </c>
      <c r="BP35" s="23">
        <v>0</v>
      </c>
      <c r="BQ35" s="23">
        <v>0</v>
      </c>
      <c r="BR35" s="23">
        <v>0</v>
      </c>
      <c r="BS35" s="23">
        <v>0</v>
      </c>
      <c r="BT35" s="23">
        <v>0</v>
      </c>
      <c r="BU35" s="23">
        <v>0</v>
      </c>
      <c r="BV35" s="23">
        <v>0</v>
      </c>
      <c r="BW35" s="79">
        <f t="shared" si="19"/>
        <v>0.08</v>
      </c>
      <c r="BX35" s="23">
        <v>0</v>
      </c>
      <c r="BY35" s="23">
        <v>0</v>
      </c>
      <c r="BZ35" s="79">
        <f t="shared" si="20"/>
        <v>0.08</v>
      </c>
      <c r="CA35" s="23">
        <v>0</v>
      </c>
      <c r="CB35" s="79">
        <f t="shared" si="21"/>
        <v>0.08</v>
      </c>
      <c r="CC35" s="23">
        <v>0</v>
      </c>
      <c r="CD35" s="23">
        <v>0</v>
      </c>
      <c r="CE35" s="79">
        <f t="shared" si="22"/>
        <v>0.08</v>
      </c>
      <c r="CF35" s="23">
        <v>0</v>
      </c>
      <c r="CG35" s="58" t="s">
        <v>170</v>
      </c>
      <c r="CH35" s="50"/>
    </row>
    <row r="36" spans="1:86" s="24" customFormat="1" ht="47.25" x14ac:dyDescent="0.25">
      <c r="A36" s="7" t="s">
        <v>270</v>
      </c>
      <c r="B36" s="71" t="s">
        <v>323</v>
      </c>
      <c r="C36" s="25" t="s">
        <v>437</v>
      </c>
      <c r="D36" s="22" t="s">
        <v>257</v>
      </c>
      <c r="E36" s="22">
        <v>2018</v>
      </c>
      <c r="F36" s="22">
        <v>2018</v>
      </c>
      <c r="G36" s="22">
        <v>2018</v>
      </c>
      <c r="H36" s="23" t="s">
        <v>170</v>
      </c>
      <c r="I36" s="23">
        <f t="shared" si="47"/>
        <v>4.8000000000000001E-2</v>
      </c>
      <c r="J36" s="62" t="s">
        <v>502</v>
      </c>
      <c r="K36" s="23" t="s">
        <v>170</v>
      </c>
      <c r="L36" s="23">
        <f t="shared" si="48"/>
        <v>4.8000000000000001E-2</v>
      </c>
      <c r="M36" s="62" t="s">
        <v>502</v>
      </c>
      <c r="N36" s="30">
        <v>0.04</v>
      </c>
      <c r="O36" s="79">
        <v>0</v>
      </c>
      <c r="P36" s="23" t="s">
        <v>170</v>
      </c>
      <c r="Q36" s="23" t="s">
        <v>170</v>
      </c>
      <c r="R36" s="23" t="s">
        <v>170</v>
      </c>
      <c r="S36" s="23" t="s">
        <v>170</v>
      </c>
      <c r="T36" s="79">
        <f t="shared" si="52"/>
        <v>4.8000000000000001E-2</v>
      </c>
      <c r="U36" s="23">
        <f t="shared" si="53"/>
        <v>4.8000000000000001E-2</v>
      </c>
      <c r="V36" s="23">
        <v>4.8000000000000001E-2</v>
      </c>
      <c r="W36" s="23">
        <v>0</v>
      </c>
      <c r="X36" s="23">
        <f t="shared" si="13"/>
        <v>0</v>
      </c>
      <c r="Y36" s="23">
        <v>4.8000000000000001E-2</v>
      </c>
      <c r="Z36" s="23">
        <v>0</v>
      </c>
      <c r="AA36" s="23">
        <v>0</v>
      </c>
      <c r="AB36" s="23">
        <v>4.8000000000000001E-2</v>
      </c>
      <c r="AC36" s="23">
        <v>0</v>
      </c>
      <c r="AD36" s="23">
        <v>4.8000000000000001E-2</v>
      </c>
      <c r="AE36" s="23">
        <v>0</v>
      </c>
      <c r="AF36" s="23">
        <v>0</v>
      </c>
      <c r="AG36" s="23">
        <v>4.8000000000000001E-2</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c r="BH36" s="23">
        <v>0</v>
      </c>
      <c r="BI36" s="23">
        <v>0</v>
      </c>
      <c r="BJ36" s="23">
        <v>0</v>
      </c>
      <c r="BK36" s="23">
        <v>0</v>
      </c>
      <c r="BL36" s="23">
        <v>0</v>
      </c>
      <c r="BM36" s="23">
        <v>0</v>
      </c>
      <c r="BN36" s="23">
        <v>0</v>
      </c>
      <c r="BO36" s="23">
        <v>0</v>
      </c>
      <c r="BP36" s="23">
        <v>0</v>
      </c>
      <c r="BQ36" s="23">
        <v>0</v>
      </c>
      <c r="BR36" s="23">
        <v>0</v>
      </c>
      <c r="BS36" s="23">
        <v>0</v>
      </c>
      <c r="BT36" s="23">
        <v>0</v>
      </c>
      <c r="BU36" s="23">
        <v>0</v>
      </c>
      <c r="BV36" s="23">
        <v>0</v>
      </c>
      <c r="BW36" s="79">
        <f t="shared" si="19"/>
        <v>4.8000000000000001E-2</v>
      </c>
      <c r="BX36" s="23">
        <v>0</v>
      </c>
      <c r="BY36" s="23">
        <v>0</v>
      </c>
      <c r="BZ36" s="79">
        <f t="shared" si="20"/>
        <v>4.8000000000000001E-2</v>
      </c>
      <c r="CA36" s="23">
        <v>0</v>
      </c>
      <c r="CB36" s="79">
        <f t="shared" si="21"/>
        <v>4.8000000000000001E-2</v>
      </c>
      <c r="CC36" s="23">
        <v>0</v>
      </c>
      <c r="CD36" s="23">
        <v>0</v>
      </c>
      <c r="CE36" s="79">
        <f t="shared" si="22"/>
        <v>4.8000000000000001E-2</v>
      </c>
      <c r="CF36" s="23">
        <v>0</v>
      </c>
      <c r="CG36" s="58" t="s">
        <v>170</v>
      </c>
      <c r="CH36" s="50"/>
    </row>
    <row r="37" spans="1:86" s="24" customFormat="1" ht="47.25" x14ac:dyDescent="0.25">
      <c r="A37" s="7" t="s">
        <v>270</v>
      </c>
      <c r="B37" s="71" t="s">
        <v>324</v>
      </c>
      <c r="C37" s="25" t="s">
        <v>438</v>
      </c>
      <c r="D37" s="22" t="s">
        <v>257</v>
      </c>
      <c r="E37" s="22">
        <v>2018</v>
      </c>
      <c r="F37" s="22">
        <v>2018</v>
      </c>
      <c r="G37" s="22">
        <v>2018</v>
      </c>
      <c r="H37" s="23" t="s">
        <v>170</v>
      </c>
      <c r="I37" s="23">
        <f t="shared" si="47"/>
        <v>0.22900000000000001</v>
      </c>
      <c r="J37" s="62" t="s">
        <v>502</v>
      </c>
      <c r="K37" s="23" t="s">
        <v>170</v>
      </c>
      <c r="L37" s="23">
        <f t="shared" si="48"/>
        <v>0.22900000000000001</v>
      </c>
      <c r="M37" s="62" t="s">
        <v>502</v>
      </c>
      <c r="N37" s="30">
        <v>0.22900000000000001</v>
      </c>
      <c r="O37" s="79">
        <v>0</v>
      </c>
      <c r="P37" s="23" t="s">
        <v>170</v>
      </c>
      <c r="Q37" s="23" t="s">
        <v>170</v>
      </c>
      <c r="R37" s="23" t="s">
        <v>170</v>
      </c>
      <c r="S37" s="23" t="s">
        <v>170</v>
      </c>
      <c r="T37" s="79">
        <f t="shared" si="52"/>
        <v>0.22900000000000001</v>
      </c>
      <c r="U37" s="23">
        <f t="shared" si="53"/>
        <v>0.22900000000000001</v>
      </c>
      <c r="V37" s="23">
        <v>0.22900000000000001</v>
      </c>
      <c r="W37" s="23">
        <v>0</v>
      </c>
      <c r="X37" s="23">
        <f t="shared" si="13"/>
        <v>0</v>
      </c>
      <c r="Y37" s="23">
        <v>0.22900000000000001</v>
      </c>
      <c r="Z37" s="23">
        <v>0</v>
      </c>
      <c r="AA37" s="23">
        <v>0</v>
      </c>
      <c r="AB37" s="23">
        <v>0.22900000000000001</v>
      </c>
      <c r="AC37" s="23">
        <v>0</v>
      </c>
      <c r="AD37" s="23">
        <v>0.22900000000000001</v>
      </c>
      <c r="AE37" s="23">
        <v>0</v>
      </c>
      <c r="AF37" s="23">
        <v>0</v>
      </c>
      <c r="AG37" s="23">
        <v>0.22900000000000001</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c r="BH37" s="23">
        <v>0</v>
      </c>
      <c r="BI37" s="23">
        <v>0</v>
      </c>
      <c r="BJ37" s="23">
        <v>0</v>
      </c>
      <c r="BK37" s="23">
        <v>0</v>
      </c>
      <c r="BL37" s="23">
        <v>0</v>
      </c>
      <c r="BM37" s="23">
        <v>0</v>
      </c>
      <c r="BN37" s="23">
        <v>0</v>
      </c>
      <c r="BO37" s="23">
        <v>0</v>
      </c>
      <c r="BP37" s="23">
        <v>0</v>
      </c>
      <c r="BQ37" s="23">
        <v>0</v>
      </c>
      <c r="BR37" s="23">
        <v>0</v>
      </c>
      <c r="BS37" s="23">
        <v>0</v>
      </c>
      <c r="BT37" s="23">
        <v>0</v>
      </c>
      <c r="BU37" s="23">
        <v>0</v>
      </c>
      <c r="BV37" s="23">
        <v>0</v>
      </c>
      <c r="BW37" s="79">
        <f t="shared" si="19"/>
        <v>0.22900000000000001</v>
      </c>
      <c r="BX37" s="23">
        <v>0</v>
      </c>
      <c r="BY37" s="23">
        <v>0</v>
      </c>
      <c r="BZ37" s="79">
        <f t="shared" si="20"/>
        <v>0.22900000000000001</v>
      </c>
      <c r="CA37" s="23">
        <v>0</v>
      </c>
      <c r="CB37" s="79">
        <f t="shared" si="21"/>
        <v>0.22900000000000001</v>
      </c>
      <c r="CC37" s="23">
        <v>0</v>
      </c>
      <c r="CD37" s="23">
        <v>0</v>
      </c>
      <c r="CE37" s="79">
        <f t="shared" si="22"/>
        <v>0.22900000000000001</v>
      </c>
      <c r="CF37" s="23">
        <v>0</v>
      </c>
      <c r="CG37" s="58" t="s">
        <v>170</v>
      </c>
      <c r="CH37" s="50"/>
    </row>
    <row r="38" spans="1:86" s="24" customFormat="1" ht="47.25" x14ac:dyDescent="0.25">
      <c r="A38" s="7" t="s">
        <v>270</v>
      </c>
      <c r="B38" s="72" t="s">
        <v>325</v>
      </c>
      <c r="C38" s="25" t="s">
        <v>439</v>
      </c>
      <c r="D38" s="22" t="s">
        <v>257</v>
      </c>
      <c r="E38" s="22">
        <v>2018</v>
      </c>
      <c r="F38" s="22">
        <v>2018</v>
      </c>
      <c r="G38" s="22">
        <v>2018</v>
      </c>
      <c r="H38" s="23" t="s">
        <v>170</v>
      </c>
      <c r="I38" s="23">
        <f t="shared" si="47"/>
        <v>0.43099999999999999</v>
      </c>
      <c r="J38" s="62" t="s">
        <v>503</v>
      </c>
      <c r="K38" s="23" t="s">
        <v>170</v>
      </c>
      <c r="L38" s="23">
        <f t="shared" si="48"/>
        <v>0.43099999999999999</v>
      </c>
      <c r="M38" s="62" t="s">
        <v>503</v>
      </c>
      <c r="N38" s="31">
        <v>0.43099999999999999</v>
      </c>
      <c r="O38" s="79">
        <v>0</v>
      </c>
      <c r="P38" s="23" t="s">
        <v>170</v>
      </c>
      <c r="Q38" s="23" t="s">
        <v>170</v>
      </c>
      <c r="R38" s="23" t="s">
        <v>170</v>
      </c>
      <c r="S38" s="23" t="s">
        <v>170</v>
      </c>
      <c r="T38" s="79">
        <f t="shared" si="52"/>
        <v>0.43099999999999999</v>
      </c>
      <c r="U38" s="23">
        <f t="shared" si="53"/>
        <v>0.43099999999999999</v>
      </c>
      <c r="V38" s="23">
        <v>0.43099999999999999</v>
      </c>
      <c r="W38" s="23">
        <v>0</v>
      </c>
      <c r="X38" s="23">
        <f t="shared" si="13"/>
        <v>0</v>
      </c>
      <c r="Y38" s="23">
        <v>0.43099999999999999</v>
      </c>
      <c r="Z38" s="23">
        <v>0</v>
      </c>
      <c r="AA38" s="23">
        <v>0</v>
      </c>
      <c r="AB38" s="23">
        <v>0.43099999999999999</v>
      </c>
      <c r="AC38" s="23">
        <v>0</v>
      </c>
      <c r="AD38" s="23">
        <v>0.43099999999999999</v>
      </c>
      <c r="AE38" s="23">
        <v>0</v>
      </c>
      <c r="AF38" s="23">
        <v>0</v>
      </c>
      <c r="AG38" s="23">
        <v>0.43099999999999999</v>
      </c>
      <c r="AH38" s="23">
        <v>0</v>
      </c>
      <c r="AI38" s="23">
        <v>0</v>
      </c>
      <c r="AJ38" s="23">
        <v>0</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c r="BH38" s="23">
        <v>0</v>
      </c>
      <c r="BI38" s="23">
        <v>0</v>
      </c>
      <c r="BJ38" s="23">
        <v>0</v>
      </c>
      <c r="BK38" s="23">
        <v>0</v>
      </c>
      <c r="BL38" s="23">
        <v>0</v>
      </c>
      <c r="BM38" s="23">
        <v>0</v>
      </c>
      <c r="BN38" s="23">
        <v>0</v>
      </c>
      <c r="BO38" s="23">
        <v>0</v>
      </c>
      <c r="BP38" s="23">
        <v>0</v>
      </c>
      <c r="BQ38" s="23">
        <v>0</v>
      </c>
      <c r="BR38" s="23">
        <v>0</v>
      </c>
      <c r="BS38" s="23">
        <v>0</v>
      </c>
      <c r="BT38" s="23">
        <v>0</v>
      </c>
      <c r="BU38" s="23">
        <v>0</v>
      </c>
      <c r="BV38" s="23">
        <v>0</v>
      </c>
      <c r="BW38" s="79">
        <f t="shared" si="19"/>
        <v>0.43099999999999999</v>
      </c>
      <c r="BX38" s="23">
        <v>0</v>
      </c>
      <c r="BY38" s="23">
        <v>0</v>
      </c>
      <c r="BZ38" s="79">
        <f t="shared" si="20"/>
        <v>0.43099999999999999</v>
      </c>
      <c r="CA38" s="23">
        <v>0</v>
      </c>
      <c r="CB38" s="79">
        <f t="shared" si="21"/>
        <v>0.43099999999999999</v>
      </c>
      <c r="CC38" s="23">
        <v>0</v>
      </c>
      <c r="CD38" s="23">
        <v>0</v>
      </c>
      <c r="CE38" s="79">
        <f t="shared" si="22"/>
        <v>0.43099999999999999</v>
      </c>
      <c r="CF38" s="23">
        <v>0</v>
      </c>
      <c r="CG38" s="58" t="s">
        <v>170</v>
      </c>
      <c r="CH38" s="50"/>
    </row>
    <row r="39" spans="1:86" s="24" customFormat="1" ht="94.5" x14ac:dyDescent="0.25">
      <c r="A39" s="7" t="s">
        <v>270</v>
      </c>
      <c r="B39" s="73" t="s">
        <v>326</v>
      </c>
      <c r="C39" s="53" t="s">
        <v>440</v>
      </c>
      <c r="D39" s="22" t="s">
        <v>257</v>
      </c>
      <c r="E39" s="22">
        <v>2019</v>
      </c>
      <c r="F39" s="22">
        <v>2019</v>
      </c>
      <c r="G39" s="22">
        <v>2019</v>
      </c>
      <c r="H39" s="23" t="s">
        <v>170</v>
      </c>
      <c r="I39" s="23">
        <f t="shared" si="47"/>
        <v>1.7999999999999999E-2</v>
      </c>
      <c r="J39" s="62" t="s">
        <v>505</v>
      </c>
      <c r="K39" s="23" t="s">
        <v>170</v>
      </c>
      <c r="L39" s="23">
        <f t="shared" si="48"/>
        <v>1.7999999999999999E-2</v>
      </c>
      <c r="M39" s="62" t="s">
        <v>505</v>
      </c>
      <c r="N39" s="32">
        <v>0.21</v>
      </c>
      <c r="O39" s="79">
        <v>0</v>
      </c>
      <c r="P39" s="23" t="s">
        <v>170</v>
      </c>
      <c r="Q39" s="23" t="s">
        <v>170</v>
      </c>
      <c r="R39" s="23" t="s">
        <v>170</v>
      </c>
      <c r="S39" s="23" t="s">
        <v>170</v>
      </c>
      <c r="T39" s="79">
        <f t="shared" si="52"/>
        <v>1.7999999999999999E-2</v>
      </c>
      <c r="U39" s="23">
        <f t="shared" si="53"/>
        <v>1.7999999999999999E-2</v>
      </c>
      <c r="V39" s="23">
        <v>1.7999999999999999E-2</v>
      </c>
      <c r="W39" s="23">
        <v>0</v>
      </c>
      <c r="X39" s="23">
        <f t="shared" si="13"/>
        <v>0</v>
      </c>
      <c r="Y39" s="23">
        <v>0</v>
      </c>
      <c r="Z39" s="23">
        <v>0</v>
      </c>
      <c r="AA39" s="23">
        <v>0</v>
      </c>
      <c r="AB39" s="23">
        <v>0</v>
      </c>
      <c r="AC39" s="23">
        <v>0</v>
      </c>
      <c r="AD39" s="23">
        <v>0</v>
      </c>
      <c r="AE39" s="23">
        <v>0</v>
      </c>
      <c r="AF39" s="23">
        <v>0</v>
      </c>
      <c r="AG39" s="23">
        <v>0</v>
      </c>
      <c r="AH39" s="23">
        <v>0</v>
      </c>
      <c r="AI39" s="23">
        <v>1.7999999999999999E-2</v>
      </c>
      <c r="AJ39" s="23">
        <v>0</v>
      </c>
      <c r="AK39" s="23">
        <v>0</v>
      </c>
      <c r="AL39" s="23">
        <v>1.7999999999999999E-2</v>
      </c>
      <c r="AM39" s="23">
        <v>0</v>
      </c>
      <c r="AN39" s="23">
        <v>1.7999999999999999E-2</v>
      </c>
      <c r="AO39" s="23">
        <v>0</v>
      </c>
      <c r="AP39" s="23">
        <v>0</v>
      </c>
      <c r="AQ39" s="23">
        <v>1.7999999999999999E-2</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c r="BH39" s="23">
        <v>0</v>
      </c>
      <c r="BI39" s="23">
        <v>0</v>
      </c>
      <c r="BJ39" s="23">
        <v>0</v>
      </c>
      <c r="BK39" s="23">
        <v>0</v>
      </c>
      <c r="BL39" s="23">
        <v>0</v>
      </c>
      <c r="BM39" s="23">
        <v>0</v>
      </c>
      <c r="BN39" s="23">
        <v>0</v>
      </c>
      <c r="BO39" s="23">
        <v>0</v>
      </c>
      <c r="BP39" s="23">
        <v>0</v>
      </c>
      <c r="BQ39" s="23">
        <v>0</v>
      </c>
      <c r="BR39" s="23">
        <v>0</v>
      </c>
      <c r="BS39" s="23">
        <v>0</v>
      </c>
      <c r="BT39" s="23">
        <v>0</v>
      </c>
      <c r="BU39" s="23">
        <v>0</v>
      </c>
      <c r="BV39" s="23">
        <v>0</v>
      </c>
      <c r="BW39" s="79">
        <f t="shared" si="19"/>
        <v>1.7999999999999999E-2</v>
      </c>
      <c r="BX39" s="23">
        <v>0</v>
      </c>
      <c r="BY39" s="23">
        <v>0</v>
      </c>
      <c r="BZ39" s="79">
        <f t="shared" si="20"/>
        <v>1.7999999999999999E-2</v>
      </c>
      <c r="CA39" s="23">
        <v>0</v>
      </c>
      <c r="CB39" s="79">
        <f t="shared" si="21"/>
        <v>1.7999999999999999E-2</v>
      </c>
      <c r="CC39" s="23">
        <v>0</v>
      </c>
      <c r="CD39" s="23">
        <v>0</v>
      </c>
      <c r="CE39" s="79">
        <f t="shared" si="22"/>
        <v>1.7999999999999999E-2</v>
      </c>
      <c r="CF39" s="23">
        <v>0</v>
      </c>
      <c r="CG39" s="58" t="s">
        <v>170</v>
      </c>
      <c r="CH39" s="50"/>
    </row>
    <row r="40" spans="1:86" s="24" customFormat="1" ht="47.25" x14ac:dyDescent="0.25">
      <c r="A40" s="7" t="s">
        <v>270</v>
      </c>
      <c r="B40" s="73" t="s">
        <v>327</v>
      </c>
      <c r="C40" s="53" t="s">
        <v>441</v>
      </c>
      <c r="D40" s="22" t="s">
        <v>257</v>
      </c>
      <c r="E40" s="22">
        <v>2019</v>
      </c>
      <c r="F40" s="22">
        <v>2019</v>
      </c>
      <c r="G40" s="22">
        <v>2019</v>
      </c>
      <c r="H40" s="23" t="s">
        <v>170</v>
      </c>
      <c r="I40" s="23">
        <f t="shared" si="47"/>
        <v>2.6549999999999998</v>
      </c>
      <c r="J40" s="62" t="s">
        <v>502</v>
      </c>
      <c r="K40" s="23" t="s">
        <v>170</v>
      </c>
      <c r="L40" s="23">
        <f t="shared" si="48"/>
        <v>2.6549999999999998</v>
      </c>
      <c r="M40" s="62" t="s">
        <v>502</v>
      </c>
      <c r="N40" s="32">
        <v>0.309</v>
      </c>
      <c r="O40" s="79">
        <v>0</v>
      </c>
      <c r="P40" s="23" t="s">
        <v>170</v>
      </c>
      <c r="Q40" s="23" t="s">
        <v>170</v>
      </c>
      <c r="R40" s="23" t="s">
        <v>170</v>
      </c>
      <c r="S40" s="23" t="s">
        <v>170</v>
      </c>
      <c r="T40" s="79">
        <f t="shared" si="52"/>
        <v>2.6549999999999998</v>
      </c>
      <c r="U40" s="23">
        <f t="shared" si="53"/>
        <v>2.6549999999999998</v>
      </c>
      <c r="V40" s="23">
        <v>2.6549999999999998</v>
      </c>
      <c r="W40" s="23">
        <v>0</v>
      </c>
      <c r="X40" s="23">
        <f t="shared" si="13"/>
        <v>0</v>
      </c>
      <c r="Y40" s="23">
        <v>0</v>
      </c>
      <c r="Z40" s="23">
        <v>0</v>
      </c>
      <c r="AA40" s="23">
        <v>0</v>
      </c>
      <c r="AB40" s="23">
        <v>0</v>
      </c>
      <c r="AC40" s="23">
        <v>0</v>
      </c>
      <c r="AD40" s="23">
        <v>0</v>
      </c>
      <c r="AE40" s="23">
        <v>0</v>
      </c>
      <c r="AF40" s="23">
        <v>0</v>
      </c>
      <c r="AG40" s="23">
        <v>0</v>
      </c>
      <c r="AH40" s="23">
        <v>0</v>
      </c>
      <c r="AI40" s="23">
        <v>2.6549999999999998</v>
      </c>
      <c r="AJ40" s="23">
        <v>0</v>
      </c>
      <c r="AK40" s="23">
        <v>0</v>
      </c>
      <c r="AL40" s="23">
        <v>2.6549999999999998</v>
      </c>
      <c r="AM40" s="23">
        <v>0</v>
      </c>
      <c r="AN40" s="23">
        <v>2.6549999999999998</v>
      </c>
      <c r="AO40" s="23">
        <v>0</v>
      </c>
      <c r="AP40" s="23">
        <v>0</v>
      </c>
      <c r="AQ40" s="23">
        <v>2.6549999999999998</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c r="BH40" s="23">
        <v>0</v>
      </c>
      <c r="BI40" s="23">
        <v>0</v>
      </c>
      <c r="BJ40" s="23">
        <v>0</v>
      </c>
      <c r="BK40" s="23">
        <v>0</v>
      </c>
      <c r="BL40" s="23">
        <v>0</v>
      </c>
      <c r="BM40" s="23">
        <v>0</v>
      </c>
      <c r="BN40" s="23">
        <v>0</v>
      </c>
      <c r="BO40" s="23">
        <v>0</v>
      </c>
      <c r="BP40" s="23">
        <v>0</v>
      </c>
      <c r="BQ40" s="23">
        <v>0</v>
      </c>
      <c r="BR40" s="23">
        <v>0</v>
      </c>
      <c r="BS40" s="23">
        <v>0</v>
      </c>
      <c r="BT40" s="23">
        <v>0</v>
      </c>
      <c r="BU40" s="23">
        <v>0</v>
      </c>
      <c r="BV40" s="23">
        <v>0</v>
      </c>
      <c r="BW40" s="79">
        <f t="shared" si="19"/>
        <v>2.6549999999999998</v>
      </c>
      <c r="BX40" s="23">
        <v>0</v>
      </c>
      <c r="BY40" s="23">
        <v>0</v>
      </c>
      <c r="BZ40" s="79">
        <f t="shared" si="20"/>
        <v>2.6549999999999998</v>
      </c>
      <c r="CA40" s="23">
        <v>0</v>
      </c>
      <c r="CB40" s="79">
        <f t="shared" si="21"/>
        <v>2.6549999999999998</v>
      </c>
      <c r="CC40" s="23">
        <v>0</v>
      </c>
      <c r="CD40" s="23">
        <v>0</v>
      </c>
      <c r="CE40" s="79">
        <f t="shared" si="22"/>
        <v>2.6549999999999998</v>
      </c>
      <c r="CF40" s="23">
        <v>0</v>
      </c>
      <c r="CG40" s="58" t="s">
        <v>170</v>
      </c>
      <c r="CH40" s="50"/>
    </row>
    <row r="41" spans="1:86" s="24" customFormat="1" ht="47.25" x14ac:dyDescent="0.25">
      <c r="A41" s="7" t="s">
        <v>270</v>
      </c>
      <c r="B41" s="74" t="s">
        <v>328</v>
      </c>
      <c r="C41" s="53" t="s">
        <v>442</v>
      </c>
      <c r="D41" s="22" t="s">
        <v>257</v>
      </c>
      <c r="E41" s="22">
        <v>2019</v>
      </c>
      <c r="F41" s="22">
        <v>2019</v>
      </c>
      <c r="G41" s="22">
        <v>2019</v>
      </c>
      <c r="H41" s="23" t="s">
        <v>170</v>
      </c>
      <c r="I41" s="23">
        <f t="shared" si="47"/>
        <v>0.73499999999999999</v>
      </c>
      <c r="J41" s="62" t="s">
        <v>502</v>
      </c>
      <c r="K41" s="23" t="s">
        <v>170</v>
      </c>
      <c r="L41" s="23">
        <f t="shared" si="48"/>
        <v>0.73499999999999999</v>
      </c>
      <c r="M41" s="62" t="s">
        <v>502</v>
      </c>
      <c r="N41" s="32">
        <v>1.867</v>
      </c>
      <c r="O41" s="79">
        <v>0</v>
      </c>
      <c r="P41" s="23" t="s">
        <v>170</v>
      </c>
      <c r="Q41" s="23" t="s">
        <v>170</v>
      </c>
      <c r="R41" s="23" t="s">
        <v>170</v>
      </c>
      <c r="S41" s="23" t="s">
        <v>170</v>
      </c>
      <c r="T41" s="79">
        <f t="shared" si="52"/>
        <v>0.73499999999999999</v>
      </c>
      <c r="U41" s="23">
        <f t="shared" si="53"/>
        <v>0.73499999999999999</v>
      </c>
      <c r="V41" s="23">
        <v>0.73499999999999999</v>
      </c>
      <c r="W41" s="23">
        <v>0</v>
      </c>
      <c r="X41" s="23">
        <f t="shared" si="13"/>
        <v>0</v>
      </c>
      <c r="Y41" s="23">
        <v>0</v>
      </c>
      <c r="Z41" s="23">
        <v>0</v>
      </c>
      <c r="AA41" s="23">
        <v>0</v>
      </c>
      <c r="AB41" s="23">
        <v>0</v>
      </c>
      <c r="AC41" s="23">
        <v>0</v>
      </c>
      <c r="AD41" s="23">
        <v>0</v>
      </c>
      <c r="AE41" s="23">
        <v>0</v>
      </c>
      <c r="AF41" s="23">
        <v>0</v>
      </c>
      <c r="AG41" s="23">
        <v>0</v>
      </c>
      <c r="AH41" s="23">
        <v>0</v>
      </c>
      <c r="AI41" s="23">
        <v>0.73499999999999999</v>
      </c>
      <c r="AJ41" s="23">
        <v>0</v>
      </c>
      <c r="AK41" s="23">
        <v>0</v>
      </c>
      <c r="AL41" s="23">
        <v>0.73499999999999999</v>
      </c>
      <c r="AM41" s="23">
        <v>0</v>
      </c>
      <c r="AN41" s="23">
        <v>0.73499999999999999</v>
      </c>
      <c r="AO41" s="23">
        <v>0</v>
      </c>
      <c r="AP41" s="23">
        <v>0</v>
      </c>
      <c r="AQ41" s="23">
        <v>0.73499999999999999</v>
      </c>
      <c r="AR41" s="23">
        <v>0</v>
      </c>
      <c r="AS41" s="23">
        <v>0</v>
      </c>
      <c r="AT41" s="23">
        <v>0</v>
      </c>
      <c r="AU41" s="23">
        <v>0</v>
      </c>
      <c r="AV41" s="23">
        <v>0</v>
      </c>
      <c r="AW41" s="23">
        <v>0</v>
      </c>
      <c r="AX41" s="23">
        <v>0</v>
      </c>
      <c r="AY41" s="23">
        <v>0</v>
      </c>
      <c r="AZ41" s="23">
        <v>0</v>
      </c>
      <c r="BA41" s="23">
        <v>0</v>
      </c>
      <c r="BB41" s="23">
        <v>0</v>
      </c>
      <c r="BC41" s="23">
        <v>0</v>
      </c>
      <c r="BD41" s="23">
        <v>0</v>
      </c>
      <c r="BE41" s="23">
        <v>0</v>
      </c>
      <c r="BF41" s="23">
        <v>0</v>
      </c>
      <c r="BG41" s="23">
        <v>0</v>
      </c>
      <c r="BH41" s="23">
        <v>0</v>
      </c>
      <c r="BI41" s="23">
        <v>0</v>
      </c>
      <c r="BJ41" s="23">
        <v>0</v>
      </c>
      <c r="BK41" s="23">
        <v>0</v>
      </c>
      <c r="BL41" s="23">
        <v>0</v>
      </c>
      <c r="BM41" s="23">
        <v>0</v>
      </c>
      <c r="BN41" s="23">
        <v>0</v>
      </c>
      <c r="BO41" s="23">
        <v>0</v>
      </c>
      <c r="BP41" s="23">
        <v>0</v>
      </c>
      <c r="BQ41" s="23">
        <v>0</v>
      </c>
      <c r="BR41" s="23">
        <v>0</v>
      </c>
      <c r="BS41" s="23">
        <v>0</v>
      </c>
      <c r="BT41" s="23">
        <v>0</v>
      </c>
      <c r="BU41" s="23">
        <v>0</v>
      </c>
      <c r="BV41" s="23">
        <v>0</v>
      </c>
      <c r="BW41" s="79">
        <f t="shared" si="19"/>
        <v>0.73499999999999999</v>
      </c>
      <c r="BX41" s="23">
        <v>0</v>
      </c>
      <c r="BY41" s="23">
        <v>0</v>
      </c>
      <c r="BZ41" s="79">
        <f t="shared" si="20"/>
        <v>0.73499999999999999</v>
      </c>
      <c r="CA41" s="23">
        <v>0</v>
      </c>
      <c r="CB41" s="79">
        <f t="shared" si="21"/>
        <v>0.73499999999999999</v>
      </c>
      <c r="CC41" s="23">
        <v>0</v>
      </c>
      <c r="CD41" s="23">
        <v>0</v>
      </c>
      <c r="CE41" s="79">
        <f t="shared" si="22"/>
        <v>0.73499999999999999</v>
      </c>
      <c r="CF41" s="23">
        <v>0</v>
      </c>
      <c r="CG41" s="58" t="s">
        <v>170</v>
      </c>
      <c r="CH41" s="50"/>
    </row>
    <row r="42" spans="1:86" s="24" customFormat="1" ht="47.25" x14ac:dyDescent="0.25">
      <c r="A42" s="7" t="s">
        <v>270</v>
      </c>
      <c r="B42" s="74" t="s">
        <v>329</v>
      </c>
      <c r="C42" s="53" t="s">
        <v>443</v>
      </c>
      <c r="D42" s="22" t="s">
        <v>257</v>
      </c>
      <c r="E42" s="22">
        <v>2019</v>
      </c>
      <c r="F42" s="22">
        <v>2019</v>
      </c>
      <c r="G42" s="22">
        <v>2019</v>
      </c>
      <c r="H42" s="23" t="s">
        <v>170</v>
      </c>
      <c r="I42" s="23">
        <f t="shared" si="47"/>
        <v>6.0000000000000001E-3</v>
      </c>
      <c r="J42" s="62" t="s">
        <v>506</v>
      </c>
      <c r="K42" s="23" t="s">
        <v>170</v>
      </c>
      <c r="L42" s="23">
        <f t="shared" si="48"/>
        <v>6.0000000000000001E-3</v>
      </c>
      <c r="M42" s="62" t="s">
        <v>506</v>
      </c>
      <c r="N42" s="32">
        <v>0.17499999999999999</v>
      </c>
      <c r="O42" s="79">
        <v>0</v>
      </c>
      <c r="P42" s="23" t="s">
        <v>170</v>
      </c>
      <c r="Q42" s="23" t="s">
        <v>170</v>
      </c>
      <c r="R42" s="23" t="s">
        <v>170</v>
      </c>
      <c r="S42" s="23" t="s">
        <v>170</v>
      </c>
      <c r="T42" s="79">
        <f t="shared" si="52"/>
        <v>6.0000000000000001E-3</v>
      </c>
      <c r="U42" s="23">
        <f t="shared" si="53"/>
        <v>6.0000000000000001E-3</v>
      </c>
      <c r="V42" s="23">
        <v>6.0000000000000001E-3</v>
      </c>
      <c r="W42" s="23">
        <v>0</v>
      </c>
      <c r="X42" s="23">
        <f t="shared" si="13"/>
        <v>0</v>
      </c>
      <c r="Y42" s="23">
        <v>0</v>
      </c>
      <c r="Z42" s="23">
        <v>0</v>
      </c>
      <c r="AA42" s="23">
        <v>0</v>
      </c>
      <c r="AB42" s="23">
        <v>0</v>
      </c>
      <c r="AC42" s="23">
        <v>0</v>
      </c>
      <c r="AD42" s="23">
        <v>0</v>
      </c>
      <c r="AE42" s="23">
        <v>0</v>
      </c>
      <c r="AF42" s="23">
        <v>0</v>
      </c>
      <c r="AG42" s="23">
        <v>0</v>
      </c>
      <c r="AH42" s="23">
        <v>0</v>
      </c>
      <c r="AI42" s="23">
        <v>6.0000000000000001E-3</v>
      </c>
      <c r="AJ42" s="23">
        <v>0</v>
      </c>
      <c r="AK42" s="23">
        <v>0</v>
      </c>
      <c r="AL42" s="23">
        <v>6.0000000000000001E-3</v>
      </c>
      <c r="AM42" s="23">
        <v>0</v>
      </c>
      <c r="AN42" s="23">
        <v>6.0000000000000001E-3</v>
      </c>
      <c r="AO42" s="23">
        <v>0</v>
      </c>
      <c r="AP42" s="23">
        <v>0</v>
      </c>
      <c r="AQ42" s="23">
        <v>6.0000000000000001E-3</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c r="BH42" s="23">
        <v>0</v>
      </c>
      <c r="BI42" s="23">
        <v>0</v>
      </c>
      <c r="BJ42" s="23">
        <v>0</v>
      </c>
      <c r="BK42" s="23">
        <v>0</v>
      </c>
      <c r="BL42" s="23">
        <v>0</v>
      </c>
      <c r="BM42" s="23">
        <v>0</v>
      </c>
      <c r="BN42" s="23">
        <v>0</v>
      </c>
      <c r="BO42" s="23">
        <v>0</v>
      </c>
      <c r="BP42" s="23">
        <v>0</v>
      </c>
      <c r="BQ42" s="23">
        <v>0</v>
      </c>
      <c r="BR42" s="23">
        <v>0</v>
      </c>
      <c r="BS42" s="23">
        <v>0</v>
      </c>
      <c r="BT42" s="23">
        <v>0</v>
      </c>
      <c r="BU42" s="23">
        <v>0</v>
      </c>
      <c r="BV42" s="23">
        <v>0</v>
      </c>
      <c r="BW42" s="79">
        <f t="shared" si="19"/>
        <v>6.0000000000000001E-3</v>
      </c>
      <c r="BX42" s="23">
        <v>0</v>
      </c>
      <c r="BY42" s="23">
        <v>0</v>
      </c>
      <c r="BZ42" s="79">
        <f t="shared" si="20"/>
        <v>6.0000000000000001E-3</v>
      </c>
      <c r="CA42" s="23">
        <v>0</v>
      </c>
      <c r="CB42" s="79">
        <f t="shared" si="21"/>
        <v>6.0000000000000001E-3</v>
      </c>
      <c r="CC42" s="23">
        <v>0</v>
      </c>
      <c r="CD42" s="23">
        <v>0</v>
      </c>
      <c r="CE42" s="79">
        <f t="shared" si="22"/>
        <v>6.0000000000000001E-3</v>
      </c>
      <c r="CF42" s="23">
        <v>0</v>
      </c>
      <c r="CG42" s="58" t="s">
        <v>170</v>
      </c>
      <c r="CH42" s="50"/>
    </row>
    <row r="43" spans="1:86" s="24" customFormat="1" ht="47.25" x14ac:dyDescent="0.25">
      <c r="A43" s="7" t="s">
        <v>270</v>
      </c>
      <c r="B43" s="74" t="s">
        <v>330</v>
      </c>
      <c r="C43" s="53" t="s">
        <v>444</v>
      </c>
      <c r="D43" s="22" t="s">
        <v>257</v>
      </c>
      <c r="E43" s="22">
        <v>2019</v>
      </c>
      <c r="F43" s="22">
        <v>2019</v>
      </c>
      <c r="G43" s="22">
        <v>2019</v>
      </c>
      <c r="H43" s="23" t="s">
        <v>170</v>
      </c>
      <c r="I43" s="23">
        <f t="shared" si="47"/>
        <v>1.6639999999999999</v>
      </c>
      <c r="J43" s="62" t="s">
        <v>507</v>
      </c>
      <c r="K43" s="23" t="s">
        <v>170</v>
      </c>
      <c r="L43" s="23">
        <f t="shared" si="48"/>
        <v>1.6639999999999999</v>
      </c>
      <c r="M43" s="62" t="s">
        <v>507</v>
      </c>
      <c r="N43" s="32">
        <v>0.67700000000000005</v>
      </c>
      <c r="O43" s="79">
        <v>0</v>
      </c>
      <c r="P43" s="23" t="s">
        <v>170</v>
      </c>
      <c r="Q43" s="23" t="s">
        <v>170</v>
      </c>
      <c r="R43" s="23" t="s">
        <v>170</v>
      </c>
      <c r="S43" s="23" t="s">
        <v>170</v>
      </c>
      <c r="T43" s="79">
        <f t="shared" si="52"/>
        <v>1.6639999999999999</v>
      </c>
      <c r="U43" s="23">
        <f t="shared" si="53"/>
        <v>1.6639999999999999</v>
      </c>
      <c r="V43" s="23">
        <v>1.6639999999999999</v>
      </c>
      <c r="W43" s="23">
        <v>0</v>
      </c>
      <c r="X43" s="23">
        <f t="shared" si="13"/>
        <v>0</v>
      </c>
      <c r="Y43" s="23">
        <v>0</v>
      </c>
      <c r="Z43" s="23">
        <v>0</v>
      </c>
      <c r="AA43" s="23">
        <v>0</v>
      </c>
      <c r="AB43" s="23">
        <v>0</v>
      </c>
      <c r="AC43" s="23">
        <v>0</v>
      </c>
      <c r="AD43" s="23">
        <v>0</v>
      </c>
      <c r="AE43" s="23">
        <v>0</v>
      </c>
      <c r="AF43" s="23">
        <v>0</v>
      </c>
      <c r="AG43" s="23">
        <v>0</v>
      </c>
      <c r="AH43" s="23">
        <v>0</v>
      </c>
      <c r="AI43" s="23">
        <v>1.6639999999999999</v>
      </c>
      <c r="AJ43" s="23">
        <v>0</v>
      </c>
      <c r="AK43" s="23">
        <v>0</v>
      </c>
      <c r="AL43" s="23">
        <v>1.6639999999999999</v>
      </c>
      <c r="AM43" s="23">
        <v>0</v>
      </c>
      <c r="AN43" s="23">
        <v>1.6639999999999999</v>
      </c>
      <c r="AO43" s="23">
        <v>0</v>
      </c>
      <c r="AP43" s="23">
        <v>0</v>
      </c>
      <c r="AQ43" s="23">
        <v>1.6639999999999999</v>
      </c>
      <c r="AR43" s="23">
        <v>0</v>
      </c>
      <c r="AS43" s="23">
        <v>0</v>
      </c>
      <c r="AT43" s="23">
        <v>0</v>
      </c>
      <c r="AU43" s="23">
        <v>0</v>
      </c>
      <c r="AV43" s="23">
        <v>0</v>
      </c>
      <c r="AW43" s="23">
        <v>0</v>
      </c>
      <c r="AX43" s="23">
        <v>0</v>
      </c>
      <c r="AY43" s="23">
        <v>0</v>
      </c>
      <c r="AZ43" s="23">
        <v>0</v>
      </c>
      <c r="BA43" s="23">
        <v>0</v>
      </c>
      <c r="BB43" s="23">
        <v>0</v>
      </c>
      <c r="BC43" s="23">
        <v>0</v>
      </c>
      <c r="BD43" s="23">
        <v>0</v>
      </c>
      <c r="BE43" s="23">
        <v>0</v>
      </c>
      <c r="BF43" s="23">
        <v>0</v>
      </c>
      <c r="BG43" s="23">
        <v>0</v>
      </c>
      <c r="BH43" s="23">
        <v>0</v>
      </c>
      <c r="BI43" s="23">
        <v>0</v>
      </c>
      <c r="BJ43" s="23">
        <v>0</v>
      </c>
      <c r="BK43" s="23">
        <v>0</v>
      </c>
      <c r="BL43" s="23">
        <v>0</v>
      </c>
      <c r="BM43" s="23">
        <v>0</v>
      </c>
      <c r="BN43" s="23">
        <v>0</v>
      </c>
      <c r="BO43" s="23">
        <v>0</v>
      </c>
      <c r="BP43" s="23">
        <v>0</v>
      </c>
      <c r="BQ43" s="23">
        <v>0</v>
      </c>
      <c r="BR43" s="23">
        <v>0</v>
      </c>
      <c r="BS43" s="23">
        <v>0</v>
      </c>
      <c r="BT43" s="23">
        <v>0</v>
      </c>
      <c r="BU43" s="23">
        <v>0</v>
      </c>
      <c r="BV43" s="23">
        <v>0</v>
      </c>
      <c r="BW43" s="79">
        <f t="shared" si="19"/>
        <v>1.6639999999999999</v>
      </c>
      <c r="BX43" s="23">
        <v>0</v>
      </c>
      <c r="BY43" s="23">
        <v>0</v>
      </c>
      <c r="BZ43" s="79">
        <f t="shared" si="20"/>
        <v>1.6639999999999999</v>
      </c>
      <c r="CA43" s="23">
        <v>0</v>
      </c>
      <c r="CB43" s="79">
        <f t="shared" si="21"/>
        <v>1.6639999999999999</v>
      </c>
      <c r="CC43" s="23">
        <v>0</v>
      </c>
      <c r="CD43" s="23">
        <v>0</v>
      </c>
      <c r="CE43" s="79">
        <f t="shared" si="22"/>
        <v>1.6639999999999999</v>
      </c>
      <c r="CF43" s="23">
        <v>0</v>
      </c>
      <c r="CG43" s="58" t="s">
        <v>170</v>
      </c>
      <c r="CH43" s="50"/>
    </row>
    <row r="44" spans="1:86" s="24" customFormat="1" ht="47.25" x14ac:dyDescent="0.25">
      <c r="A44" s="7" t="s">
        <v>270</v>
      </c>
      <c r="B44" s="74" t="s">
        <v>331</v>
      </c>
      <c r="C44" s="53" t="s">
        <v>445</v>
      </c>
      <c r="D44" s="22" t="s">
        <v>257</v>
      </c>
      <c r="E44" s="22">
        <v>2019</v>
      </c>
      <c r="F44" s="22">
        <v>2019</v>
      </c>
      <c r="G44" s="22">
        <v>2019</v>
      </c>
      <c r="H44" s="23" t="s">
        <v>170</v>
      </c>
      <c r="I44" s="23">
        <f t="shared" si="47"/>
        <v>0.155</v>
      </c>
      <c r="J44" s="62" t="s">
        <v>507</v>
      </c>
      <c r="K44" s="23" t="s">
        <v>170</v>
      </c>
      <c r="L44" s="23">
        <f t="shared" si="48"/>
        <v>0.155</v>
      </c>
      <c r="M44" s="62" t="s">
        <v>507</v>
      </c>
      <c r="N44" s="32">
        <v>2.7E-2</v>
      </c>
      <c r="O44" s="79">
        <v>0</v>
      </c>
      <c r="P44" s="23" t="s">
        <v>170</v>
      </c>
      <c r="Q44" s="23" t="s">
        <v>170</v>
      </c>
      <c r="R44" s="23" t="s">
        <v>170</v>
      </c>
      <c r="S44" s="23" t="s">
        <v>170</v>
      </c>
      <c r="T44" s="79">
        <f t="shared" si="52"/>
        <v>0.155</v>
      </c>
      <c r="U44" s="23">
        <f t="shared" si="53"/>
        <v>0.155</v>
      </c>
      <c r="V44" s="23">
        <v>0.155</v>
      </c>
      <c r="W44" s="23">
        <v>0</v>
      </c>
      <c r="X44" s="23">
        <f t="shared" si="13"/>
        <v>0</v>
      </c>
      <c r="Y44" s="23">
        <v>0</v>
      </c>
      <c r="Z44" s="23">
        <v>0</v>
      </c>
      <c r="AA44" s="23">
        <v>0</v>
      </c>
      <c r="AB44" s="23">
        <v>0</v>
      </c>
      <c r="AC44" s="23">
        <v>0</v>
      </c>
      <c r="AD44" s="23">
        <v>0</v>
      </c>
      <c r="AE44" s="23">
        <v>0</v>
      </c>
      <c r="AF44" s="23">
        <v>0</v>
      </c>
      <c r="AG44" s="23">
        <v>0</v>
      </c>
      <c r="AH44" s="23">
        <v>0</v>
      </c>
      <c r="AI44" s="23">
        <v>0.155</v>
      </c>
      <c r="AJ44" s="23">
        <v>0</v>
      </c>
      <c r="AK44" s="23">
        <v>0</v>
      </c>
      <c r="AL44" s="23">
        <v>0.155</v>
      </c>
      <c r="AM44" s="23">
        <v>0</v>
      </c>
      <c r="AN44" s="23">
        <v>0.155</v>
      </c>
      <c r="AO44" s="23">
        <v>0</v>
      </c>
      <c r="AP44" s="23">
        <v>0</v>
      </c>
      <c r="AQ44" s="23">
        <v>0.155</v>
      </c>
      <c r="AR44" s="23">
        <v>0</v>
      </c>
      <c r="AS44" s="23">
        <v>0</v>
      </c>
      <c r="AT44" s="23">
        <v>0</v>
      </c>
      <c r="AU44" s="23">
        <v>0</v>
      </c>
      <c r="AV44" s="23">
        <v>0</v>
      </c>
      <c r="AW44" s="23">
        <v>0</v>
      </c>
      <c r="AX44" s="23">
        <v>0</v>
      </c>
      <c r="AY44" s="23">
        <v>0</v>
      </c>
      <c r="AZ44" s="23">
        <v>0</v>
      </c>
      <c r="BA44" s="23">
        <v>0</v>
      </c>
      <c r="BB44" s="23">
        <v>0</v>
      </c>
      <c r="BC44" s="23">
        <v>0</v>
      </c>
      <c r="BD44" s="23">
        <v>0</v>
      </c>
      <c r="BE44" s="23">
        <v>0</v>
      </c>
      <c r="BF44" s="23">
        <v>0</v>
      </c>
      <c r="BG44" s="23">
        <v>0</v>
      </c>
      <c r="BH44" s="23">
        <v>0</v>
      </c>
      <c r="BI44" s="23">
        <v>0</v>
      </c>
      <c r="BJ44" s="23">
        <v>0</v>
      </c>
      <c r="BK44" s="23">
        <v>0</v>
      </c>
      <c r="BL44" s="23">
        <v>0</v>
      </c>
      <c r="BM44" s="23">
        <v>0</v>
      </c>
      <c r="BN44" s="23">
        <v>0</v>
      </c>
      <c r="BO44" s="23">
        <v>0</v>
      </c>
      <c r="BP44" s="23">
        <v>0</v>
      </c>
      <c r="BQ44" s="23">
        <v>0</v>
      </c>
      <c r="BR44" s="23">
        <v>0</v>
      </c>
      <c r="BS44" s="23">
        <v>0</v>
      </c>
      <c r="BT44" s="23">
        <v>0</v>
      </c>
      <c r="BU44" s="23">
        <v>0</v>
      </c>
      <c r="BV44" s="23">
        <v>0</v>
      </c>
      <c r="BW44" s="79">
        <f t="shared" si="19"/>
        <v>0.155</v>
      </c>
      <c r="BX44" s="23">
        <v>0</v>
      </c>
      <c r="BY44" s="23">
        <v>0</v>
      </c>
      <c r="BZ44" s="79">
        <f t="shared" si="20"/>
        <v>0.155</v>
      </c>
      <c r="CA44" s="23">
        <v>0</v>
      </c>
      <c r="CB44" s="79">
        <f t="shared" si="21"/>
        <v>0.155</v>
      </c>
      <c r="CC44" s="23">
        <v>0</v>
      </c>
      <c r="CD44" s="23">
        <v>0</v>
      </c>
      <c r="CE44" s="79">
        <f t="shared" si="22"/>
        <v>0.155</v>
      </c>
      <c r="CF44" s="23">
        <v>0</v>
      </c>
      <c r="CG44" s="58" t="s">
        <v>170</v>
      </c>
      <c r="CH44" s="50"/>
    </row>
    <row r="45" spans="1:86" s="24" customFormat="1" ht="120" customHeight="1" x14ac:dyDescent="0.25">
      <c r="A45" s="7" t="s">
        <v>270</v>
      </c>
      <c r="B45" s="74" t="s">
        <v>332</v>
      </c>
      <c r="C45" s="53" t="s">
        <v>446</v>
      </c>
      <c r="D45" s="22" t="s">
        <v>257</v>
      </c>
      <c r="E45" s="22">
        <v>2019</v>
      </c>
      <c r="F45" s="22">
        <v>2019</v>
      </c>
      <c r="G45" s="22">
        <v>2019</v>
      </c>
      <c r="H45" s="23" t="s">
        <v>170</v>
      </c>
      <c r="I45" s="23">
        <f t="shared" si="47"/>
        <v>0.80900000000000005</v>
      </c>
      <c r="J45" s="62" t="s">
        <v>507</v>
      </c>
      <c r="K45" s="23" t="s">
        <v>170</v>
      </c>
      <c r="L45" s="23">
        <f t="shared" si="48"/>
        <v>0.80900000000000005</v>
      </c>
      <c r="M45" s="62" t="s">
        <v>507</v>
      </c>
      <c r="N45" s="32">
        <v>0.17199999999999999</v>
      </c>
      <c r="O45" s="79">
        <v>0</v>
      </c>
      <c r="P45" s="23" t="s">
        <v>170</v>
      </c>
      <c r="Q45" s="23" t="s">
        <v>170</v>
      </c>
      <c r="R45" s="23" t="s">
        <v>170</v>
      </c>
      <c r="S45" s="23" t="s">
        <v>170</v>
      </c>
      <c r="T45" s="79">
        <f t="shared" si="52"/>
        <v>0.80900000000000005</v>
      </c>
      <c r="U45" s="23">
        <f t="shared" si="53"/>
        <v>0.80900000000000005</v>
      </c>
      <c r="V45" s="23">
        <v>0.80900000000000005</v>
      </c>
      <c r="W45" s="23">
        <v>0</v>
      </c>
      <c r="X45" s="23">
        <f t="shared" si="13"/>
        <v>0</v>
      </c>
      <c r="Y45" s="23">
        <v>0</v>
      </c>
      <c r="Z45" s="23">
        <v>0</v>
      </c>
      <c r="AA45" s="23">
        <v>0</v>
      </c>
      <c r="AB45" s="23">
        <v>0</v>
      </c>
      <c r="AC45" s="23">
        <v>0</v>
      </c>
      <c r="AD45" s="23">
        <v>0</v>
      </c>
      <c r="AE45" s="23">
        <v>0</v>
      </c>
      <c r="AF45" s="23">
        <v>0</v>
      </c>
      <c r="AG45" s="23">
        <v>0</v>
      </c>
      <c r="AH45" s="23">
        <v>0</v>
      </c>
      <c r="AI45" s="23">
        <v>0.80900000000000005</v>
      </c>
      <c r="AJ45" s="23">
        <v>0</v>
      </c>
      <c r="AK45" s="23">
        <v>0</v>
      </c>
      <c r="AL45" s="23">
        <v>0.80900000000000005</v>
      </c>
      <c r="AM45" s="23">
        <v>0</v>
      </c>
      <c r="AN45" s="23">
        <v>0.80900000000000005</v>
      </c>
      <c r="AO45" s="23">
        <v>0</v>
      </c>
      <c r="AP45" s="23">
        <v>0</v>
      </c>
      <c r="AQ45" s="23">
        <v>0.80900000000000005</v>
      </c>
      <c r="AR45" s="23">
        <v>0</v>
      </c>
      <c r="AS45" s="23">
        <v>0</v>
      </c>
      <c r="AT45" s="23">
        <v>0</v>
      </c>
      <c r="AU45" s="23">
        <v>0</v>
      </c>
      <c r="AV45" s="23">
        <v>0</v>
      </c>
      <c r="AW45" s="23">
        <v>0</v>
      </c>
      <c r="AX45" s="23">
        <v>0</v>
      </c>
      <c r="AY45" s="23">
        <v>0</v>
      </c>
      <c r="AZ45" s="23">
        <v>0</v>
      </c>
      <c r="BA45" s="23">
        <v>0</v>
      </c>
      <c r="BB45" s="23">
        <v>0</v>
      </c>
      <c r="BC45" s="23">
        <v>0</v>
      </c>
      <c r="BD45" s="23">
        <v>0</v>
      </c>
      <c r="BE45" s="23">
        <v>0</v>
      </c>
      <c r="BF45" s="23">
        <v>0</v>
      </c>
      <c r="BG45" s="23">
        <v>0</v>
      </c>
      <c r="BH45" s="23">
        <v>0</v>
      </c>
      <c r="BI45" s="23">
        <v>0</v>
      </c>
      <c r="BJ45" s="23">
        <v>0</v>
      </c>
      <c r="BK45" s="23">
        <v>0</v>
      </c>
      <c r="BL45" s="23">
        <v>0</v>
      </c>
      <c r="BM45" s="23">
        <v>0</v>
      </c>
      <c r="BN45" s="23">
        <v>0</v>
      </c>
      <c r="BO45" s="23">
        <v>0</v>
      </c>
      <c r="BP45" s="23">
        <v>0</v>
      </c>
      <c r="BQ45" s="23">
        <v>0</v>
      </c>
      <c r="BR45" s="23">
        <v>0</v>
      </c>
      <c r="BS45" s="23">
        <v>0</v>
      </c>
      <c r="BT45" s="23">
        <v>0</v>
      </c>
      <c r="BU45" s="23">
        <v>0</v>
      </c>
      <c r="BV45" s="23">
        <v>0</v>
      </c>
      <c r="BW45" s="79">
        <f t="shared" si="19"/>
        <v>0.80900000000000005</v>
      </c>
      <c r="BX45" s="23">
        <v>0</v>
      </c>
      <c r="BY45" s="23">
        <v>0</v>
      </c>
      <c r="BZ45" s="79">
        <f t="shared" si="20"/>
        <v>0.80900000000000005</v>
      </c>
      <c r="CA45" s="23">
        <v>0</v>
      </c>
      <c r="CB45" s="79">
        <f t="shared" si="21"/>
        <v>0.80900000000000005</v>
      </c>
      <c r="CC45" s="23">
        <v>0</v>
      </c>
      <c r="CD45" s="23">
        <v>0</v>
      </c>
      <c r="CE45" s="79">
        <f t="shared" si="22"/>
        <v>0.80900000000000005</v>
      </c>
      <c r="CF45" s="23">
        <v>0</v>
      </c>
      <c r="CG45" s="58" t="s">
        <v>170</v>
      </c>
      <c r="CH45" s="50"/>
    </row>
    <row r="46" spans="1:86" s="24" customFormat="1" ht="47.25" x14ac:dyDescent="0.25">
      <c r="A46" s="7" t="s">
        <v>270</v>
      </c>
      <c r="B46" s="74" t="s">
        <v>333</v>
      </c>
      <c r="C46" s="53" t="s">
        <v>447</v>
      </c>
      <c r="D46" s="22" t="s">
        <v>257</v>
      </c>
      <c r="E46" s="22">
        <v>2019</v>
      </c>
      <c r="F46" s="22">
        <v>2019</v>
      </c>
      <c r="G46" s="22">
        <v>2019</v>
      </c>
      <c r="H46" s="23" t="s">
        <v>170</v>
      </c>
      <c r="I46" s="23">
        <f t="shared" si="47"/>
        <v>1.0999999999999999E-2</v>
      </c>
      <c r="J46" s="62" t="s">
        <v>508</v>
      </c>
      <c r="K46" s="23" t="s">
        <v>170</v>
      </c>
      <c r="L46" s="23">
        <f t="shared" si="48"/>
        <v>1.0999999999999999E-2</v>
      </c>
      <c r="M46" s="62" t="s">
        <v>508</v>
      </c>
      <c r="N46" s="32">
        <v>0.13500000000000001</v>
      </c>
      <c r="O46" s="79">
        <v>0</v>
      </c>
      <c r="P46" s="23" t="s">
        <v>170</v>
      </c>
      <c r="Q46" s="23" t="s">
        <v>170</v>
      </c>
      <c r="R46" s="23" t="s">
        <v>170</v>
      </c>
      <c r="S46" s="23" t="s">
        <v>170</v>
      </c>
      <c r="T46" s="79">
        <f t="shared" si="52"/>
        <v>1.0999999999999999E-2</v>
      </c>
      <c r="U46" s="23">
        <f t="shared" si="53"/>
        <v>1.0999999999999999E-2</v>
      </c>
      <c r="V46" s="23">
        <v>1.0999999999999999E-2</v>
      </c>
      <c r="W46" s="23">
        <v>0</v>
      </c>
      <c r="X46" s="23">
        <f t="shared" si="13"/>
        <v>0</v>
      </c>
      <c r="Y46" s="23">
        <v>0</v>
      </c>
      <c r="Z46" s="23">
        <v>0</v>
      </c>
      <c r="AA46" s="23">
        <v>0</v>
      </c>
      <c r="AB46" s="23">
        <v>0</v>
      </c>
      <c r="AC46" s="23">
        <v>0</v>
      </c>
      <c r="AD46" s="23">
        <v>0</v>
      </c>
      <c r="AE46" s="23">
        <v>0</v>
      </c>
      <c r="AF46" s="23">
        <v>0</v>
      </c>
      <c r="AG46" s="23">
        <v>0</v>
      </c>
      <c r="AH46" s="23">
        <v>0</v>
      </c>
      <c r="AI46" s="23">
        <v>1.0999999999999999E-2</v>
      </c>
      <c r="AJ46" s="23">
        <v>0</v>
      </c>
      <c r="AK46" s="23">
        <v>0</v>
      </c>
      <c r="AL46" s="23">
        <v>1.0999999999999999E-2</v>
      </c>
      <c r="AM46" s="23">
        <v>0</v>
      </c>
      <c r="AN46" s="23">
        <v>1.0999999999999999E-2</v>
      </c>
      <c r="AO46" s="23">
        <v>0</v>
      </c>
      <c r="AP46" s="23">
        <v>0</v>
      </c>
      <c r="AQ46" s="23">
        <v>1.0999999999999999E-2</v>
      </c>
      <c r="AR46" s="23">
        <v>0</v>
      </c>
      <c r="AS46" s="23">
        <v>0</v>
      </c>
      <c r="AT46" s="23">
        <v>0</v>
      </c>
      <c r="AU46" s="23">
        <v>0</v>
      </c>
      <c r="AV46" s="23">
        <v>0</v>
      </c>
      <c r="AW46" s="23">
        <v>0</v>
      </c>
      <c r="AX46" s="23">
        <v>0</v>
      </c>
      <c r="AY46" s="23">
        <v>0</v>
      </c>
      <c r="AZ46" s="23">
        <v>0</v>
      </c>
      <c r="BA46" s="23">
        <v>0</v>
      </c>
      <c r="BB46" s="23">
        <v>0</v>
      </c>
      <c r="BC46" s="23">
        <v>0</v>
      </c>
      <c r="BD46" s="23">
        <v>0</v>
      </c>
      <c r="BE46" s="23">
        <v>0</v>
      </c>
      <c r="BF46" s="23">
        <v>0</v>
      </c>
      <c r="BG46" s="23">
        <v>0</v>
      </c>
      <c r="BH46" s="23">
        <v>0</v>
      </c>
      <c r="BI46" s="23">
        <v>0</v>
      </c>
      <c r="BJ46" s="23">
        <v>0</v>
      </c>
      <c r="BK46" s="23">
        <v>0</v>
      </c>
      <c r="BL46" s="23">
        <v>0</v>
      </c>
      <c r="BM46" s="23">
        <v>0</v>
      </c>
      <c r="BN46" s="23">
        <v>0</v>
      </c>
      <c r="BO46" s="23">
        <v>0</v>
      </c>
      <c r="BP46" s="23">
        <v>0</v>
      </c>
      <c r="BQ46" s="23">
        <v>0</v>
      </c>
      <c r="BR46" s="23">
        <v>0</v>
      </c>
      <c r="BS46" s="23">
        <v>0</v>
      </c>
      <c r="BT46" s="23">
        <v>0</v>
      </c>
      <c r="BU46" s="23">
        <v>0</v>
      </c>
      <c r="BV46" s="23">
        <v>0</v>
      </c>
      <c r="BW46" s="79">
        <f t="shared" si="19"/>
        <v>1.0999999999999999E-2</v>
      </c>
      <c r="BX46" s="23">
        <v>0</v>
      </c>
      <c r="BY46" s="23">
        <v>0</v>
      </c>
      <c r="BZ46" s="79">
        <f t="shared" si="20"/>
        <v>1.0999999999999999E-2</v>
      </c>
      <c r="CA46" s="23">
        <v>0</v>
      </c>
      <c r="CB46" s="79">
        <f t="shared" si="21"/>
        <v>1.0999999999999999E-2</v>
      </c>
      <c r="CC46" s="23">
        <v>0</v>
      </c>
      <c r="CD46" s="23">
        <v>0</v>
      </c>
      <c r="CE46" s="79">
        <f t="shared" si="22"/>
        <v>1.0999999999999999E-2</v>
      </c>
      <c r="CF46" s="23">
        <v>0</v>
      </c>
      <c r="CG46" s="58" t="s">
        <v>170</v>
      </c>
      <c r="CH46" s="50"/>
    </row>
    <row r="47" spans="1:86" s="24" customFormat="1" ht="94.5" x14ac:dyDescent="0.25">
      <c r="A47" s="7" t="s">
        <v>270</v>
      </c>
      <c r="B47" s="74" t="s">
        <v>334</v>
      </c>
      <c r="C47" s="53" t="s">
        <v>448</v>
      </c>
      <c r="D47" s="22" t="s">
        <v>257</v>
      </c>
      <c r="E47" s="22">
        <v>2019</v>
      </c>
      <c r="F47" s="22">
        <v>2019</v>
      </c>
      <c r="G47" s="22">
        <v>2019</v>
      </c>
      <c r="H47" s="23" t="s">
        <v>170</v>
      </c>
      <c r="I47" s="23">
        <f t="shared" si="47"/>
        <v>0.45100000000000001</v>
      </c>
      <c r="J47" s="62" t="s">
        <v>508</v>
      </c>
      <c r="K47" s="23" t="s">
        <v>170</v>
      </c>
      <c r="L47" s="23">
        <f t="shared" si="48"/>
        <v>0.45100000000000001</v>
      </c>
      <c r="M47" s="62" t="s">
        <v>508</v>
      </c>
      <c r="N47" s="32">
        <v>0.124</v>
      </c>
      <c r="O47" s="79">
        <v>0</v>
      </c>
      <c r="P47" s="23" t="s">
        <v>170</v>
      </c>
      <c r="Q47" s="23" t="s">
        <v>170</v>
      </c>
      <c r="R47" s="23" t="s">
        <v>170</v>
      </c>
      <c r="S47" s="23" t="s">
        <v>170</v>
      </c>
      <c r="T47" s="79">
        <f t="shared" si="52"/>
        <v>0.45100000000000001</v>
      </c>
      <c r="U47" s="23">
        <f t="shared" si="53"/>
        <v>0.45100000000000001</v>
      </c>
      <c r="V47" s="23">
        <v>0.45100000000000001</v>
      </c>
      <c r="W47" s="23">
        <v>0</v>
      </c>
      <c r="X47" s="23">
        <f t="shared" si="13"/>
        <v>0</v>
      </c>
      <c r="Y47" s="23">
        <v>0</v>
      </c>
      <c r="Z47" s="23">
        <v>0</v>
      </c>
      <c r="AA47" s="23">
        <v>0</v>
      </c>
      <c r="AB47" s="23">
        <v>0</v>
      </c>
      <c r="AC47" s="23">
        <v>0</v>
      </c>
      <c r="AD47" s="23">
        <v>0</v>
      </c>
      <c r="AE47" s="23">
        <v>0</v>
      </c>
      <c r="AF47" s="23">
        <v>0</v>
      </c>
      <c r="AG47" s="23">
        <v>0</v>
      </c>
      <c r="AH47" s="23">
        <v>0</v>
      </c>
      <c r="AI47" s="23">
        <v>0.45100000000000001</v>
      </c>
      <c r="AJ47" s="23">
        <v>0</v>
      </c>
      <c r="AK47" s="23">
        <v>0</v>
      </c>
      <c r="AL47" s="23">
        <v>0.45100000000000001</v>
      </c>
      <c r="AM47" s="23">
        <v>0</v>
      </c>
      <c r="AN47" s="23">
        <v>0.45100000000000001</v>
      </c>
      <c r="AO47" s="23">
        <v>0</v>
      </c>
      <c r="AP47" s="23">
        <v>0</v>
      </c>
      <c r="AQ47" s="23">
        <v>0.45100000000000001</v>
      </c>
      <c r="AR47" s="23">
        <v>0</v>
      </c>
      <c r="AS47" s="23">
        <v>0</v>
      </c>
      <c r="AT47" s="23">
        <v>0</v>
      </c>
      <c r="AU47" s="23">
        <v>0</v>
      </c>
      <c r="AV47" s="23">
        <v>0</v>
      </c>
      <c r="AW47" s="23">
        <v>0</v>
      </c>
      <c r="AX47" s="23">
        <v>0</v>
      </c>
      <c r="AY47" s="23">
        <v>0</v>
      </c>
      <c r="AZ47" s="23">
        <v>0</v>
      </c>
      <c r="BA47" s="23">
        <v>0</v>
      </c>
      <c r="BB47" s="23">
        <v>0</v>
      </c>
      <c r="BC47" s="23">
        <v>0</v>
      </c>
      <c r="BD47" s="23">
        <v>0</v>
      </c>
      <c r="BE47" s="23">
        <v>0</v>
      </c>
      <c r="BF47" s="23">
        <v>0</v>
      </c>
      <c r="BG47" s="23">
        <v>0</v>
      </c>
      <c r="BH47" s="23">
        <v>0</v>
      </c>
      <c r="BI47" s="23">
        <v>0</v>
      </c>
      <c r="BJ47" s="23">
        <v>0</v>
      </c>
      <c r="BK47" s="23">
        <v>0</v>
      </c>
      <c r="BL47" s="23">
        <v>0</v>
      </c>
      <c r="BM47" s="23">
        <v>0</v>
      </c>
      <c r="BN47" s="23">
        <v>0</v>
      </c>
      <c r="BO47" s="23">
        <v>0</v>
      </c>
      <c r="BP47" s="23">
        <v>0</v>
      </c>
      <c r="BQ47" s="23">
        <v>0</v>
      </c>
      <c r="BR47" s="23">
        <v>0</v>
      </c>
      <c r="BS47" s="23">
        <v>0</v>
      </c>
      <c r="BT47" s="23">
        <v>0</v>
      </c>
      <c r="BU47" s="23">
        <v>0</v>
      </c>
      <c r="BV47" s="23">
        <v>0</v>
      </c>
      <c r="BW47" s="79">
        <f t="shared" si="19"/>
        <v>0.45100000000000001</v>
      </c>
      <c r="BX47" s="23">
        <v>0</v>
      </c>
      <c r="BY47" s="23">
        <v>0</v>
      </c>
      <c r="BZ47" s="79">
        <f t="shared" si="20"/>
        <v>0.45100000000000001</v>
      </c>
      <c r="CA47" s="23">
        <v>0</v>
      </c>
      <c r="CB47" s="79">
        <f t="shared" si="21"/>
        <v>0.45100000000000001</v>
      </c>
      <c r="CC47" s="23">
        <v>0</v>
      </c>
      <c r="CD47" s="23">
        <v>0</v>
      </c>
      <c r="CE47" s="79">
        <f t="shared" si="22"/>
        <v>0.45100000000000001</v>
      </c>
      <c r="CF47" s="23">
        <v>0</v>
      </c>
      <c r="CG47" s="58" t="s">
        <v>170</v>
      </c>
      <c r="CH47" s="50"/>
    </row>
    <row r="48" spans="1:86" s="24" customFormat="1" ht="30" x14ac:dyDescent="0.25">
      <c r="A48" s="7" t="s">
        <v>270</v>
      </c>
      <c r="B48" s="75" t="s">
        <v>335</v>
      </c>
      <c r="C48" s="53" t="s">
        <v>449</v>
      </c>
      <c r="D48" s="22" t="s">
        <v>257</v>
      </c>
      <c r="E48" s="22">
        <v>2019</v>
      </c>
      <c r="F48" s="22">
        <v>2019</v>
      </c>
      <c r="G48" s="22">
        <v>2019</v>
      </c>
      <c r="H48" s="23" t="s">
        <v>170</v>
      </c>
      <c r="I48" s="23">
        <f t="shared" si="47"/>
        <v>1.0999999999999999E-2</v>
      </c>
      <c r="J48" s="62" t="s">
        <v>508</v>
      </c>
      <c r="K48" s="23" t="s">
        <v>170</v>
      </c>
      <c r="L48" s="23">
        <f t="shared" si="48"/>
        <v>1.0999999999999999E-2</v>
      </c>
      <c r="M48" s="62" t="s">
        <v>508</v>
      </c>
      <c r="N48" s="32">
        <v>0.124</v>
      </c>
      <c r="O48" s="79">
        <v>0</v>
      </c>
      <c r="P48" s="23" t="s">
        <v>170</v>
      </c>
      <c r="Q48" s="23" t="s">
        <v>170</v>
      </c>
      <c r="R48" s="23" t="s">
        <v>170</v>
      </c>
      <c r="S48" s="23" t="s">
        <v>170</v>
      </c>
      <c r="T48" s="79">
        <f t="shared" si="52"/>
        <v>1.0999999999999999E-2</v>
      </c>
      <c r="U48" s="23">
        <f t="shared" si="53"/>
        <v>1.0999999999999999E-2</v>
      </c>
      <c r="V48" s="23">
        <v>1.0999999999999999E-2</v>
      </c>
      <c r="W48" s="23">
        <v>0</v>
      </c>
      <c r="X48" s="23">
        <f t="shared" si="13"/>
        <v>0</v>
      </c>
      <c r="Y48" s="23">
        <v>0</v>
      </c>
      <c r="Z48" s="23">
        <v>0</v>
      </c>
      <c r="AA48" s="23">
        <v>0</v>
      </c>
      <c r="AB48" s="23">
        <v>0</v>
      </c>
      <c r="AC48" s="23">
        <v>0</v>
      </c>
      <c r="AD48" s="23">
        <v>0</v>
      </c>
      <c r="AE48" s="23">
        <v>0</v>
      </c>
      <c r="AF48" s="23">
        <v>0</v>
      </c>
      <c r="AG48" s="23">
        <v>0</v>
      </c>
      <c r="AH48" s="23">
        <v>0</v>
      </c>
      <c r="AI48" s="23">
        <v>1.0999999999999999E-2</v>
      </c>
      <c r="AJ48" s="23">
        <v>0</v>
      </c>
      <c r="AK48" s="23">
        <v>0</v>
      </c>
      <c r="AL48" s="23">
        <v>1.0999999999999999E-2</v>
      </c>
      <c r="AM48" s="23">
        <v>0</v>
      </c>
      <c r="AN48" s="23">
        <v>1.0999999999999999E-2</v>
      </c>
      <c r="AO48" s="23">
        <v>0</v>
      </c>
      <c r="AP48" s="23">
        <v>0</v>
      </c>
      <c r="AQ48" s="23">
        <v>1.0999999999999999E-2</v>
      </c>
      <c r="AR48" s="23">
        <v>0</v>
      </c>
      <c r="AS48" s="23">
        <v>0</v>
      </c>
      <c r="AT48" s="23">
        <v>0</v>
      </c>
      <c r="AU48" s="23">
        <v>0</v>
      </c>
      <c r="AV48" s="23">
        <v>0</v>
      </c>
      <c r="AW48" s="23">
        <v>0</v>
      </c>
      <c r="AX48" s="23">
        <v>0</v>
      </c>
      <c r="AY48" s="23">
        <v>0</v>
      </c>
      <c r="AZ48" s="23">
        <v>0</v>
      </c>
      <c r="BA48" s="23">
        <v>0</v>
      </c>
      <c r="BB48" s="23">
        <v>0</v>
      </c>
      <c r="BC48" s="23">
        <v>0</v>
      </c>
      <c r="BD48" s="23">
        <v>0</v>
      </c>
      <c r="BE48" s="23">
        <v>0</v>
      </c>
      <c r="BF48" s="23">
        <v>0</v>
      </c>
      <c r="BG48" s="23">
        <v>0</v>
      </c>
      <c r="BH48" s="23">
        <v>0</v>
      </c>
      <c r="BI48" s="23">
        <v>0</v>
      </c>
      <c r="BJ48" s="23">
        <v>0</v>
      </c>
      <c r="BK48" s="23">
        <v>0</v>
      </c>
      <c r="BL48" s="23">
        <v>0</v>
      </c>
      <c r="BM48" s="23">
        <v>0</v>
      </c>
      <c r="BN48" s="23">
        <v>0</v>
      </c>
      <c r="BO48" s="23">
        <v>0</v>
      </c>
      <c r="BP48" s="23">
        <v>0</v>
      </c>
      <c r="BQ48" s="23">
        <v>0</v>
      </c>
      <c r="BR48" s="23">
        <v>0</v>
      </c>
      <c r="BS48" s="23">
        <v>0</v>
      </c>
      <c r="BT48" s="23">
        <v>0</v>
      </c>
      <c r="BU48" s="23">
        <v>0</v>
      </c>
      <c r="BV48" s="23">
        <v>0</v>
      </c>
      <c r="BW48" s="79">
        <f t="shared" si="19"/>
        <v>1.0999999999999999E-2</v>
      </c>
      <c r="BX48" s="23">
        <v>0</v>
      </c>
      <c r="BY48" s="23">
        <v>0</v>
      </c>
      <c r="BZ48" s="79">
        <f t="shared" si="20"/>
        <v>1.0999999999999999E-2</v>
      </c>
      <c r="CA48" s="23">
        <v>0</v>
      </c>
      <c r="CB48" s="79">
        <f t="shared" si="21"/>
        <v>1.0999999999999999E-2</v>
      </c>
      <c r="CC48" s="23">
        <v>0</v>
      </c>
      <c r="CD48" s="23">
        <v>0</v>
      </c>
      <c r="CE48" s="79">
        <f t="shared" si="22"/>
        <v>1.0999999999999999E-2</v>
      </c>
      <c r="CF48" s="23">
        <v>0</v>
      </c>
      <c r="CG48" s="58" t="s">
        <v>170</v>
      </c>
      <c r="CH48" s="50"/>
    </row>
    <row r="49" spans="1:86" s="24" customFormat="1" ht="30" x14ac:dyDescent="0.25">
      <c r="A49" s="7" t="s">
        <v>270</v>
      </c>
      <c r="B49" s="75" t="s">
        <v>336</v>
      </c>
      <c r="C49" s="53" t="s">
        <v>450</v>
      </c>
      <c r="D49" s="22" t="s">
        <v>257</v>
      </c>
      <c r="E49" s="22">
        <v>2019</v>
      </c>
      <c r="F49" s="22">
        <v>2019</v>
      </c>
      <c r="G49" s="22">
        <v>2019</v>
      </c>
      <c r="H49" s="23" t="s">
        <v>170</v>
      </c>
      <c r="I49" s="23">
        <f t="shared" si="47"/>
        <v>1.2E-2</v>
      </c>
      <c r="J49" s="62" t="s">
        <v>509</v>
      </c>
      <c r="K49" s="23" t="s">
        <v>170</v>
      </c>
      <c r="L49" s="23">
        <f t="shared" si="48"/>
        <v>1.2E-2</v>
      </c>
      <c r="M49" s="62" t="s">
        <v>509</v>
      </c>
      <c r="N49" s="32">
        <v>0.22800000000000001</v>
      </c>
      <c r="O49" s="79">
        <v>0</v>
      </c>
      <c r="P49" s="23" t="s">
        <v>170</v>
      </c>
      <c r="Q49" s="23" t="s">
        <v>170</v>
      </c>
      <c r="R49" s="23" t="s">
        <v>170</v>
      </c>
      <c r="S49" s="23" t="s">
        <v>170</v>
      </c>
      <c r="T49" s="79">
        <f t="shared" si="52"/>
        <v>1.2E-2</v>
      </c>
      <c r="U49" s="23">
        <f t="shared" si="53"/>
        <v>1.2E-2</v>
      </c>
      <c r="V49" s="23">
        <v>1.2E-2</v>
      </c>
      <c r="W49" s="23">
        <v>0</v>
      </c>
      <c r="X49" s="23">
        <f t="shared" si="13"/>
        <v>0</v>
      </c>
      <c r="Y49" s="23">
        <v>0</v>
      </c>
      <c r="Z49" s="23">
        <v>0</v>
      </c>
      <c r="AA49" s="23">
        <v>0</v>
      </c>
      <c r="AB49" s="23">
        <v>0</v>
      </c>
      <c r="AC49" s="23">
        <v>0</v>
      </c>
      <c r="AD49" s="23">
        <v>0</v>
      </c>
      <c r="AE49" s="23">
        <v>0</v>
      </c>
      <c r="AF49" s="23">
        <v>0</v>
      </c>
      <c r="AG49" s="23">
        <v>0</v>
      </c>
      <c r="AH49" s="23">
        <v>0</v>
      </c>
      <c r="AI49" s="23">
        <v>1.2E-2</v>
      </c>
      <c r="AJ49" s="23">
        <v>0</v>
      </c>
      <c r="AK49" s="23">
        <v>0</v>
      </c>
      <c r="AL49" s="23">
        <v>1.2E-2</v>
      </c>
      <c r="AM49" s="23">
        <v>0</v>
      </c>
      <c r="AN49" s="23">
        <v>1.2E-2</v>
      </c>
      <c r="AO49" s="23">
        <v>0</v>
      </c>
      <c r="AP49" s="23">
        <v>0</v>
      </c>
      <c r="AQ49" s="23">
        <v>1.2E-2</v>
      </c>
      <c r="AR49" s="23">
        <v>0</v>
      </c>
      <c r="AS49" s="23">
        <v>0</v>
      </c>
      <c r="AT49" s="23">
        <v>0</v>
      </c>
      <c r="AU49" s="23">
        <v>0</v>
      </c>
      <c r="AV49" s="23">
        <v>0</v>
      </c>
      <c r="AW49" s="23">
        <v>0</v>
      </c>
      <c r="AX49" s="23">
        <v>0</v>
      </c>
      <c r="AY49" s="23">
        <v>0</v>
      </c>
      <c r="AZ49" s="23">
        <v>0</v>
      </c>
      <c r="BA49" s="23">
        <v>0</v>
      </c>
      <c r="BB49" s="23">
        <v>0</v>
      </c>
      <c r="BC49" s="23">
        <v>0</v>
      </c>
      <c r="BD49" s="23">
        <v>0</v>
      </c>
      <c r="BE49" s="23">
        <v>0</v>
      </c>
      <c r="BF49" s="23">
        <v>0</v>
      </c>
      <c r="BG49" s="23">
        <v>0</v>
      </c>
      <c r="BH49" s="23">
        <v>0</v>
      </c>
      <c r="BI49" s="23">
        <v>0</v>
      </c>
      <c r="BJ49" s="23">
        <v>0</v>
      </c>
      <c r="BK49" s="23">
        <v>0</v>
      </c>
      <c r="BL49" s="23">
        <v>0</v>
      </c>
      <c r="BM49" s="23">
        <v>0</v>
      </c>
      <c r="BN49" s="23">
        <v>0</v>
      </c>
      <c r="BO49" s="23">
        <v>0</v>
      </c>
      <c r="BP49" s="23">
        <v>0</v>
      </c>
      <c r="BQ49" s="23">
        <v>0</v>
      </c>
      <c r="BR49" s="23">
        <v>0</v>
      </c>
      <c r="BS49" s="23">
        <v>0</v>
      </c>
      <c r="BT49" s="23">
        <v>0</v>
      </c>
      <c r="BU49" s="23">
        <v>0</v>
      </c>
      <c r="BV49" s="23">
        <v>0</v>
      </c>
      <c r="BW49" s="79">
        <f t="shared" si="19"/>
        <v>1.2E-2</v>
      </c>
      <c r="BX49" s="23">
        <v>0</v>
      </c>
      <c r="BY49" s="23">
        <v>0</v>
      </c>
      <c r="BZ49" s="79">
        <f t="shared" si="20"/>
        <v>1.2E-2</v>
      </c>
      <c r="CA49" s="23">
        <v>0</v>
      </c>
      <c r="CB49" s="79">
        <f t="shared" si="21"/>
        <v>1.2E-2</v>
      </c>
      <c r="CC49" s="23">
        <v>0</v>
      </c>
      <c r="CD49" s="23">
        <v>0</v>
      </c>
      <c r="CE49" s="79">
        <f t="shared" si="22"/>
        <v>1.2E-2</v>
      </c>
      <c r="CF49" s="23">
        <v>0</v>
      </c>
      <c r="CG49" s="58" t="s">
        <v>170</v>
      </c>
      <c r="CH49" s="50"/>
    </row>
    <row r="50" spans="1:86" s="24" customFormat="1" ht="45" x14ac:dyDescent="0.25">
      <c r="A50" s="7" t="s">
        <v>270</v>
      </c>
      <c r="B50" s="75" t="s">
        <v>337</v>
      </c>
      <c r="C50" s="53" t="s">
        <v>451</v>
      </c>
      <c r="D50" s="22" t="s">
        <v>257</v>
      </c>
      <c r="E50" s="22">
        <v>2019</v>
      </c>
      <c r="F50" s="22">
        <v>2019</v>
      </c>
      <c r="G50" s="22">
        <v>2019</v>
      </c>
      <c r="H50" s="23" t="s">
        <v>170</v>
      </c>
      <c r="I50" s="23">
        <f t="shared" si="47"/>
        <v>5.0999999999999997E-2</v>
      </c>
      <c r="J50" s="62" t="s">
        <v>507</v>
      </c>
      <c r="K50" s="23" t="s">
        <v>170</v>
      </c>
      <c r="L50" s="23">
        <f t="shared" si="48"/>
        <v>5.0999999999999997E-2</v>
      </c>
      <c r="M50" s="62" t="s">
        <v>508</v>
      </c>
      <c r="N50" s="32">
        <v>7.0460000000000003</v>
      </c>
      <c r="O50" s="79">
        <v>0</v>
      </c>
      <c r="P50" s="23">
        <v>7.6999999999999999E-2</v>
      </c>
      <c r="Q50" s="23" t="s">
        <v>170</v>
      </c>
      <c r="R50" s="23">
        <v>7.6999999999999999E-2</v>
      </c>
      <c r="S50" s="23" t="s">
        <v>170</v>
      </c>
      <c r="T50" s="79">
        <f t="shared" si="52"/>
        <v>5.0999999999999997E-2</v>
      </c>
      <c r="U50" s="23">
        <f t="shared" si="53"/>
        <v>5.0999999999999997E-2</v>
      </c>
      <c r="V50" s="23">
        <v>5.0999999999999997E-2</v>
      </c>
      <c r="W50" s="23">
        <v>0</v>
      </c>
      <c r="X50" s="23">
        <f t="shared" si="13"/>
        <v>0</v>
      </c>
      <c r="Y50" s="23">
        <v>0</v>
      </c>
      <c r="Z50" s="23">
        <v>0</v>
      </c>
      <c r="AA50" s="23">
        <v>0</v>
      </c>
      <c r="AB50" s="23">
        <v>0</v>
      </c>
      <c r="AC50" s="23">
        <v>0</v>
      </c>
      <c r="AD50" s="23">
        <v>0</v>
      </c>
      <c r="AE50" s="23">
        <v>0</v>
      </c>
      <c r="AF50" s="23">
        <v>0</v>
      </c>
      <c r="AG50" s="23">
        <v>0</v>
      </c>
      <c r="AH50" s="23">
        <v>0</v>
      </c>
      <c r="AI50" s="23">
        <v>5.0999999999999997E-2</v>
      </c>
      <c r="AJ50" s="23">
        <v>0</v>
      </c>
      <c r="AK50" s="23">
        <v>0</v>
      </c>
      <c r="AL50" s="23">
        <v>5.0999999999999997E-2</v>
      </c>
      <c r="AM50" s="23">
        <v>0</v>
      </c>
      <c r="AN50" s="23">
        <v>5.0999999999999997E-2</v>
      </c>
      <c r="AO50" s="23">
        <v>0</v>
      </c>
      <c r="AP50" s="23">
        <v>0</v>
      </c>
      <c r="AQ50" s="23">
        <v>5.0999999999999997E-2</v>
      </c>
      <c r="AR50" s="23">
        <v>0</v>
      </c>
      <c r="AS50" s="23">
        <v>0</v>
      </c>
      <c r="AT50" s="23">
        <v>0</v>
      </c>
      <c r="AU50" s="23">
        <v>0</v>
      </c>
      <c r="AV50" s="23">
        <v>0</v>
      </c>
      <c r="AW50" s="23">
        <v>0</v>
      </c>
      <c r="AX50" s="23">
        <v>0</v>
      </c>
      <c r="AY50" s="23">
        <v>0</v>
      </c>
      <c r="AZ50" s="23">
        <v>0</v>
      </c>
      <c r="BA50" s="23">
        <v>0</v>
      </c>
      <c r="BB50" s="23">
        <v>0</v>
      </c>
      <c r="BC50" s="23">
        <v>0</v>
      </c>
      <c r="BD50" s="23">
        <v>0</v>
      </c>
      <c r="BE50" s="23">
        <v>0</v>
      </c>
      <c r="BF50" s="23">
        <v>0</v>
      </c>
      <c r="BG50" s="23">
        <v>0</v>
      </c>
      <c r="BH50" s="23">
        <v>0</v>
      </c>
      <c r="BI50" s="23">
        <v>0</v>
      </c>
      <c r="BJ50" s="23">
        <v>0</v>
      </c>
      <c r="BK50" s="23">
        <v>0</v>
      </c>
      <c r="BL50" s="23">
        <v>0</v>
      </c>
      <c r="BM50" s="23">
        <v>0</v>
      </c>
      <c r="BN50" s="23">
        <v>0</v>
      </c>
      <c r="BO50" s="23">
        <v>0</v>
      </c>
      <c r="BP50" s="23">
        <v>0</v>
      </c>
      <c r="BQ50" s="23">
        <v>0</v>
      </c>
      <c r="BR50" s="23">
        <v>0</v>
      </c>
      <c r="BS50" s="23">
        <v>0</v>
      </c>
      <c r="BT50" s="23">
        <v>0</v>
      </c>
      <c r="BU50" s="23">
        <v>0</v>
      </c>
      <c r="BV50" s="23">
        <v>0</v>
      </c>
      <c r="BW50" s="79">
        <f t="shared" si="19"/>
        <v>5.0999999999999997E-2</v>
      </c>
      <c r="BX50" s="23">
        <v>0</v>
      </c>
      <c r="BY50" s="23">
        <v>0</v>
      </c>
      <c r="BZ50" s="79">
        <f t="shared" si="20"/>
        <v>5.0999999999999997E-2</v>
      </c>
      <c r="CA50" s="23">
        <v>0</v>
      </c>
      <c r="CB50" s="79">
        <f t="shared" si="21"/>
        <v>5.0999999999999997E-2</v>
      </c>
      <c r="CC50" s="23">
        <v>0</v>
      </c>
      <c r="CD50" s="23">
        <v>0</v>
      </c>
      <c r="CE50" s="79">
        <f t="shared" si="22"/>
        <v>5.0999999999999997E-2</v>
      </c>
      <c r="CF50" s="23">
        <v>0</v>
      </c>
      <c r="CG50" s="58" t="s">
        <v>170</v>
      </c>
      <c r="CH50" s="50"/>
    </row>
    <row r="51" spans="1:86" s="24" customFormat="1" ht="45" x14ac:dyDescent="0.25">
      <c r="A51" s="7" t="s">
        <v>270</v>
      </c>
      <c r="B51" s="75" t="s">
        <v>338</v>
      </c>
      <c r="C51" s="53" t="s">
        <v>452</v>
      </c>
      <c r="D51" s="22" t="s">
        <v>257</v>
      </c>
      <c r="E51" s="22">
        <v>2019</v>
      </c>
      <c r="F51" s="22">
        <v>2019</v>
      </c>
      <c r="G51" s="22">
        <v>2019</v>
      </c>
      <c r="H51" s="23" t="s">
        <v>170</v>
      </c>
      <c r="I51" s="23">
        <f t="shared" si="47"/>
        <v>0.16300000000000001</v>
      </c>
      <c r="J51" s="62" t="s">
        <v>508</v>
      </c>
      <c r="K51" s="23" t="s">
        <v>170</v>
      </c>
      <c r="L51" s="23">
        <f t="shared" si="48"/>
        <v>0.16300000000000001</v>
      </c>
      <c r="M51" s="62" t="s">
        <v>508</v>
      </c>
      <c r="N51" s="32">
        <v>0.214</v>
      </c>
      <c r="O51" s="79">
        <v>0</v>
      </c>
      <c r="P51" s="23" t="s">
        <v>170</v>
      </c>
      <c r="Q51" s="23" t="s">
        <v>170</v>
      </c>
      <c r="R51" s="23" t="s">
        <v>170</v>
      </c>
      <c r="S51" s="23" t="s">
        <v>170</v>
      </c>
      <c r="T51" s="79">
        <f t="shared" si="52"/>
        <v>0.16300000000000001</v>
      </c>
      <c r="U51" s="23">
        <f t="shared" si="53"/>
        <v>0.16300000000000001</v>
      </c>
      <c r="V51" s="23">
        <v>0.16300000000000001</v>
      </c>
      <c r="W51" s="23">
        <v>0</v>
      </c>
      <c r="X51" s="23">
        <f t="shared" si="13"/>
        <v>0</v>
      </c>
      <c r="Y51" s="23">
        <v>0</v>
      </c>
      <c r="Z51" s="23">
        <v>0</v>
      </c>
      <c r="AA51" s="23">
        <v>0</v>
      </c>
      <c r="AB51" s="23">
        <v>0</v>
      </c>
      <c r="AC51" s="23">
        <v>0</v>
      </c>
      <c r="AD51" s="23">
        <v>0</v>
      </c>
      <c r="AE51" s="23">
        <v>0</v>
      </c>
      <c r="AF51" s="23">
        <v>0</v>
      </c>
      <c r="AG51" s="23">
        <v>0</v>
      </c>
      <c r="AH51" s="23">
        <v>0</v>
      </c>
      <c r="AI51" s="23">
        <v>0.16300000000000001</v>
      </c>
      <c r="AJ51" s="23">
        <v>0</v>
      </c>
      <c r="AK51" s="23">
        <v>0</v>
      </c>
      <c r="AL51" s="23">
        <v>0.16300000000000001</v>
      </c>
      <c r="AM51" s="23">
        <v>0</v>
      </c>
      <c r="AN51" s="23">
        <v>0.16300000000000001</v>
      </c>
      <c r="AO51" s="23">
        <v>0</v>
      </c>
      <c r="AP51" s="23">
        <v>0</v>
      </c>
      <c r="AQ51" s="23">
        <v>0.16300000000000001</v>
      </c>
      <c r="AR51" s="23">
        <v>0</v>
      </c>
      <c r="AS51" s="23">
        <v>0</v>
      </c>
      <c r="AT51" s="23">
        <v>0</v>
      </c>
      <c r="AU51" s="23">
        <v>0</v>
      </c>
      <c r="AV51" s="23">
        <v>0</v>
      </c>
      <c r="AW51" s="23">
        <v>0</v>
      </c>
      <c r="AX51" s="23">
        <v>0</v>
      </c>
      <c r="AY51" s="23">
        <v>0</v>
      </c>
      <c r="AZ51" s="23">
        <v>0</v>
      </c>
      <c r="BA51" s="23">
        <v>0</v>
      </c>
      <c r="BB51" s="23">
        <v>0</v>
      </c>
      <c r="BC51" s="23">
        <v>0</v>
      </c>
      <c r="BD51" s="23">
        <v>0</v>
      </c>
      <c r="BE51" s="23">
        <v>0</v>
      </c>
      <c r="BF51" s="23">
        <v>0</v>
      </c>
      <c r="BG51" s="23">
        <v>0</v>
      </c>
      <c r="BH51" s="23">
        <v>0</v>
      </c>
      <c r="BI51" s="23">
        <v>0</v>
      </c>
      <c r="BJ51" s="23">
        <v>0</v>
      </c>
      <c r="BK51" s="23">
        <v>0</v>
      </c>
      <c r="BL51" s="23">
        <v>0</v>
      </c>
      <c r="BM51" s="23">
        <v>0</v>
      </c>
      <c r="BN51" s="23">
        <v>0</v>
      </c>
      <c r="BO51" s="23">
        <v>0</v>
      </c>
      <c r="BP51" s="23">
        <v>0</v>
      </c>
      <c r="BQ51" s="23">
        <v>0</v>
      </c>
      <c r="BR51" s="23">
        <v>0</v>
      </c>
      <c r="BS51" s="23">
        <v>0</v>
      </c>
      <c r="BT51" s="23">
        <v>0</v>
      </c>
      <c r="BU51" s="23">
        <v>0</v>
      </c>
      <c r="BV51" s="23">
        <v>0</v>
      </c>
      <c r="BW51" s="79">
        <f t="shared" si="19"/>
        <v>0.16300000000000001</v>
      </c>
      <c r="BX51" s="23">
        <v>0</v>
      </c>
      <c r="BY51" s="23">
        <v>0</v>
      </c>
      <c r="BZ51" s="79">
        <f t="shared" si="20"/>
        <v>0.16300000000000001</v>
      </c>
      <c r="CA51" s="23">
        <v>0</v>
      </c>
      <c r="CB51" s="79">
        <f t="shared" si="21"/>
        <v>0.16300000000000001</v>
      </c>
      <c r="CC51" s="23">
        <v>0</v>
      </c>
      <c r="CD51" s="23">
        <v>0</v>
      </c>
      <c r="CE51" s="79">
        <f t="shared" si="22"/>
        <v>0.16300000000000001</v>
      </c>
      <c r="CF51" s="23">
        <v>0</v>
      </c>
      <c r="CG51" s="58" t="s">
        <v>170</v>
      </c>
      <c r="CH51" s="50"/>
    </row>
    <row r="52" spans="1:86" s="24" customFormat="1" ht="45" x14ac:dyDescent="0.25">
      <c r="A52" s="7" t="s">
        <v>270</v>
      </c>
      <c r="B52" s="75" t="s">
        <v>339</v>
      </c>
      <c r="C52" s="53" t="s">
        <v>453</v>
      </c>
      <c r="D52" s="22" t="s">
        <v>257</v>
      </c>
      <c r="E52" s="22">
        <v>2019</v>
      </c>
      <c r="F52" s="22">
        <v>2019</v>
      </c>
      <c r="G52" s="22">
        <v>2019</v>
      </c>
      <c r="H52" s="23" t="s">
        <v>170</v>
      </c>
      <c r="I52" s="23">
        <f t="shared" si="47"/>
        <v>7.6999999999999999E-2</v>
      </c>
      <c r="J52" s="62" t="s">
        <v>507</v>
      </c>
      <c r="K52" s="23" t="s">
        <v>170</v>
      </c>
      <c r="L52" s="23">
        <f t="shared" si="48"/>
        <v>7.6999999999999999E-2</v>
      </c>
      <c r="M52" s="62" t="s">
        <v>507</v>
      </c>
      <c r="N52" s="32">
        <v>7.0460000000000003</v>
      </c>
      <c r="O52" s="79">
        <v>0</v>
      </c>
      <c r="P52" s="23">
        <v>6.4000000000000001E-2</v>
      </c>
      <c r="Q52" s="23" t="s">
        <v>170</v>
      </c>
      <c r="R52" s="23">
        <v>6.4000000000000001E-2</v>
      </c>
      <c r="S52" s="23" t="s">
        <v>170</v>
      </c>
      <c r="T52" s="79">
        <f t="shared" si="52"/>
        <v>7.6999999999999999E-2</v>
      </c>
      <c r="U52" s="23">
        <f t="shared" si="53"/>
        <v>7.6999999999999999E-2</v>
      </c>
      <c r="V52" s="23">
        <v>7.6999999999999999E-2</v>
      </c>
      <c r="W52" s="23">
        <v>0</v>
      </c>
      <c r="X52" s="23">
        <f t="shared" si="13"/>
        <v>0</v>
      </c>
      <c r="Y52" s="23">
        <v>0</v>
      </c>
      <c r="Z52" s="23">
        <v>0</v>
      </c>
      <c r="AA52" s="23">
        <v>0</v>
      </c>
      <c r="AB52" s="23">
        <v>0</v>
      </c>
      <c r="AC52" s="23">
        <v>0</v>
      </c>
      <c r="AD52" s="23">
        <v>0</v>
      </c>
      <c r="AE52" s="23">
        <v>0</v>
      </c>
      <c r="AF52" s="23">
        <v>0</v>
      </c>
      <c r="AG52" s="23">
        <v>0</v>
      </c>
      <c r="AH52" s="23">
        <v>0</v>
      </c>
      <c r="AI52" s="23">
        <v>7.6999999999999999E-2</v>
      </c>
      <c r="AJ52" s="23">
        <v>0</v>
      </c>
      <c r="AK52" s="23">
        <v>0</v>
      </c>
      <c r="AL52" s="23">
        <v>7.6999999999999999E-2</v>
      </c>
      <c r="AM52" s="23">
        <v>0</v>
      </c>
      <c r="AN52" s="23">
        <v>7.6999999999999999E-2</v>
      </c>
      <c r="AO52" s="23">
        <v>0</v>
      </c>
      <c r="AP52" s="23">
        <v>0</v>
      </c>
      <c r="AQ52" s="23">
        <v>7.6999999999999999E-2</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3">
        <v>0</v>
      </c>
      <c r="BS52" s="23">
        <v>0</v>
      </c>
      <c r="BT52" s="23">
        <v>0</v>
      </c>
      <c r="BU52" s="23">
        <v>0</v>
      </c>
      <c r="BV52" s="23">
        <v>0</v>
      </c>
      <c r="BW52" s="79">
        <f t="shared" si="19"/>
        <v>7.6999999999999999E-2</v>
      </c>
      <c r="BX52" s="23">
        <v>0</v>
      </c>
      <c r="BY52" s="23">
        <v>0</v>
      </c>
      <c r="BZ52" s="79">
        <f t="shared" si="20"/>
        <v>7.6999999999999999E-2</v>
      </c>
      <c r="CA52" s="23">
        <v>0</v>
      </c>
      <c r="CB52" s="79">
        <f t="shared" si="21"/>
        <v>7.6999999999999999E-2</v>
      </c>
      <c r="CC52" s="23">
        <v>0</v>
      </c>
      <c r="CD52" s="23">
        <v>0</v>
      </c>
      <c r="CE52" s="79">
        <f t="shared" si="22"/>
        <v>7.6999999999999999E-2</v>
      </c>
      <c r="CF52" s="23">
        <v>0</v>
      </c>
      <c r="CG52" s="58" t="s">
        <v>170</v>
      </c>
      <c r="CH52" s="50"/>
    </row>
    <row r="53" spans="1:86" s="24" customFormat="1" ht="30" x14ac:dyDescent="0.25">
      <c r="A53" s="7" t="s">
        <v>270</v>
      </c>
      <c r="B53" s="75" t="s">
        <v>340</v>
      </c>
      <c r="C53" s="53" t="s">
        <v>454</v>
      </c>
      <c r="D53" s="22" t="s">
        <v>257</v>
      </c>
      <c r="E53" s="22">
        <v>2019</v>
      </c>
      <c r="F53" s="22">
        <v>2019</v>
      </c>
      <c r="G53" s="22">
        <v>2019</v>
      </c>
      <c r="H53" s="23" t="s">
        <v>170</v>
      </c>
      <c r="I53" s="23">
        <f t="shared" si="47"/>
        <v>6.0000000000000001E-3</v>
      </c>
      <c r="J53" s="62" t="s">
        <v>509</v>
      </c>
      <c r="K53" s="23" t="s">
        <v>170</v>
      </c>
      <c r="L53" s="23">
        <f t="shared" si="48"/>
        <v>6.0000000000000001E-3</v>
      </c>
      <c r="M53" s="62" t="s">
        <v>509</v>
      </c>
      <c r="N53" s="32">
        <v>2.1000000000000001E-2</v>
      </c>
      <c r="O53" s="79">
        <v>0</v>
      </c>
      <c r="P53" s="23" t="s">
        <v>170</v>
      </c>
      <c r="Q53" s="23" t="s">
        <v>170</v>
      </c>
      <c r="R53" s="23" t="s">
        <v>170</v>
      </c>
      <c r="S53" s="23" t="s">
        <v>170</v>
      </c>
      <c r="T53" s="79">
        <f t="shared" si="52"/>
        <v>6.0000000000000001E-3</v>
      </c>
      <c r="U53" s="23">
        <f t="shared" si="53"/>
        <v>6.0000000000000001E-3</v>
      </c>
      <c r="V53" s="23">
        <v>6.0000000000000001E-3</v>
      </c>
      <c r="W53" s="23">
        <v>0</v>
      </c>
      <c r="X53" s="23">
        <f t="shared" si="13"/>
        <v>0</v>
      </c>
      <c r="Y53" s="23">
        <v>0</v>
      </c>
      <c r="Z53" s="23">
        <v>0</v>
      </c>
      <c r="AA53" s="23">
        <v>0</v>
      </c>
      <c r="AB53" s="23">
        <v>0</v>
      </c>
      <c r="AC53" s="23">
        <v>0</v>
      </c>
      <c r="AD53" s="23">
        <v>0</v>
      </c>
      <c r="AE53" s="23">
        <v>0</v>
      </c>
      <c r="AF53" s="23">
        <v>0</v>
      </c>
      <c r="AG53" s="23">
        <v>0</v>
      </c>
      <c r="AH53" s="23">
        <v>0</v>
      </c>
      <c r="AI53" s="23">
        <v>6.0000000000000001E-3</v>
      </c>
      <c r="AJ53" s="23">
        <v>0</v>
      </c>
      <c r="AK53" s="23">
        <v>0</v>
      </c>
      <c r="AL53" s="23">
        <v>6.0000000000000001E-3</v>
      </c>
      <c r="AM53" s="23">
        <v>0</v>
      </c>
      <c r="AN53" s="23">
        <v>6.0000000000000001E-3</v>
      </c>
      <c r="AO53" s="23">
        <v>0</v>
      </c>
      <c r="AP53" s="23">
        <v>0</v>
      </c>
      <c r="AQ53" s="23">
        <v>6.0000000000000001E-3</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3">
        <v>0</v>
      </c>
      <c r="BS53" s="23">
        <v>0</v>
      </c>
      <c r="BT53" s="23">
        <v>0</v>
      </c>
      <c r="BU53" s="23">
        <v>0</v>
      </c>
      <c r="BV53" s="23">
        <v>0</v>
      </c>
      <c r="BW53" s="79">
        <f t="shared" si="19"/>
        <v>6.0000000000000001E-3</v>
      </c>
      <c r="BX53" s="23">
        <v>0</v>
      </c>
      <c r="BY53" s="23">
        <v>0</v>
      </c>
      <c r="BZ53" s="79">
        <f t="shared" si="20"/>
        <v>6.0000000000000001E-3</v>
      </c>
      <c r="CA53" s="23">
        <v>0</v>
      </c>
      <c r="CB53" s="79">
        <f t="shared" si="21"/>
        <v>6.0000000000000001E-3</v>
      </c>
      <c r="CC53" s="23">
        <v>0</v>
      </c>
      <c r="CD53" s="23">
        <v>0</v>
      </c>
      <c r="CE53" s="79">
        <f t="shared" si="22"/>
        <v>6.0000000000000001E-3</v>
      </c>
      <c r="CF53" s="23">
        <v>0</v>
      </c>
      <c r="CG53" s="58" t="s">
        <v>170</v>
      </c>
      <c r="CH53" s="50"/>
    </row>
    <row r="54" spans="1:86" s="24" customFormat="1" ht="45" x14ac:dyDescent="0.25">
      <c r="A54" s="7" t="s">
        <v>270</v>
      </c>
      <c r="B54" s="75" t="s">
        <v>341</v>
      </c>
      <c r="C54" s="53" t="s">
        <v>455</v>
      </c>
      <c r="D54" s="22" t="s">
        <v>257</v>
      </c>
      <c r="E54" s="22">
        <v>2019</v>
      </c>
      <c r="F54" s="22">
        <v>2019</v>
      </c>
      <c r="G54" s="22">
        <v>2019</v>
      </c>
      <c r="H54" s="23" t="s">
        <v>170</v>
      </c>
      <c r="I54" s="23">
        <f t="shared" si="47"/>
        <v>5.0000000000000001E-3</v>
      </c>
      <c r="J54" s="62" t="s">
        <v>510</v>
      </c>
      <c r="K54" s="23" t="s">
        <v>170</v>
      </c>
      <c r="L54" s="23">
        <f t="shared" si="48"/>
        <v>5.0000000000000001E-3</v>
      </c>
      <c r="M54" s="62" t="s">
        <v>510</v>
      </c>
      <c r="N54" s="32">
        <v>0.113</v>
      </c>
      <c r="O54" s="79">
        <v>0</v>
      </c>
      <c r="P54" s="23" t="s">
        <v>170</v>
      </c>
      <c r="Q54" s="23" t="s">
        <v>170</v>
      </c>
      <c r="R54" s="23" t="s">
        <v>170</v>
      </c>
      <c r="S54" s="23" t="s">
        <v>170</v>
      </c>
      <c r="T54" s="79">
        <f t="shared" si="52"/>
        <v>5.0000000000000001E-3</v>
      </c>
      <c r="U54" s="23">
        <f t="shared" si="53"/>
        <v>5.0000000000000001E-3</v>
      </c>
      <c r="V54" s="23">
        <v>5.0000000000000001E-3</v>
      </c>
      <c r="W54" s="23">
        <v>0</v>
      </c>
      <c r="X54" s="23">
        <f t="shared" si="13"/>
        <v>0</v>
      </c>
      <c r="Y54" s="23">
        <v>0</v>
      </c>
      <c r="Z54" s="23">
        <v>0</v>
      </c>
      <c r="AA54" s="23">
        <v>0</v>
      </c>
      <c r="AB54" s="23">
        <v>0</v>
      </c>
      <c r="AC54" s="23">
        <v>0</v>
      </c>
      <c r="AD54" s="23">
        <v>0</v>
      </c>
      <c r="AE54" s="23">
        <v>0</v>
      </c>
      <c r="AF54" s="23">
        <v>0</v>
      </c>
      <c r="AG54" s="23">
        <v>0</v>
      </c>
      <c r="AH54" s="23">
        <v>0</v>
      </c>
      <c r="AI54" s="23">
        <v>5.0000000000000001E-3</v>
      </c>
      <c r="AJ54" s="23">
        <v>0</v>
      </c>
      <c r="AK54" s="23">
        <v>0</v>
      </c>
      <c r="AL54" s="23">
        <v>5.0000000000000001E-3</v>
      </c>
      <c r="AM54" s="23">
        <v>0</v>
      </c>
      <c r="AN54" s="23">
        <v>5.0000000000000001E-3</v>
      </c>
      <c r="AO54" s="23">
        <v>0</v>
      </c>
      <c r="AP54" s="23">
        <v>0</v>
      </c>
      <c r="AQ54" s="23">
        <v>5.0000000000000001E-3</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3">
        <v>0</v>
      </c>
      <c r="BS54" s="23">
        <v>0</v>
      </c>
      <c r="BT54" s="23">
        <v>0</v>
      </c>
      <c r="BU54" s="23">
        <v>0</v>
      </c>
      <c r="BV54" s="23">
        <v>0</v>
      </c>
      <c r="BW54" s="79">
        <f t="shared" si="19"/>
        <v>5.0000000000000001E-3</v>
      </c>
      <c r="BX54" s="23">
        <v>0</v>
      </c>
      <c r="BY54" s="23">
        <v>0</v>
      </c>
      <c r="BZ54" s="79">
        <f t="shared" si="20"/>
        <v>5.0000000000000001E-3</v>
      </c>
      <c r="CA54" s="23">
        <v>0</v>
      </c>
      <c r="CB54" s="79">
        <f t="shared" si="21"/>
        <v>5.0000000000000001E-3</v>
      </c>
      <c r="CC54" s="23">
        <v>0</v>
      </c>
      <c r="CD54" s="23">
        <v>0</v>
      </c>
      <c r="CE54" s="79">
        <f t="shared" si="22"/>
        <v>5.0000000000000001E-3</v>
      </c>
      <c r="CF54" s="23">
        <v>0</v>
      </c>
      <c r="CG54" s="58" t="s">
        <v>170</v>
      </c>
      <c r="CH54" s="50"/>
    </row>
    <row r="55" spans="1:86" s="24" customFormat="1" ht="45" x14ac:dyDescent="0.25">
      <c r="A55" s="7" t="s">
        <v>270</v>
      </c>
      <c r="B55" s="75" t="s">
        <v>342</v>
      </c>
      <c r="C55" s="53" t="s">
        <v>456</v>
      </c>
      <c r="D55" s="22" t="s">
        <v>257</v>
      </c>
      <c r="E55" s="22">
        <v>2019</v>
      </c>
      <c r="F55" s="22">
        <v>2019</v>
      </c>
      <c r="G55" s="22">
        <v>2019</v>
      </c>
      <c r="H55" s="23" t="s">
        <v>170</v>
      </c>
      <c r="I55" s="23">
        <f t="shared" si="47"/>
        <v>1.732</v>
      </c>
      <c r="J55" s="62" t="s">
        <v>511</v>
      </c>
      <c r="K55" s="23" t="s">
        <v>170</v>
      </c>
      <c r="L55" s="23">
        <f t="shared" si="48"/>
        <v>1.732</v>
      </c>
      <c r="M55" s="62" t="s">
        <v>511</v>
      </c>
      <c r="N55" s="32">
        <v>2.1999999999999999E-2</v>
      </c>
      <c r="O55" s="79">
        <v>0</v>
      </c>
      <c r="P55" s="23" t="s">
        <v>170</v>
      </c>
      <c r="Q55" s="23" t="s">
        <v>170</v>
      </c>
      <c r="R55" s="23" t="s">
        <v>170</v>
      </c>
      <c r="S55" s="23" t="s">
        <v>170</v>
      </c>
      <c r="T55" s="79">
        <f t="shared" si="52"/>
        <v>1.732</v>
      </c>
      <c r="U55" s="23">
        <f t="shared" si="53"/>
        <v>1.732</v>
      </c>
      <c r="V55" s="23">
        <v>1.732</v>
      </c>
      <c r="W55" s="23">
        <v>0</v>
      </c>
      <c r="X55" s="23">
        <f t="shared" si="13"/>
        <v>0</v>
      </c>
      <c r="Y55" s="23">
        <v>0</v>
      </c>
      <c r="Z55" s="23">
        <v>0</v>
      </c>
      <c r="AA55" s="23">
        <v>0</v>
      </c>
      <c r="AB55" s="23">
        <v>0</v>
      </c>
      <c r="AC55" s="23">
        <v>0</v>
      </c>
      <c r="AD55" s="23">
        <v>0</v>
      </c>
      <c r="AE55" s="23">
        <v>0</v>
      </c>
      <c r="AF55" s="23">
        <v>0</v>
      </c>
      <c r="AG55" s="23">
        <v>0</v>
      </c>
      <c r="AH55" s="23">
        <v>0</v>
      </c>
      <c r="AI55" s="23">
        <v>1.732</v>
      </c>
      <c r="AJ55" s="23">
        <v>0</v>
      </c>
      <c r="AK55" s="23">
        <v>0</v>
      </c>
      <c r="AL55" s="23">
        <v>1.732</v>
      </c>
      <c r="AM55" s="23">
        <v>0</v>
      </c>
      <c r="AN55" s="23">
        <v>1.732</v>
      </c>
      <c r="AO55" s="23">
        <v>0</v>
      </c>
      <c r="AP55" s="23">
        <v>0</v>
      </c>
      <c r="AQ55" s="23">
        <v>1.732</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3">
        <v>0</v>
      </c>
      <c r="BS55" s="23">
        <v>0</v>
      </c>
      <c r="BT55" s="23">
        <v>0</v>
      </c>
      <c r="BU55" s="23">
        <v>0</v>
      </c>
      <c r="BV55" s="23">
        <v>0</v>
      </c>
      <c r="BW55" s="79">
        <f t="shared" si="19"/>
        <v>1.732</v>
      </c>
      <c r="BX55" s="23">
        <v>0</v>
      </c>
      <c r="BY55" s="23">
        <v>0</v>
      </c>
      <c r="BZ55" s="79">
        <f t="shared" si="20"/>
        <v>1.732</v>
      </c>
      <c r="CA55" s="23">
        <v>0</v>
      </c>
      <c r="CB55" s="79">
        <f t="shared" si="21"/>
        <v>1.732</v>
      </c>
      <c r="CC55" s="23">
        <v>0</v>
      </c>
      <c r="CD55" s="23">
        <v>0</v>
      </c>
      <c r="CE55" s="79">
        <f t="shared" si="22"/>
        <v>1.732</v>
      </c>
      <c r="CF55" s="23">
        <v>0</v>
      </c>
      <c r="CG55" s="58" t="s">
        <v>170</v>
      </c>
      <c r="CH55" s="50"/>
    </row>
    <row r="56" spans="1:86" s="24" customFormat="1" ht="45" x14ac:dyDescent="0.25">
      <c r="A56" s="7" t="s">
        <v>270</v>
      </c>
      <c r="B56" s="75" t="s">
        <v>343</v>
      </c>
      <c r="C56" s="53" t="s">
        <v>457</v>
      </c>
      <c r="D56" s="22" t="s">
        <v>257</v>
      </c>
      <c r="E56" s="22">
        <v>2019</v>
      </c>
      <c r="F56" s="22">
        <v>2019</v>
      </c>
      <c r="G56" s="22">
        <v>2019</v>
      </c>
      <c r="H56" s="23" t="s">
        <v>170</v>
      </c>
      <c r="I56" s="23">
        <f t="shared" si="47"/>
        <v>0.39700000000000002</v>
      </c>
      <c r="J56" s="62" t="s">
        <v>510</v>
      </c>
      <c r="K56" s="23" t="s">
        <v>170</v>
      </c>
      <c r="L56" s="23">
        <f t="shared" si="48"/>
        <v>0.39700000000000002</v>
      </c>
      <c r="M56" s="62" t="s">
        <v>510</v>
      </c>
      <c r="N56" s="32">
        <v>8.75</v>
      </c>
      <c r="O56" s="79">
        <v>0</v>
      </c>
      <c r="P56" s="23" t="s">
        <v>170</v>
      </c>
      <c r="Q56" s="23" t="s">
        <v>170</v>
      </c>
      <c r="R56" s="23" t="s">
        <v>170</v>
      </c>
      <c r="S56" s="23" t="s">
        <v>170</v>
      </c>
      <c r="T56" s="79">
        <f t="shared" si="52"/>
        <v>0.39700000000000002</v>
      </c>
      <c r="U56" s="23">
        <f t="shared" si="53"/>
        <v>0.39700000000000002</v>
      </c>
      <c r="V56" s="23">
        <v>0.39700000000000002</v>
      </c>
      <c r="W56" s="23">
        <v>0</v>
      </c>
      <c r="X56" s="23">
        <f t="shared" si="13"/>
        <v>0</v>
      </c>
      <c r="Y56" s="23">
        <v>0</v>
      </c>
      <c r="Z56" s="23">
        <v>0</v>
      </c>
      <c r="AA56" s="23">
        <v>0</v>
      </c>
      <c r="AB56" s="23">
        <v>0</v>
      </c>
      <c r="AC56" s="23">
        <v>0</v>
      </c>
      <c r="AD56" s="23">
        <v>0</v>
      </c>
      <c r="AE56" s="23">
        <v>0</v>
      </c>
      <c r="AF56" s="23">
        <v>0</v>
      </c>
      <c r="AG56" s="23">
        <v>0</v>
      </c>
      <c r="AH56" s="23">
        <v>0</v>
      </c>
      <c r="AI56" s="23">
        <v>0.39700000000000002</v>
      </c>
      <c r="AJ56" s="23">
        <v>0</v>
      </c>
      <c r="AK56" s="23">
        <v>0</v>
      </c>
      <c r="AL56" s="23">
        <v>0.39700000000000002</v>
      </c>
      <c r="AM56" s="23">
        <v>0</v>
      </c>
      <c r="AN56" s="23">
        <v>0.39700000000000002</v>
      </c>
      <c r="AO56" s="23">
        <v>0</v>
      </c>
      <c r="AP56" s="23">
        <v>0</v>
      </c>
      <c r="AQ56" s="23">
        <v>0.39700000000000002</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3">
        <v>0</v>
      </c>
      <c r="BS56" s="23">
        <v>0</v>
      </c>
      <c r="BT56" s="23">
        <v>0</v>
      </c>
      <c r="BU56" s="23">
        <v>0</v>
      </c>
      <c r="BV56" s="23">
        <v>0</v>
      </c>
      <c r="BW56" s="79">
        <f t="shared" si="19"/>
        <v>0.39700000000000002</v>
      </c>
      <c r="BX56" s="23">
        <v>0</v>
      </c>
      <c r="BY56" s="23">
        <v>0</v>
      </c>
      <c r="BZ56" s="79">
        <f t="shared" si="20"/>
        <v>0.39700000000000002</v>
      </c>
      <c r="CA56" s="23">
        <v>0</v>
      </c>
      <c r="CB56" s="79">
        <f t="shared" si="21"/>
        <v>0.39700000000000002</v>
      </c>
      <c r="CC56" s="23">
        <v>0</v>
      </c>
      <c r="CD56" s="23">
        <v>0</v>
      </c>
      <c r="CE56" s="79">
        <f t="shared" si="22"/>
        <v>0.39700000000000002</v>
      </c>
      <c r="CF56" s="23">
        <v>0</v>
      </c>
      <c r="CG56" s="58" t="s">
        <v>170</v>
      </c>
      <c r="CH56" s="50"/>
    </row>
    <row r="57" spans="1:86" s="24" customFormat="1" ht="45" x14ac:dyDescent="0.25">
      <c r="A57" s="7" t="s">
        <v>270</v>
      </c>
      <c r="B57" s="75" t="s">
        <v>344</v>
      </c>
      <c r="C57" s="53" t="s">
        <v>458</v>
      </c>
      <c r="D57" s="22" t="s">
        <v>257</v>
      </c>
      <c r="E57" s="22">
        <v>2019</v>
      </c>
      <c r="F57" s="22">
        <v>2019</v>
      </c>
      <c r="G57" s="22">
        <v>2019</v>
      </c>
      <c r="H57" s="23" t="s">
        <v>170</v>
      </c>
      <c r="I57" s="23">
        <f t="shared" si="47"/>
        <v>6.9000000000000006E-2</v>
      </c>
      <c r="J57" s="62" t="s">
        <v>510</v>
      </c>
      <c r="K57" s="23" t="s">
        <v>170</v>
      </c>
      <c r="L57" s="23">
        <f t="shared" si="48"/>
        <v>6.9000000000000006E-2</v>
      </c>
      <c r="M57" s="62" t="s">
        <v>510</v>
      </c>
      <c r="N57" s="32">
        <v>0.309</v>
      </c>
      <c r="O57" s="79">
        <v>0</v>
      </c>
      <c r="P57" s="23" t="s">
        <v>170</v>
      </c>
      <c r="Q57" s="23" t="s">
        <v>170</v>
      </c>
      <c r="R57" s="23" t="s">
        <v>170</v>
      </c>
      <c r="S57" s="23" t="s">
        <v>170</v>
      </c>
      <c r="T57" s="79">
        <f t="shared" si="52"/>
        <v>6.9000000000000006E-2</v>
      </c>
      <c r="U57" s="23">
        <f t="shared" si="53"/>
        <v>6.9000000000000006E-2</v>
      </c>
      <c r="V57" s="23">
        <v>6.9000000000000006E-2</v>
      </c>
      <c r="W57" s="23">
        <v>0</v>
      </c>
      <c r="X57" s="23">
        <f t="shared" si="13"/>
        <v>0</v>
      </c>
      <c r="Y57" s="23">
        <v>0</v>
      </c>
      <c r="Z57" s="23">
        <v>0</v>
      </c>
      <c r="AA57" s="23">
        <v>0</v>
      </c>
      <c r="AB57" s="23">
        <v>0</v>
      </c>
      <c r="AC57" s="23">
        <v>0</v>
      </c>
      <c r="AD57" s="23">
        <v>0</v>
      </c>
      <c r="AE57" s="23">
        <v>0</v>
      </c>
      <c r="AF57" s="23">
        <v>0</v>
      </c>
      <c r="AG57" s="23">
        <v>0</v>
      </c>
      <c r="AH57" s="23">
        <v>0</v>
      </c>
      <c r="AI57" s="23">
        <v>6.9000000000000006E-2</v>
      </c>
      <c r="AJ57" s="23">
        <v>0</v>
      </c>
      <c r="AK57" s="23">
        <v>0</v>
      </c>
      <c r="AL57" s="23">
        <v>6.9000000000000006E-2</v>
      </c>
      <c r="AM57" s="23">
        <v>0</v>
      </c>
      <c r="AN57" s="23">
        <v>6.9000000000000006E-2</v>
      </c>
      <c r="AO57" s="23">
        <v>0</v>
      </c>
      <c r="AP57" s="23">
        <v>0</v>
      </c>
      <c r="AQ57" s="23">
        <v>6.9000000000000006E-2</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3">
        <v>0</v>
      </c>
      <c r="BS57" s="23">
        <v>0</v>
      </c>
      <c r="BT57" s="23">
        <v>0</v>
      </c>
      <c r="BU57" s="23">
        <v>0</v>
      </c>
      <c r="BV57" s="23">
        <v>0</v>
      </c>
      <c r="BW57" s="79">
        <f t="shared" si="19"/>
        <v>6.9000000000000006E-2</v>
      </c>
      <c r="BX57" s="23">
        <v>0</v>
      </c>
      <c r="BY57" s="23">
        <v>0</v>
      </c>
      <c r="BZ57" s="79">
        <f t="shared" si="20"/>
        <v>6.9000000000000006E-2</v>
      </c>
      <c r="CA57" s="23">
        <v>0</v>
      </c>
      <c r="CB57" s="79">
        <f t="shared" si="21"/>
        <v>6.9000000000000006E-2</v>
      </c>
      <c r="CC57" s="23">
        <v>0</v>
      </c>
      <c r="CD57" s="23">
        <v>0</v>
      </c>
      <c r="CE57" s="79">
        <f t="shared" si="22"/>
        <v>6.9000000000000006E-2</v>
      </c>
      <c r="CF57" s="23">
        <v>0</v>
      </c>
      <c r="CG57" s="58" t="s">
        <v>170</v>
      </c>
      <c r="CH57" s="50"/>
    </row>
    <row r="58" spans="1:86" s="24" customFormat="1" ht="75" x14ac:dyDescent="0.25">
      <c r="A58" s="7" t="s">
        <v>270</v>
      </c>
      <c r="B58" s="38" t="s">
        <v>345</v>
      </c>
      <c r="C58" s="53" t="s">
        <v>459</v>
      </c>
      <c r="D58" s="22" t="s">
        <v>474</v>
      </c>
      <c r="E58" s="29">
        <v>2020</v>
      </c>
      <c r="F58" s="29">
        <v>2020</v>
      </c>
      <c r="G58" s="29">
        <v>2020</v>
      </c>
      <c r="H58" s="23" t="s">
        <v>170</v>
      </c>
      <c r="I58" s="23">
        <f t="shared" si="47"/>
        <v>1.1879999999999999</v>
      </c>
      <c r="J58" s="62" t="s">
        <v>509</v>
      </c>
      <c r="K58" s="23" t="s">
        <v>170</v>
      </c>
      <c r="L58" s="23">
        <f t="shared" si="48"/>
        <v>1.246</v>
      </c>
      <c r="M58" s="62" t="s">
        <v>509</v>
      </c>
      <c r="N58" s="33">
        <v>0.4325</v>
      </c>
      <c r="O58" s="79">
        <v>0</v>
      </c>
      <c r="P58" s="23">
        <f>532*0.99*2*1.2/1000+0.07*1.2</f>
        <v>1.3480319999999999</v>
      </c>
      <c r="Q58" s="23">
        <v>1.3480000000000001</v>
      </c>
      <c r="R58" s="23">
        <v>1.3480000000000001</v>
      </c>
      <c r="S58" s="23">
        <v>1.3480000000000001</v>
      </c>
      <c r="T58" s="79">
        <f t="shared" si="52"/>
        <v>1.1879999999999999</v>
      </c>
      <c r="U58" s="23">
        <f t="shared" si="53"/>
        <v>1.246</v>
      </c>
      <c r="V58" s="23">
        <v>1.1879999999999999</v>
      </c>
      <c r="W58" s="79">
        <f t="shared" si="12"/>
        <v>1.1879999999999999</v>
      </c>
      <c r="X58" s="23">
        <f t="shared" si="13"/>
        <v>1.246</v>
      </c>
      <c r="Y58" s="23">
        <v>0</v>
      </c>
      <c r="Z58" s="23">
        <v>0</v>
      </c>
      <c r="AA58" s="23">
        <v>0</v>
      </c>
      <c r="AB58" s="23">
        <v>0</v>
      </c>
      <c r="AC58" s="23">
        <v>0</v>
      </c>
      <c r="AD58" s="23">
        <v>0</v>
      </c>
      <c r="AE58" s="23">
        <v>0</v>
      </c>
      <c r="AF58" s="23">
        <v>0</v>
      </c>
      <c r="AG58" s="23">
        <v>0</v>
      </c>
      <c r="AH58" s="23">
        <v>0</v>
      </c>
      <c r="AI58" s="23">
        <v>0</v>
      </c>
      <c r="AJ58" s="23">
        <v>0</v>
      </c>
      <c r="AK58" s="23">
        <v>0</v>
      </c>
      <c r="AL58" s="23">
        <v>0</v>
      </c>
      <c r="AM58" s="23">
        <v>0</v>
      </c>
      <c r="AN58" s="23">
        <v>0</v>
      </c>
      <c r="AO58" s="23">
        <v>0</v>
      </c>
      <c r="AP58" s="23">
        <v>0</v>
      </c>
      <c r="AQ58" s="23">
        <v>0</v>
      </c>
      <c r="AR58" s="23">
        <v>0</v>
      </c>
      <c r="AS58" s="23">
        <f>AV58</f>
        <v>1.1879999999999999</v>
      </c>
      <c r="AT58" s="23">
        <v>0</v>
      </c>
      <c r="AU58" s="23">
        <v>0</v>
      </c>
      <c r="AV58" s="23">
        <v>1.1879999999999999</v>
      </c>
      <c r="AW58" s="23">
        <v>0</v>
      </c>
      <c r="AX58" s="23">
        <v>1.246</v>
      </c>
      <c r="AY58" s="23">
        <v>0</v>
      </c>
      <c r="AZ58" s="23">
        <v>0</v>
      </c>
      <c r="BA58" s="23">
        <v>1.246</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3">
        <v>0</v>
      </c>
      <c r="BS58" s="23">
        <v>0</v>
      </c>
      <c r="BT58" s="23">
        <v>0</v>
      </c>
      <c r="BU58" s="23">
        <v>0</v>
      </c>
      <c r="BV58" s="23">
        <v>0</v>
      </c>
      <c r="BW58" s="79">
        <f t="shared" si="19"/>
        <v>1.1879999999999999</v>
      </c>
      <c r="BX58" s="23">
        <v>0</v>
      </c>
      <c r="BY58" s="23">
        <v>0</v>
      </c>
      <c r="BZ58" s="79">
        <f t="shared" si="20"/>
        <v>1.1879999999999999</v>
      </c>
      <c r="CA58" s="23">
        <v>0</v>
      </c>
      <c r="CB58" s="79">
        <f t="shared" si="21"/>
        <v>1.246</v>
      </c>
      <c r="CC58" s="23">
        <v>0</v>
      </c>
      <c r="CD58" s="23">
        <v>0</v>
      </c>
      <c r="CE58" s="79">
        <f t="shared" si="22"/>
        <v>1.246</v>
      </c>
      <c r="CF58" s="23">
        <v>0</v>
      </c>
      <c r="CG58" s="58" t="s">
        <v>170</v>
      </c>
      <c r="CH58" s="50"/>
    </row>
    <row r="59" spans="1:86" s="24" customFormat="1" ht="45" x14ac:dyDescent="0.25">
      <c r="A59" s="7" t="s">
        <v>270</v>
      </c>
      <c r="B59" s="39" t="s">
        <v>346</v>
      </c>
      <c r="C59" s="53" t="s">
        <v>460</v>
      </c>
      <c r="D59" s="22" t="s">
        <v>474</v>
      </c>
      <c r="E59" s="29">
        <v>2020</v>
      </c>
      <c r="F59" s="29">
        <v>2020</v>
      </c>
      <c r="G59" s="29">
        <v>2020</v>
      </c>
      <c r="H59" s="23" t="s">
        <v>170</v>
      </c>
      <c r="I59" s="23">
        <f t="shared" si="47"/>
        <v>1.994</v>
      </c>
      <c r="J59" s="62" t="s">
        <v>509</v>
      </c>
      <c r="K59" s="23" t="s">
        <v>170</v>
      </c>
      <c r="L59" s="23">
        <f t="shared" si="48"/>
        <v>1.994</v>
      </c>
      <c r="M59" s="62" t="s">
        <v>509</v>
      </c>
      <c r="N59" s="34">
        <v>5.5E-2</v>
      </c>
      <c r="O59" s="79">
        <v>0</v>
      </c>
      <c r="P59" s="23">
        <v>2.998459</v>
      </c>
      <c r="Q59" s="23">
        <v>2.998459</v>
      </c>
      <c r="R59" s="23">
        <v>2.998459</v>
      </c>
      <c r="S59" s="23">
        <v>2.998459</v>
      </c>
      <c r="T59" s="79">
        <f t="shared" si="52"/>
        <v>1.994</v>
      </c>
      <c r="U59" s="23">
        <f t="shared" si="53"/>
        <v>1.994</v>
      </c>
      <c r="V59" s="23">
        <v>1.994</v>
      </c>
      <c r="W59" s="79">
        <f t="shared" si="12"/>
        <v>1.994</v>
      </c>
      <c r="X59" s="23">
        <f t="shared" si="13"/>
        <v>1.994</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f t="shared" ref="AS59:AS67" si="54">AV59</f>
        <v>1.994</v>
      </c>
      <c r="AT59" s="23">
        <v>0</v>
      </c>
      <c r="AU59" s="23">
        <v>0</v>
      </c>
      <c r="AV59" s="23">
        <v>1.994</v>
      </c>
      <c r="AW59" s="23">
        <v>0</v>
      </c>
      <c r="AX59" s="23">
        <v>1.994</v>
      </c>
      <c r="AY59" s="23">
        <v>0</v>
      </c>
      <c r="AZ59" s="23">
        <v>0</v>
      </c>
      <c r="BA59" s="23">
        <v>1.994</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3">
        <v>0</v>
      </c>
      <c r="BS59" s="23">
        <v>0</v>
      </c>
      <c r="BT59" s="23">
        <v>0</v>
      </c>
      <c r="BU59" s="23">
        <v>0</v>
      </c>
      <c r="BV59" s="23">
        <v>0</v>
      </c>
      <c r="BW59" s="79">
        <f t="shared" si="19"/>
        <v>1.994</v>
      </c>
      <c r="BX59" s="23">
        <v>0</v>
      </c>
      <c r="BY59" s="23">
        <v>0</v>
      </c>
      <c r="BZ59" s="79">
        <f t="shared" si="20"/>
        <v>1.994</v>
      </c>
      <c r="CA59" s="23">
        <v>0</v>
      </c>
      <c r="CB59" s="79">
        <f t="shared" si="21"/>
        <v>1.994</v>
      </c>
      <c r="CC59" s="23">
        <v>0</v>
      </c>
      <c r="CD59" s="23">
        <v>0</v>
      </c>
      <c r="CE59" s="79">
        <f t="shared" si="22"/>
        <v>1.994</v>
      </c>
      <c r="CF59" s="23">
        <v>0</v>
      </c>
      <c r="CG59" s="58" t="s">
        <v>170</v>
      </c>
      <c r="CH59" s="50"/>
    </row>
    <row r="60" spans="1:86" s="24" customFormat="1" ht="45" x14ac:dyDescent="0.25">
      <c r="A60" s="7" t="s">
        <v>270</v>
      </c>
      <c r="B60" s="39" t="s">
        <v>347</v>
      </c>
      <c r="C60" s="53" t="s">
        <v>461</v>
      </c>
      <c r="D60" s="22" t="s">
        <v>474</v>
      </c>
      <c r="E60" s="29">
        <v>2020</v>
      </c>
      <c r="F60" s="29">
        <v>2020</v>
      </c>
      <c r="G60" s="29">
        <v>2020</v>
      </c>
      <c r="H60" s="23" t="s">
        <v>170</v>
      </c>
      <c r="I60" s="23">
        <f t="shared" si="47"/>
        <v>0.72899999999999998</v>
      </c>
      <c r="J60" s="62" t="s">
        <v>509</v>
      </c>
      <c r="K60" s="23" t="s">
        <v>170</v>
      </c>
      <c r="L60" s="23">
        <f t="shared" si="48"/>
        <v>0.72899999999999998</v>
      </c>
      <c r="M60" s="62" t="s">
        <v>509</v>
      </c>
      <c r="N60" s="34">
        <v>0.372</v>
      </c>
      <c r="O60" s="79">
        <v>0</v>
      </c>
      <c r="P60" s="23">
        <f>928*0.98*1.2/1000+0.07*1.2</f>
        <v>1.1753280000000002</v>
      </c>
      <c r="Q60" s="23">
        <f>928*0.98*1.2/1000+0.07*1.2</f>
        <v>1.1753280000000002</v>
      </c>
      <c r="R60" s="23">
        <f>928*0.98*1.2/1000+0.07*1.2</f>
        <v>1.1753280000000002</v>
      </c>
      <c r="S60" s="23">
        <f>928*0.98*1.2/1000+0.07*1.2</f>
        <v>1.1753280000000002</v>
      </c>
      <c r="T60" s="79">
        <f t="shared" si="52"/>
        <v>0.72899999999999998</v>
      </c>
      <c r="U60" s="23">
        <f t="shared" si="53"/>
        <v>0.72899999999999998</v>
      </c>
      <c r="V60" s="23">
        <v>0.72899999999999998</v>
      </c>
      <c r="W60" s="79">
        <f t="shared" si="12"/>
        <v>0.72899999999999998</v>
      </c>
      <c r="X60" s="23">
        <f t="shared" si="13"/>
        <v>0.72899999999999998</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f t="shared" si="54"/>
        <v>0.72899999999999998</v>
      </c>
      <c r="AT60" s="23">
        <v>0</v>
      </c>
      <c r="AU60" s="23">
        <v>0</v>
      </c>
      <c r="AV60" s="23">
        <v>0.72899999999999998</v>
      </c>
      <c r="AW60" s="23">
        <v>0</v>
      </c>
      <c r="AX60" s="23">
        <v>0.72899999999999998</v>
      </c>
      <c r="AY60" s="23">
        <v>0</v>
      </c>
      <c r="AZ60" s="23">
        <v>0</v>
      </c>
      <c r="BA60" s="23">
        <v>0.72899999999999998</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3">
        <v>0</v>
      </c>
      <c r="BS60" s="23">
        <v>0</v>
      </c>
      <c r="BT60" s="23">
        <v>0</v>
      </c>
      <c r="BU60" s="23">
        <v>0</v>
      </c>
      <c r="BV60" s="23">
        <v>0</v>
      </c>
      <c r="BW60" s="79">
        <f t="shared" si="19"/>
        <v>0.72899999999999998</v>
      </c>
      <c r="BX60" s="23">
        <v>0</v>
      </c>
      <c r="BY60" s="23">
        <v>0</v>
      </c>
      <c r="BZ60" s="79">
        <f t="shared" si="20"/>
        <v>0.72899999999999998</v>
      </c>
      <c r="CA60" s="23">
        <v>0</v>
      </c>
      <c r="CB60" s="79">
        <f t="shared" si="21"/>
        <v>0.72899999999999998</v>
      </c>
      <c r="CC60" s="23">
        <v>0</v>
      </c>
      <c r="CD60" s="23">
        <v>0</v>
      </c>
      <c r="CE60" s="79">
        <f t="shared" si="22"/>
        <v>0.72899999999999998</v>
      </c>
      <c r="CF60" s="23">
        <v>0</v>
      </c>
      <c r="CG60" s="58" t="s">
        <v>170</v>
      </c>
      <c r="CH60" s="50"/>
    </row>
    <row r="61" spans="1:86" s="24" customFormat="1" ht="90" x14ac:dyDescent="0.25">
      <c r="A61" s="7" t="s">
        <v>270</v>
      </c>
      <c r="B61" s="38" t="s">
        <v>348</v>
      </c>
      <c r="C61" s="53" t="s">
        <v>462</v>
      </c>
      <c r="D61" s="22" t="s">
        <v>474</v>
      </c>
      <c r="E61" s="29">
        <v>2020</v>
      </c>
      <c r="F61" s="29">
        <v>2020</v>
      </c>
      <c r="G61" s="29">
        <v>2020</v>
      </c>
      <c r="H61" s="23" t="s">
        <v>170</v>
      </c>
      <c r="I61" s="23">
        <f t="shared" si="47"/>
        <v>0.65100000000000002</v>
      </c>
      <c r="J61" s="62" t="s">
        <v>509</v>
      </c>
      <c r="K61" s="23" t="s">
        <v>170</v>
      </c>
      <c r="L61" s="23">
        <f t="shared" si="48"/>
        <v>0.65100000000000002</v>
      </c>
      <c r="M61" s="62" t="s">
        <v>509</v>
      </c>
      <c r="N61" s="34">
        <v>0.214</v>
      </c>
      <c r="O61" s="79">
        <v>0</v>
      </c>
      <c r="P61" s="23">
        <f>395*0.99*2*1.2/1000+0.07*1.2</f>
        <v>1.0225200000000001</v>
      </c>
      <c r="Q61" s="23">
        <f>395*0.99*2*1.2/1000+0.07*1.2</f>
        <v>1.0225200000000001</v>
      </c>
      <c r="R61" s="23">
        <f>395*0.99*2*1.2/1000+0.07*1.2</f>
        <v>1.0225200000000001</v>
      </c>
      <c r="S61" s="23">
        <f>395*0.99*2*1.2/1000+0.07*1.2</f>
        <v>1.0225200000000001</v>
      </c>
      <c r="T61" s="79">
        <f t="shared" si="52"/>
        <v>0.65100000000000002</v>
      </c>
      <c r="U61" s="23">
        <f t="shared" si="53"/>
        <v>0.65100000000000002</v>
      </c>
      <c r="V61" s="23">
        <v>0.65100000000000002</v>
      </c>
      <c r="W61" s="79">
        <f t="shared" si="12"/>
        <v>0.65100000000000002</v>
      </c>
      <c r="X61" s="23">
        <f t="shared" si="13"/>
        <v>0.65100000000000002</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f t="shared" si="54"/>
        <v>0.65100000000000002</v>
      </c>
      <c r="AT61" s="23">
        <v>0</v>
      </c>
      <c r="AU61" s="23">
        <v>0</v>
      </c>
      <c r="AV61" s="23">
        <v>0.65100000000000002</v>
      </c>
      <c r="AW61" s="23">
        <v>0</v>
      </c>
      <c r="AX61" s="23">
        <v>0.65100000000000002</v>
      </c>
      <c r="AY61" s="23">
        <v>0</v>
      </c>
      <c r="AZ61" s="23">
        <v>0</v>
      </c>
      <c r="BA61" s="23">
        <v>0.65100000000000002</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3">
        <v>0</v>
      </c>
      <c r="BS61" s="23">
        <v>0</v>
      </c>
      <c r="BT61" s="23">
        <v>0</v>
      </c>
      <c r="BU61" s="23">
        <v>0</v>
      </c>
      <c r="BV61" s="23">
        <v>0</v>
      </c>
      <c r="BW61" s="79">
        <f t="shared" si="19"/>
        <v>0.65100000000000002</v>
      </c>
      <c r="BX61" s="23">
        <v>0</v>
      </c>
      <c r="BY61" s="23">
        <v>0</v>
      </c>
      <c r="BZ61" s="79">
        <f t="shared" si="20"/>
        <v>0.65100000000000002</v>
      </c>
      <c r="CA61" s="23">
        <v>0</v>
      </c>
      <c r="CB61" s="79">
        <f t="shared" si="21"/>
        <v>0.65100000000000002</v>
      </c>
      <c r="CC61" s="23">
        <v>0</v>
      </c>
      <c r="CD61" s="23">
        <v>0</v>
      </c>
      <c r="CE61" s="79">
        <f t="shared" si="22"/>
        <v>0.65100000000000002</v>
      </c>
      <c r="CF61" s="23">
        <v>0</v>
      </c>
      <c r="CG61" s="58" t="s">
        <v>170</v>
      </c>
      <c r="CH61" s="50"/>
    </row>
    <row r="62" spans="1:86" s="24" customFormat="1" ht="45" x14ac:dyDescent="0.25">
      <c r="A62" s="7" t="s">
        <v>270</v>
      </c>
      <c r="B62" s="40" t="s">
        <v>349</v>
      </c>
      <c r="C62" s="53" t="s">
        <v>463</v>
      </c>
      <c r="D62" s="22" t="s">
        <v>474</v>
      </c>
      <c r="E62" s="29">
        <v>2020</v>
      </c>
      <c r="F62" s="29">
        <v>2020</v>
      </c>
      <c r="G62" s="29">
        <v>2020</v>
      </c>
      <c r="H62" s="23" t="s">
        <v>170</v>
      </c>
      <c r="I62" s="23">
        <f t="shared" si="47"/>
        <v>3.282</v>
      </c>
      <c r="J62" s="62" t="s">
        <v>512</v>
      </c>
      <c r="K62" s="23" t="s">
        <v>170</v>
      </c>
      <c r="L62" s="23">
        <f t="shared" si="48"/>
        <v>4.4530000000000003</v>
      </c>
      <c r="M62" s="62" t="s">
        <v>510</v>
      </c>
      <c r="N62" s="23">
        <v>4.5999999999999999E-2</v>
      </c>
      <c r="O62" s="79">
        <v>0</v>
      </c>
      <c r="P62" s="23">
        <v>6.9912580000000002</v>
      </c>
      <c r="Q62" s="23">
        <v>6.9912580000000002</v>
      </c>
      <c r="R62" s="23">
        <v>6.9912580000000002</v>
      </c>
      <c r="S62" s="23">
        <v>6.9912580000000002</v>
      </c>
      <c r="T62" s="79">
        <f t="shared" si="52"/>
        <v>3.282</v>
      </c>
      <c r="U62" s="23">
        <f t="shared" si="53"/>
        <v>4.4530000000000003</v>
      </c>
      <c r="V62" s="23">
        <v>3.282</v>
      </c>
      <c r="W62" s="79">
        <f t="shared" si="12"/>
        <v>3.282</v>
      </c>
      <c r="X62" s="23">
        <f t="shared" si="13"/>
        <v>4.4530000000000003</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f t="shared" si="54"/>
        <v>3.282</v>
      </c>
      <c r="AT62" s="23">
        <v>0</v>
      </c>
      <c r="AU62" s="23">
        <v>0</v>
      </c>
      <c r="AV62" s="23">
        <v>3.282</v>
      </c>
      <c r="AW62" s="23">
        <v>0</v>
      </c>
      <c r="AX62" s="23">
        <v>4.4530000000000003</v>
      </c>
      <c r="AY62" s="23">
        <v>0</v>
      </c>
      <c r="AZ62" s="23">
        <v>0</v>
      </c>
      <c r="BA62" s="23">
        <v>4.4530000000000003</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3">
        <v>0</v>
      </c>
      <c r="BS62" s="23">
        <v>0</v>
      </c>
      <c r="BT62" s="23">
        <v>0</v>
      </c>
      <c r="BU62" s="23">
        <v>0</v>
      </c>
      <c r="BV62" s="23">
        <v>0</v>
      </c>
      <c r="BW62" s="79">
        <f t="shared" si="19"/>
        <v>3.282</v>
      </c>
      <c r="BX62" s="23">
        <v>0</v>
      </c>
      <c r="BY62" s="23">
        <v>0</v>
      </c>
      <c r="BZ62" s="79">
        <f t="shared" si="20"/>
        <v>3.282</v>
      </c>
      <c r="CA62" s="23">
        <v>0</v>
      </c>
      <c r="CB62" s="79">
        <f t="shared" si="21"/>
        <v>4.4530000000000003</v>
      </c>
      <c r="CC62" s="23">
        <v>0</v>
      </c>
      <c r="CD62" s="23">
        <v>0</v>
      </c>
      <c r="CE62" s="79">
        <f t="shared" si="22"/>
        <v>4.4530000000000003</v>
      </c>
      <c r="CF62" s="23">
        <v>0</v>
      </c>
      <c r="CG62" s="58" t="s">
        <v>170</v>
      </c>
      <c r="CH62" s="50"/>
    </row>
    <row r="63" spans="1:86" s="24" customFormat="1" ht="45" x14ac:dyDescent="0.25">
      <c r="A63" s="7" t="s">
        <v>270</v>
      </c>
      <c r="B63" s="41" t="s">
        <v>350</v>
      </c>
      <c r="C63" s="53" t="s">
        <v>464</v>
      </c>
      <c r="D63" s="22" t="s">
        <v>474</v>
      </c>
      <c r="E63" s="29">
        <v>2020</v>
      </c>
      <c r="F63" s="29">
        <v>2020</v>
      </c>
      <c r="G63" s="29">
        <v>2020</v>
      </c>
      <c r="H63" s="23" t="s">
        <v>170</v>
      </c>
      <c r="I63" s="23">
        <f t="shared" si="47"/>
        <v>0</v>
      </c>
      <c r="J63" s="62" t="s">
        <v>510</v>
      </c>
      <c r="K63" s="23" t="s">
        <v>170</v>
      </c>
      <c r="L63" s="23">
        <f t="shared" si="48"/>
        <v>1.7000000000000001E-2</v>
      </c>
      <c r="M63" s="62" t="s">
        <v>510</v>
      </c>
      <c r="N63" s="33">
        <v>2.1000000000000001E-2</v>
      </c>
      <c r="O63" s="79">
        <v>0</v>
      </c>
      <c r="P63" s="23" t="s">
        <v>170</v>
      </c>
      <c r="Q63" s="23" t="s">
        <v>170</v>
      </c>
      <c r="R63" s="23" t="s">
        <v>170</v>
      </c>
      <c r="S63" s="23" t="s">
        <v>170</v>
      </c>
      <c r="T63" s="79">
        <v>0</v>
      </c>
      <c r="U63" s="23">
        <f t="shared" si="53"/>
        <v>1.7000000000000001E-2</v>
      </c>
      <c r="V63" s="23">
        <v>0</v>
      </c>
      <c r="W63" s="23">
        <v>0</v>
      </c>
      <c r="X63" s="23">
        <f t="shared" si="13"/>
        <v>1.7000000000000001E-2</v>
      </c>
      <c r="Y63" s="23">
        <v>0</v>
      </c>
      <c r="Z63" s="23">
        <v>0</v>
      </c>
      <c r="AA63" s="23">
        <v>0</v>
      </c>
      <c r="AB63" s="23">
        <v>0</v>
      </c>
      <c r="AC63" s="23">
        <v>0</v>
      </c>
      <c r="AD63" s="23">
        <v>0</v>
      </c>
      <c r="AE63" s="23">
        <v>0</v>
      </c>
      <c r="AF63" s="23">
        <v>0</v>
      </c>
      <c r="AG63" s="23">
        <v>0</v>
      </c>
      <c r="AH63" s="23">
        <v>0</v>
      </c>
      <c r="AI63" s="23">
        <v>0</v>
      </c>
      <c r="AJ63" s="23">
        <v>0</v>
      </c>
      <c r="AK63" s="23">
        <v>0</v>
      </c>
      <c r="AL63" s="23">
        <v>0</v>
      </c>
      <c r="AM63" s="23">
        <v>0</v>
      </c>
      <c r="AN63" s="23">
        <v>0</v>
      </c>
      <c r="AO63" s="23">
        <v>0</v>
      </c>
      <c r="AP63" s="23">
        <v>0</v>
      </c>
      <c r="AQ63" s="23">
        <v>0</v>
      </c>
      <c r="AR63" s="23">
        <v>0</v>
      </c>
      <c r="AS63" s="23">
        <f t="shared" si="54"/>
        <v>0</v>
      </c>
      <c r="AT63" s="23">
        <v>0</v>
      </c>
      <c r="AU63" s="23">
        <v>0</v>
      </c>
      <c r="AV63" s="23">
        <v>0</v>
      </c>
      <c r="AW63" s="23">
        <v>0</v>
      </c>
      <c r="AX63" s="23">
        <v>1.7000000000000001E-2</v>
      </c>
      <c r="AY63" s="23">
        <v>0</v>
      </c>
      <c r="AZ63" s="23">
        <v>0</v>
      </c>
      <c r="BA63" s="23">
        <v>1.7000000000000001E-2</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3">
        <v>0</v>
      </c>
      <c r="BS63" s="23">
        <v>0</v>
      </c>
      <c r="BT63" s="23">
        <v>0</v>
      </c>
      <c r="BU63" s="23">
        <v>0</v>
      </c>
      <c r="BV63" s="23">
        <v>0</v>
      </c>
      <c r="BW63" s="23">
        <v>0</v>
      </c>
      <c r="BX63" s="23">
        <v>0</v>
      </c>
      <c r="BY63" s="23">
        <v>0</v>
      </c>
      <c r="BZ63" s="23">
        <v>0</v>
      </c>
      <c r="CA63" s="23">
        <v>0</v>
      </c>
      <c r="CB63" s="79">
        <f t="shared" si="21"/>
        <v>1.7000000000000001E-2</v>
      </c>
      <c r="CC63" s="23">
        <v>0</v>
      </c>
      <c r="CD63" s="23">
        <v>0</v>
      </c>
      <c r="CE63" s="79">
        <f t="shared" si="22"/>
        <v>1.7000000000000001E-2</v>
      </c>
      <c r="CF63" s="23">
        <v>0</v>
      </c>
      <c r="CG63" s="58" t="s">
        <v>170</v>
      </c>
      <c r="CH63" s="50"/>
    </row>
    <row r="64" spans="1:86" s="24" customFormat="1" ht="30" x14ac:dyDescent="0.25">
      <c r="A64" s="7" t="s">
        <v>270</v>
      </c>
      <c r="B64" s="41" t="s">
        <v>351</v>
      </c>
      <c r="C64" s="53" t="s">
        <v>465</v>
      </c>
      <c r="D64" s="22" t="s">
        <v>474</v>
      </c>
      <c r="E64" s="29">
        <v>2020</v>
      </c>
      <c r="F64" s="29">
        <v>2020</v>
      </c>
      <c r="G64" s="29">
        <v>2020</v>
      </c>
      <c r="H64" s="23" t="s">
        <v>170</v>
      </c>
      <c r="I64" s="23">
        <f t="shared" si="47"/>
        <v>0</v>
      </c>
      <c r="J64" s="62" t="s">
        <v>510</v>
      </c>
      <c r="K64" s="23" t="s">
        <v>170</v>
      </c>
      <c r="L64" s="23">
        <f t="shared" si="48"/>
        <v>3.5000000000000001E-3</v>
      </c>
      <c r="M64" s="62" t="s">
        <v>510</v>
      </c>
      <c r="N64" s="33">
        <v>0.20899999999999999</v>
      </c>
      <c r="O64" s="79">
        <v>0</v>
      </c>
      <c r="P64" s="23" t="s">
        <v>170</v>
      </c>
      <c r="Q64" s="23" t="s">
        <v>170</v>
      </c>
      <c r="R64" s="23" t="s">
        <v>170</v>
      </c>
      <c r="S64" s="23" t="s">
        <v>170</v>
      </c>
      <c r="T64" s="79">
        <v>0</v>
      </c>
      <c r="U64" s="23">
        <f t="shared" si="53"/>
        <v>3.5000000000000001E-3</v>
      </c>
      <c r="V64" s="23">
        <v>0</v>
      </c>
      <c r="W64" s="23">
        <v>0</v>
      </c>
      <c r="X64" s="23">
        <f t="shared" si="13"/>
        <v>3.5000000000000001E-3</v>
      </c>
      <c r="Y64" s="23">
        <v>0</v>
      </c>
      <c r="Z64" s="23">
        <v>0</v>
      </c>
      <c r="AA64" s="23">
        <v>0</v>
      </c>
      <c r="AB64" s="23">
        <v>0</v>
      </c>
      <c r="AC64" s="23">
        <v>0</v>
      </c>
      <c r="AD64" s="23">
        <v>0</v>
      </c>
      <c r="AE64" s="23">
        <v>0</v>
      </c>
      <c r="AF64" s="23">
        <v>0</v>
      </c>
      <c r="AG64" s="23">
        <v>0</v>
      </c>
      <c r="AH64" s="23">
        <v>0</v>
      </c>
      <c r="AI64" s="23">
        <v>0</v>
      </c>
      <c r="AJ64" s="23">
        <v>0</v>
      </c>
      <c r="AK64" s="23">
        <v>0</v>
      </c>
      <c r="AL64" s="23">
        <v>0</v>
      </c>
      <c r="AM64" s="23">
        <v>0</v>
      </c>
      <c r="AN64" s="23">
        <v>0</v>
      </c>
      <c r="AO64" s="23">
        <v>0</v>
      </c>
      <c r="AP64" s="23">
        <v>0</v>
      </c>
      <c r="AQ64" s="23">
        <v>0</v>
      </c>
      <c r="AR64" s="23">
        <v>0</v>
      </c>
      <c r="AS64" s="23">
        <f t="shared" si="54"/>
        <v>0</v>
      </c>
      <c r="AT64" s="23">
        <v>0</v>
      </c>
      <c r="AU64" s="23">
        <v>0</v>
      </c>
      <c r="AV64" s="23">
        <v>0</v>
      </c>
      <c r="AW64" s="23">
        <v>0</v>
      </c>
      <c r="AX64" s="23">
        <v>3.5000000000000001E-3</v>
      </c>
      <c r="AY64" s="23">
        <v>0</v>
      </c>
      <c r="AZ64" s="23">
        <v>0</v>
      </c>
      <c r="BA64" s="23">
        <v>3.5000000000000001E-3</v>
      </c>
      <c r="BB64" s="23">
        <v>0</v>
      </c>
      <c r="BC64" s="23">
        <v>0</v>
      </c>
      <c r="BD64" s="23">
        <v>0</v>
      </c>
      <c r="BE64" s="23">
        <v>0</v>
      </c>
      <c r="BF64" s="23">
        <v>0</v>
      </c>
      <c r="BG64" s="23">
        <v>0</v>
      </c>
      <c r="BH64" s="23">
        <v>0</v>
      </c>
      <c r="BI64" s="23">
        <v>0</v>
      </c>
      <c r="BJ64" s="23">
        <v>0</v>
      </c>
      <c r="BK64" s="23">
        <v>0</v>
      </c>
      <c r="BL64" s="23">
        <v>0</v>
      </c>
      <c r="BM64" s="23">
        <v>0</v>
      </c>
      <c r="BN64" s="23">
        <v>0</v>
      </c>
      <c r="BO64" s="23">
        <v>0</v>
      </c>
      <c r="BP64" s="23">
        <v>0</v>
      </c>
      <c r="BQ64" s="23">
        <v>0</v>
      </c>
      <c r="BR64" s="23">
        <v>0</v>
      </c>
      <c r="BS64" s="23">
        <v>0</v>
      </c>
      <c r="BT64" s="23">
        <v>0</v>
      </c>
      <c r="BU64" s="23">
        <v>0</v>
      </c>
      <c r="BV64" s="23">
        <v>0</v>
      </c>
      <c r="BW64" s="23">
        <v>0</v>
      </c>
      <c r="BX64" s="23">
        <v>0</v>
      </c>
      <c r="BY64" s="23">
        <v>0</v>
      </c>
      <c r="BZ64" s="23">
        <v>0</v>
      </c>
      <c r="CA64" s="23">
        <v>0</v>
      </c>
      <c r="CB64" s="79">
        <f t="shared" si="21"/>
        <v>3.5000000000000001E-3</v>
      </c>
      <c r="CC64" s="23">
        <v>0</v>
      </c>
      <c r="CD64" s="23">
        <v>0</v>
      </c>
      <c r="CE64" s="79">
        <f t="shared" si="22"/>
        <v>3.5000000000000001E-3</v>
      </c>
      <c r="CF64" s="23">
        <v>0</v>
      </c>
      <c r="CG64" s="58" t="s">
        <v>170</v>
      </c>
      <c r="CH64" s="50"/>
    </row>
    <row r="65" spans="1:86" s="24" customFormat="1" ht="30" x14ac:dyDescent="0.25">
      <c r="A65" s="7" t="s">
        <v>270</v>
      </c>
      <c r="B65" s="42" t="s">
        <v>352</v>
      </c>
      <c r="C65" s="53" t="s">
        <v>466</v>
      </c>
      <c r="D65" s="22" t="s">
        <v>474</v>
      </c>
      <c r="E65" s="29">
        <v>2020</v>
      </c>
      <c r="F65" s="29">
        <v>2020</v>
      </c>
      <c r="G65" s="29">
        <v>2020</v>
      </c>
      <c r="H65" s="23" t="s">
        <v>170</v>
      </c>
      <c r="I65" s="23">
        <f t="shared" si="47"/>
        <v>0</v>
      </c>
      <c r="J65" s="62" t="s">
        <v>510</v>
      </c>
      <c r="K65" s="23" t="s">
        <v>170</v>
      </c>
      <c r="L65" s="23">
        <f t="shared" si="48"/>
        <v>3.5000000000000001E-3</v>
      </c>
      <c r="M65" s="62" t="s">
        <v>510</v>
      </c>
      <c r="N65" s="33">
        <v>0.20899999999999999</v>
      </c>
      <c r="O65" s="79">
        <v>0</v>
      </c>
      <c r="P65" s="23" t="s">
        <v>170</v>
      </c>
      <c r="Q65" s="23" t="s">
        <v>170</v>
      </c>
      <c r="R65" s="23" t="s">
        <v>170</v>
      </c>
      <c r="S65" s="23" t="s">
        <v>170</v>
      </c>
      <c r="T65" s="79">
        <v>0</v>
      </c>
      <c r="U65" s="23">
        <f t="shared" ref="U65:U71" si="55">CB65</f>
        <v>3.5000000000000001E-3</v>
      </c>
      <c r="V65" s="23">
        <v>0</v>
      </c>
      <c r="W65" s="23">
        <v>0</v>
      </c>
      <c r="X65" s="23">
        <f t="shared" si="13"/>
        <v>3.5000000000000001E-3</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f t="shared" si="54"/>
        <v>0</v>
      </c>
      <c r="AT65" s="23">
        <v>0</v>
      </c>
      <c r="AU65" s="23">
        <v>0</v>
      </c>
      <c r="AV65" s="23">
        <v>0</v>
      </c>
      <c r="AW65" s="23">
        <v>0</v>
      </c>
      <c r="AX65" s="23">
        <v>3.5000000000000001E-3</v>
      </c>
      <c r="AY65" s="23">
        <v>0</v>
      </c>
      <c r="AZ65" s="23">
        <v>0</v>
      </c>
      <c r="BA65" s="23">
        <v>3.5000000000000001E-3</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3">
        <v>0</v>
      </c>
      <c r="BS65" s="23">
        <v>0</v>
      </c>
      <c r="BT65" s="23">
        <v>0</v>
      </c>
      <c r="BU65" s="23">
        <v>0</v>
      </c>
      <c r="BV65" s="23">
        <v>0</v>
      </c>
      <c r="BW65" s="23">
        <v>0</v>
      </c>
      <c r="BX65" s="23">
        <v>0</v>
      </c>
      <c r="BY65" s="23">
        <v>0</v>
      </c>
      <c r="BZ65" s="23">
        <v>0</v>
      </c>
      <c r="CA65" s="23">
        <v>0</v>
      </c>
      <c r="CB65" s="79">
        <f t="shared" si="21"/>
        <v>3.5000000000000001E-3</v>
      </c>
      <c r="CC65" s="23">
        <v>0</v>
      </c>
      <c r="CD65" s="23">
        <v>0</v>
      </c>
      <c r="CE65" s="79">
        <f t="shared" si="22"/>
        <v>3.5000000000000001E-3</v>
      </c>
      <c r="CF65" s="23">
        <v>0</v>
      </c>
      <c r="CG65" s="58" t="s">
        <v>170</v>
      </c>
      <c r="CH65" s="50"/>
    </row>
    <row r="66" spans="1:86" s="24" customFormat="1" ht="75" x14ac:dyDescent="0.25">
      <c r="A66" s="7" t="s">
        <v>270</v>
      </c>
      <c r="B66" s="38" t="s">
        <v>353</v>
      </c>
      <c r="C66" s="53" t="s">
        <v>175</v>
      </c>
      <c r="D66" s="22" t="s">
        <v>474</v>
      </c>
      <c r="E66" s="29">
        <v>2020</v>
      </c>
      <c r="F66" s="29">
        <v>2020</v>
      </c>
      <c r="G66" s="29">
        <v>2020</v>
      </c>
      <c r="H66" s="23" t="s">
        <v>170</v>
      </c>
      <c r="I66" s="23">
        <f t="shared" si="47"/>
        <v>0</v>
      </c>
      <c r="J66" s="62" t="s">
        <v>507</v>
      </c>
      <c r="K66" s="23" t="s">
        <v>170</v>
      </c>
      <c r="L66" s="23">
        <f t="shared" si="48"/>
        <v>0.79900000000000004</v>
      </c>
      <c r="M66" s="62" t="s">
        <v>510</v>
      </c>
      <c r="N66" s="33">
        <v>2.1000000000000001E-2</v>
      </c>
      <c r="O66" s="79">
        <v>0</v>
      </c>
      <c r="P66" s="23" t="s">
        <v>170</v>
      </c>
      <c r="Q66" s="23" t="s">
        <v>170</v>
      </c>
      <c r="R66" s="23">
        <f>532*0.99*1.2/1000+0.04*1.2+0.129*1.2</f>
        <v>0.834816</v>
      </c>
      <c r="S66" s="23">
        <v>0.83499999999999996</v>
      </c>
      <c r="T66" s="79">
        <v>0</v>
      </c>
      <c r="U66" s="23">
        <f t="shared" si="55"/>
        <v>0.79900000000000004</v>
      </c>
      <c r="V66" s="23">
        <v>0</v>
      </c>
      <c r="W66" s="23">
        <v>0</v>
      </c>
      <c r="X66" s="23">
        <f t="shared" si="13"/>
        <v>0.79900000000000004</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f t="shared" si="54"/>
        <v>0</v>
      </c>
      <c r="AT66" s="23">
        <v>0</v>
      </c>
      <c r="AU66" s="23">
        <v>0</v>
      </c>
      <c r="AV66" s="23">
        <v>0</v>
      </c>
      <c r="AW66" s="23">
        <v>0</v>
      </c>
      <c r="AX66" s="23">
        <v>0.79900000000000004</v>
      </c>
      <c r="AY66" s="23">
        <v>0</v>
      </c>
      <c r="AZ66" s="23">
        <v>0</v>
      </c>
      <c r="BA66" s="23">
        <v>0.79900000000000004</v>
      </c>
      <c r="BB66" s="23">
        <v>0</v>
      </c>
      <c r="BC66" s="23">
        <v>0</v>
      </c>
      <c r="BD66" s="23">
        <v>0</v>
      </c>
      <c r="BE66" s="23">
        <v>0</v>
      </c>
      <c r="BF66" s="23">
        <v>0</v>
      </c>
      <c r="BG66" s="23">
        <v>0</v>
      </c>
      <c r="BH66" s="23">
        <v>0</v>
      </c>
      <c r="BI66" s="23">
        <v>0</v>
      </c>
      <c r="BJ66" s="23">
        <v>0</v>
      </c>
      <c r="BK66" s="23">
        <v>0</v>
      </c>
      <c r="BL66" s="23">
        <v>0</v>
      </c>
      <c r="BM66" s="23">
        <v>0</v>
      </c>
      <c r="BN66" s="23">
        <v>0</v>
      </c>
      <c r="BO66" s="23">
        <v>0</v>
      </c>
      <c r="BP66" s="23">
        <v>0</v>
      </c>
      <c r="BQ66" s="23">
        <v>0</v>
      </c>
      <c r="BR66" s="23">
        <v>0</v>
      </c>
      <c r="BS66" s="23">
        <v>0</v>
      </c>
      <c r="BT66" s="23">
        <v>0</v>
      </c>
      <c r="BU66" s="23">
        <v>0</v>
      </c>
      <c r="BV66" s="23">
        <v>0</v>
      </c>
      <c r="BW66" s="23">
        <v>0</v>
      </c>
      <c r="BX66" s="23">
        <v>0</v>
      </c>
      <c r="BY66" s="23">
        <v>0</v>
      </c>
      <c r="BZ66" s="23">
        <v>0</v>
      </c>
      <c r="CA66" s="23">
        <v>0</v>
      </c>
      <c r="CB66" s="79">
        <f t="shared" si="21"/>
        <v>0.79900000000000004</v>
      </c>
      <c r="CC66" s="23">
        <v>0</v>
      </c>
      <c r="CD66" s="23">
        <v>0</v>
      </c>
      <c r="CE66" s="79">
        <f t="shared" si="22"/>
        <v>0.79900000000000004</v>
      </c>
      <c r="CF66" s="23">
        <v>0</v>
      </c>
      <c r="CG66" s="58" t="s">
        <v>170</v>
      </c>
      <c r="CH66" s="50"/>
    </row>
    <row r="67" spans="1:86" s="24" customFormat="1" ht="45" x14ac:dyDescent="0.25">
      <c r="A67" s="7" t="s">
        <v>270</v>
      </c>
      <c r="B67" s="41" t="s">
        <v>354</v>
      </c>
      <c r="C67" s="53" t="s">
        <v>467</v>
      </c>
      <c r="D67" s="22" t="s">
        <v>474</v>
      </c>
      <c r="E67" s="29">
        <v>2020</v>
      </c>
      <c r="F67" s="29">
        <v>2020</v>
      </c>
      <c r="G67" s="29">
        <v>2020</v>
      </c>
      <c r="H67" s="23" t="s">
        <v>170</v>
      </c>
      <c r="I67" s="23">
        <f t="shared" si="47"/>
        <v>0</v>
      </c>
      <c r="J67" s="62" t="s">
        <v>510</v>
      </c>
      <c r="K67" s="23" t="s">
        <v>170</v>
      </c>
      <c r="L67" s="23">
        <f t="shared" si="48"/>
        <v>3.5999999999999997E-2</v>
      </c>
      <c r="M67" s="62" t="s">
        <v>510</v>
      </c>
      <c r="N67" s="33">
        <v>2.1000000000000001E-2</v>
      </c>
      <c r="O67" s="79">
        <v>0</v>
      </c>
      <c r="P67" s="23" t="s">
        <v>170</v>
      </c>
      <c r="Q67" s="23" t="s">
        <v>170</v>
      </c>
      <c r="R67" s="23" t="s">
        <v>170</v>
      </c>
      <c r="S67" s="23" t="s">
        <v>170</v>
      </c>
      <c r="T67" s="79">
        <v>0</v>
      </c>
      <c r="U67" s="23">
        <f t="shared" si="55"/>
        <v>3.5999999999999997E-2</v>
      </c>
      <c r="V67" s="23">
        <v>0</v>
      </c>
      <c r="W67" s="23">
        <v>0</v>
      </c>
      <c r="X67" s="23">
        <f t="shared" si="13"/>
        <v>3.5999999999999997E-2</v>
      </c>
      <c r="Y67" s="23">
        <v>0</v>
      </c>
      <c r="Z67" s="23">
        <v>0</v>
      </c>
      <c r="AA67" s="23">
        <v>0</v>
      </c>
      <c r="AB67" s="23">
        <v>0</v>
      </c>
      <c r="AC67" s="23">
        <v>0</v>
      </c>
      <c r="AD67" s="23">
        <v>0</v>
      </c>
      <c r="AE67" s="23">
        <v>0</v>
      </c>
      <c r="AF67" s="23">
        <v>0</v>
      </c>
      <c r="AG67" s="23">
        <v>0</v>
      </c>
      <c r="AH67" s="23">
        <v>0</v>
      </c>
      <c r="AI67" s="23">
        <v>0</v>
      </c>
      <c r="AJ67" s="23">
        <v>0</v>
      </c>
      <c r="AK67" s="23">
        <v>0</v>
      </c>
      <c r="AL67" s="23">
        <v>0</v>
      </c>
      <c r="AM67" s="23">
        <v>0</v>
      </c>
      <c r="AN67" s="23">
        <v>0</v>
      </c>
      <c r="AO67" s="23">
        <v>0</v>
      </c>
      <c r="AP67" s="23">
        <v>0</v>
      </c>
      <c r="AQ67" s="23">
        <v>0</v>
      </c>
      <c r="AR67" s="23">
        <v>0</v>
      </c>
      <c r="AS67" s="23">
        <f t="shared" si="54"/>
        <v>0</v>
      </c>
      <c r="AT67" s="23">
        <v>0</v>
      </c>
      <c r="AU67" s="23">
        <v>0</v>
      </c>
      <c r="AV67" s="23">
        <v>0</v>
      </c>
      <c r="AW67" s="23">
        <v>0</v>
      </c>
      <c r="AX67" s="23">
        <v>3.5999999999999997E-2</v>
      </c>
      <c r="AY67" s="23">
        <v>0</v>
      </c>
      <c r="AZ67" s="23">
        <v>0</v>
      </c>
      <c r="BA67" s="23">
        <v>3.5999999999999997E-2</v>
      </c>
      <c r="BB67" s="23">
        <v>0</v>
      </c>
      <c r="BC67" s="23">
        <v>0</v>
      </c>
      <c r="BD67" s="23">
        <v>0</v>
      </c>
      <c r="BE67" s="23">
        <v>0</v>
      </c>
      <c r="BF67" s="23">
        <v>0</v>
      </c>
      <c r="BG67" s="23">
        <v>0</v>
      </c>
      <c r="BH67" s="23">
        <v>0</v>
      </c>
      <c r="BI67" s="23">
        <v>0</v>
      </c>
      <c r="BJ67" s="23">
        <v>0</v>
      </c>
      <c r="BK67" s="23">
        <v>0</v>
      </c>
      <c r="BL67" s="23">
        <v>0</v>
      </c>
      <c r="BM67" s="23">
        <v>0</v>
      </c>
      <c r="BN67" s="23">
        <v>0</v>
      </c>
      <c r="BO67" s="23">
        <v>0</v>
      </c>
      <c r="BP67" s="23">
        <v>0</v>
      </c>
      <c r="BQ67" s="23">
        <v>0</v>
      </c>
      <c r="BR67" s="23">
        <v>0</v>
      </c>
      <c r="BS67" s="23">
        <v>0</v>
      </c>
      <c r="BT67" s="23">
        <v>0</v>
      </c>
      <c r="BU67" s="23">
        <v>0</v>
      </c>
      <c r="BV67" s="23">
        <v>0</v>
      </c>
      <c r="BW67" s="23">
        <v>0</v>
      </c>
      <c r="BX67" s="23">
        <v>0</v>
      </c>
      <c r="BY67" s="23">
        <v>0</v>
      </c>
      <c r="BZ67" s="23">
        <v>0</v>
      </c>
      <c r="CA67" s="23">
        <v>0</v>
      </c>
      <c r="CB67" s="79">
        <f t="shared" si="21"/>
        <v>3.5999999999999997E-2</v>
      </c>
      <c r="CC67" s="23">
        <v>0</v>
      </c>
      <c r="CD67" s="23">
        <v>0</v>
      </c>
      <c r="CE67" s="79">
        <f t="shared" si="22"/>
        <v>3.5999999999999997E-2</v>
      </c>
      <c r="CF67" s="23">
        <v>0</v>
      </c>
      <c r="CG67" s="58" t="s">
        <v>170</v>
      </c>
      <c r="CH67" s="50"/>
    </row>
    <row r="68" spans="1:86" s="24" customFormat="1" ht="77.25" customHeight="1" x14ac:dyDescent="0.25">
      <c r="A68" s="7" t="s">
        <v>270</v>
      </c>
      <c r="B68" s="42" t="s">
        <v>472</v>
      </c>
      <c r="C68" s="53" t="s">
        <v>468</v>
      </c>
      <c r="D68" s="22" t="s">
        <v>474</v>
      </c>
      <c r="E68" s="29">
        <v>2021</v>
      </c>
      <c r="F68" s="29">
        <v>2021</v>
      </c>
      <c r="G68" s="29">
        <v>2021</v>
      </c>
      <c r="H68" s="23" t="s">
        <v>170</v>
      </c>
      <c r="I68" s="23">
        <f t="shared" si="47"/>
        <v>0</v>
      </c>
      <c r="J68" s="62" t="s">
        <v>511</v>
      </c>
      <c r="K68" s="23" t="s">
        <v>170</v>
      </c>
      <c r="L68" s="23">
        <f t="shared" si="48"/>
        <v>13.817</v>
      </c>
      <c r="M68" s="62" t="s">
        <v>511</v>
      </c>
      <c r="N68" s="35">
        <v>4.8949999999999996</v>
      </c>
      <c r="O68" s="79">
        <v>0</v>
      </c>
      <c r="P68" s="23" t="s">
        <v>170</v>
      </c>
      <c r="Q68" s="23" t="s">
        <v>170</v>
      </c>
      <c r="R68" s="23">
        <v>25.632995000000001</v>
      </c>
      <c r="S68" s="23">
        <f>R68*1.069</f>
        <v>27.401671655000001</v>
      </c>
      <c r="T68" s="79">
        <v>0</v>
      </c>
      <c r="U68" s="23">
        <f t="shared" si="55"/>
        <v>13.817</v>
      </c>
      <c r="V68" s="23">
        <v>0</v>
      </c>
      <c r="W68" s="23">
        <v>0</v>
      </c>
      <c r="X68" s="23">
        <f t="shared" si="13"/>
        <v>13.817</v>
      </c>
      <c r="Y68" s="23">
        <v>0</v>
      </c>
      <c r="Z68" s="23">
        <v>0</v>
      </c>
      <c r="AA68" s="23">
        <v>0</v>
      </c>
      <c r="AB68" s="23">
        <v>0</v>
      </c>
      <c r="AC68" s="23">
        <v>0</v>
      </c>
      <c r="AD68" s="23">
        <v>0</v>
      </c>
      <c r="AE68" s="23">
        <v>0</v>
      </c>
      <c r="AF68" s="23">
        <v>0</v>
      </c>
      <c r="AG68" s="23">
        <v>0</v>
      </c>
      <c r="AH68" s="23">
        <v>0</v>
      </c>
      <c r="AI68" s="23">
        <v>0</v>
      </c>
      <c r="AJ68" s="23">
        <v>0</v>
      </c>
      <c r="AK68" s="23">
        <v>0</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D68" s="23">
        <v>0</v>
      </c>
      <c r="BE68" s="23">
        <v>0</v>
      </c>
      <c r="BF68" s="23">
        <v>0</v>
      </c>
      <c r="BG68" s="23">
        <v>0</v>
      </c>
      <c r="BH68" s="23">
        <f>BK68</f>
        <v>13.817</v>
      </c>
      <c r="BI68" s="23">
        <v>0</v>
      </c>
      <c r="BJ68" s="23">
        <v>0</v>
      </c>
      <c r="BK68" s="23">
        <v>13.817</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79">
        <f t="shared" si="21"/>
        <v>13.817</v>
      </c>
      <c r="CC68" s="23">
        <v>0</v>
      </c>
      <c r="CD68" s="23">
        <v>0</v>
      </c>
      <c r="CE68" s="79">
        <f t="shared" si="22"/>
        <v>13.817</v>
      </c>
      <c r="CF68" s="23">
        <v>0</v>
      </c>
      <c r="CG68" s="58" t="s">
        <v>170</v>
      </c>
      <c r="CH68" s="50"/>
    </row>
    <row r="69" spans="1:86" s="24" customFormat="1" ht="75" x14ac:dyDescent="0.25">
      <c r="A69" s="7" t="s">
        <v>270</v>
      </c>
      <c r="B69" s="41" t="s">
        <v>355</v>
      </c>
      <c r="C69" s="53" t="s">
        <v>469</v>
      </c>
      <c r="D69" s="22" t="s">
        <v>474</v>
      </c>
      <c r="E69" s="29">
        <v>2021</v>
      </c>
      <c r="F69" s="29">
        <v>2021</v>
      </c>
      <c r="G69" s="29">
        <v>2021</v>
      </c>
      <c r="H69" s="23" t="s">
        <v>170</v>
      </c>
      <c r="I69" s="23">
        <f t="shared" si="47"/>
        <v>0</v>
      </c>
      <c r="J69" s="62" t="s">
        <v>511</v>
      </c>
      <c r="K69" s="23" t="s">
        <v>170</v>
      </c>
      <c r="L69" s="23">
        <f t="shared" si="48"/>
        <v>6.4480000000000004</v>
      </c>
      <c r="M69" s="62" t="s">
        <v>511</v>
      </c>
      <c r="N69" s="36">
        <v>2.84</v>
      </c>
      <c r="O69" s="79">
        <v>0</v>
      </c>
      <c r="P69" s="23" t="s">
        <v>170</v>
      </c>
      <c r="Q69" s="23" t="s">
        <v>170</v>
      </c>
      <c r="R69" s="23">
        <f>1220*0.99*2*1.2/1000+928*0.98*2*1.2/1000+0.3*1.2+1.755*1.2</f>
        <v>7.5473760000000008</v>
      </c>
      <c r="S69" s="23">
        <f>R69*1.069</f>
        <v>8.0681449440000002</v>
      </c>
      <c r="T69" s="79">
        <v>0</v>
      </c>
      <c r="U69" s="23">
        <f t="shared" si="55"/>
        <v>6.4480000000000004</v>
      </c>
      <c r="V69" s="23">
        <v>0</v>
      </c>
      <c r="W69" s="23">
        <v>0</v>
      </c>
      <c r="X69" s="23">
        <f t="shared" si="13"/>
        <v>6.4480000000000004</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3">
        <v>0</v>
      </c>
      <c r="BD69" s="23">
        <v>0</v>
      </c>
      <c r="BE69" s="23">
        <v>0</v>
      </c>
      <c r="BF69" s="23">
        <v>0</v>
      </c>
      <c r="BG69" s="23">
        <v>0</v>
      </c>
      <c r="BH69" s="23">
        <f t="shared" ref="BH69:BH71" si="56">BK69</f>
        <v>6.4480000000000004</v>
      </c>
      <c r="BI69" s="23">
        <v>0</v>
      </c>
      <c r="BJ69" s="23">
        <v>0</v>
      </c>
      <c r="BK69" s="23">
        <v>6.4480000000000004</v>
      </c>
      <c r="BL69" s="23">
        <v>0</v>
      </c>
      <c r="BM69" s="23">
        <v>0</v>
      </c>
      <c r="BN69" s="23">
        <v>0</v>
      </c>
      <c r="BO69" s="23">
        <v>0</v>
      </c>
      <c r="BP69" s="23">
        <v>0</v>
      </c>
      <c r="BQ69" s="23">
        <v>0</v>
      </c>
      <c r="BR69" s="23">
        <v>0</v>
      </c>
      <c r="BS69" s="23">
        <v>0</v>
      </c>
      <c r="BT69" s="23">
        <v>0</v>
      </c>
      <c r="BU69" s="23">
        <v>0</v>
      </c>
      <c r="BV69" s="23">
        <v>0</v>
      </c>
      <c r="BW69" s="23">
        <v>0</v>
      </c>
      <c r="BX69" s="23">
        <v>0</v>
      </c>
      <c r="BY69" s="23">
        <v>0</v>
      </c>
      <c r="BZ69" s="23">
        <v>0</v>
      </c>
      <c r="CA69" s="23">
        <v>0</v>
      </c>
      <c r="CB69" s="79">
        <f t="shared" si="21"/>
        <v>6.4480000000000004</v>
      </c>
      <c r="CC69" s="23">
        <v>0</v>
      </c>
      <c r="CD69" s="23">
        <v>0</v>
      </c>
      <c r="CE69" s="79">
        <f t="shared" si="22"/>
        <v>6.4480000000000004</v>
      </c>
      <c r="CF69" s="23">
        <v>0</v>
      </c>
      <c r="CG69" s="58" t="s">
        <v>170</v>
      </c>
      <c r="CH69" s="50"/>
    </row>
    <row r="70" spans="1:86" s="24" customFormat="1" ht="45" x14ac:dyDescent="0.25">
      <c r="A70" s="7" t="s">
        <v>270</v>
      </c>
      <c r="B70" s="43" t="s">
        <v>356</v>
      </c>
      <c r="C70" s="53" t="s">
        <v>470</v>
      </c>
      <c r="D70" s="22" t="s">
        <v>474</v>
      </c>
      <c r="E70" s="29">
        <v>2021</v>
      </c>
      <c r="F70" s="29">
        <v>2021</v>
      </c>
      <c r="G70" s="29">
        <v>2021</v>
      </c>
      <c r="H70" s="23" t="s">
        <v>170</v>
      </c>
      <c r="I70" s="23">
        <f t="shared" si="47"/>
        <v>0.74</v>
      </c>
      <c r="J70" s="62" t="s">
        <v>510</v>
      </c>
      <c r="K70" s="23" t="s">
        <v>170</v>
      </c>
      <c r="L70" s="23">
        <f t="shared" si="48"/>
        <v>0.75</v>
      </c>
      <c r="M70" s="62" t="s">
        <v>510</v>
      </c>
      <c r="N70" s="36">
        <v>18.718</v>
      </c>
      <c r="O70" s="79">
        <v>0</v>
      </c>
      <c r="P70" s="23">
        <f>928*0.98*1.2/1000+0.07*1.2</f>
        <v>1.1753280000000002</v>
      </c>
      <c r="Q70" s="23">
        <f>P70*1.069</f>
        <v>1.256425632</v>
      </c>
      <c r="R70" s="23">
        <v>1.175</v>
      </c>
      <c r="S70" s="23">
        <f>R70*1.069</f>
        <v>1.2560750000000001</v>
      </c>
      <c r="T70" s="79">
        <f t="shared" ref="T70" si="57">BW70</f>
        <v>0.74</v>
      </c>
      <c r="U70" s="23">
        <f t="shared" si="55"/>
        <v>0.75</v>
      </c>
      <c r="V70" s="23">
        <v>0.74</v>
      </c>
      <c r="W70" s="79">
        <f t="shared" si="12"/>
        <v>0.74</v>
      </c>
      <c r="X70" s="23">
        <f t="shared" si="13"/>
        <v>0.75</v>
      </c>
      <c r="Y70" s="23">
        <v>0</v>
      </c>
      <c r="Z70" s="23">
        <v>0</v>
      </c>
      <c r="AA70" s="23">
        <v>0</v>
      </c>
      <c r="AB70" s="23">
        <v>0</v>
      </c>
      <c r="AC70" s="23">
        <v>0</v>
      </c>
      <c r="AD70" s="23">
        <v>0</v>
      </c>
      <c r="AE70" s="23">
        <v>0</v>
      </c>
      <c r="AF70" s="23">
        <v>0</v>
      </c>
      <c r="AG70" s="23">
        <v>0</v>
      </c>
      <c r="AH70" s="23">
        <v>0</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f t="shared" ref="BC70" si="58">BF70</f>
        <v>0.74</v>
      </c>
      <c r="BD70" s="23">
        <v>0</v>
      </c>
      <c r="BE70" s="23">
        <v>0</v>
      </c>
      <c r="BF70" s="23">
        <v>0.74</v>
      </c>
      <c r="BG70" s="23">
        <v>0</v>
      </c>
      <c r="BH70" s="23">
        <f t="shared" si="56"/>
        <v>0.75</v>
      </c>
      <c r="BI70" s="23">
        <v>0</v>
      </c>
      <c r="BJ70" s="23">
        <v>0</v>
      </c>
      <c r="BK70" s="23">
        <v>0.75</v>
      </c>
      <c r="BL70" s="23">
        <v>0</v>
      </c>
      <c r="BM70" s="23">
        <v>0</v>
      </c>
      <c r="BN70" s="23">
        <v>0</v>
      </c>
      <c r="BO70" s="23">
        <v>0</v>
      </c>
      <c r="BP70" s="23">
        <v>0</v>
      </c>
      <c r="BQ70" s="23">
        <v>0</v>
      </c>
      <c r="BR70" s="23">
        <v>0</v>
      </c>
      <c r="BS70" s="23">
        <v>0</v>
      </c>
      <c r="BT70" s="23">
        <v>0</v>
      </c>
      <c r="BU70" s="23">
        <v>0</v>
      </c>
      <c r="BV70" s="23">
        <v>0</v>
      </c>
      <c r="BW70" s="79">
        <f t="shared" si="19"/>
        <v>0.74</v>
      </c>
      <c r="BX70" s="23">
        <v>0</v>
      </c>
      <c r="BY70" s="23">
        <v>0</v>
      </c>
      <c r="BZ70" s="79">
        <f t="shared" si="20"/>
        <v>0.74</v>
      </c>
      <c r="CA70" s="23">
        <v>0</v>
      </c>
      <c r="CB70" s="79">
        <f t="shared" si="21"/>
        <v>0.75</v>
      </c>
      <c r="CC70" s="23">
        <v>0</v>
      </c>
      <c r="CD70" s="23">
        <v>0</v>
      </c>
      <c r="CE70" s="79">
        <f t="shared" si="22"/>
        <v>0.75</v>
      </c>
      <c r="CF70" s="23">
        <v>0</v>
      </c>
      <c r="CG70" s="58" t="s">
        <v>170</v>
      </c>
      <c r="CH70" s="50"/>
    </row>
    <row r="71" spans="1:86" s="24" customFormat="1" ht="75" x14ac:dyDescent="0.25">
      <c r="A71" s="7" t="s">
        <v>270</v>
      </c>
      <c r="B71" s="44" t="s">
        <v>473</v>
      </c>
      <c r="C71" s="53" t="s">
        <v>471</v>
      </c>
      <c r="D71" s="22" t="s">
        <v>474</v>
      </c>
      <c r="E71" s="29">
        <v>2021</v>
      </c>
      <c r="F71" s="29">
        <v>2021</v>
      </c>
      <c r="G71" s="29">
        <v>2021</v>
      </c>
      <c r="H71" s="23" t="s">
        <v>170</v>
      </c>
      <c r="I71" s="23">
        <f t="shared" si="47"/>
        <v>0</v>
      </c>
      <c r="J71" s="62" t="s">
        <v>510</v>
      </c>
      <c r="K71" s="23" t="s">
        <v>170</v>
      </c>
      <c r="L71" s="23">
        <f t="shared" si="48"/>
        <v>4.8920000000000003</v>
      </c>
      <c r="M71" s="62" t="s">
        <v>510</v>
      </c>
      <c r="N71" s="36">
        <v>1.173</v>
      </c>
      <c r="O71" s="79">
        <v>0</v>
      </c>
      <c r="P71" s="23" t="s">
        <v>170</v>
      </c>
      <c r="Q71" s="23" t="s">
        <v>170</v>
      </c>
      <c r="R71" s="23">
        <v>7.2903320000000003</v>
      </c>
      <c r="S71" s="23">
        <f>R71*1.069</f>
        <v>7.793364908</v>
      </c>
      <c r="T71" s="79">
        <v>0</v>
      </c>
      <c r="U71" s="23">
        <f t="shared" si="55"/>
        <v>4.8920000000000003</v>
      </c>
      <c r="V71" s="23">
        <v>0</v>
      </c>
      <c r="W71" s="23">
        <v>0</v>
      </c>
      <c r="X71" s="23">
        <f t="shared" si="13"/>
        <v>4.8920000000000003</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c r="BH71" s="23">
        <f t="shared" si="56"/>
        <v>4.8920000000000003</v>
      </c>
      <c r="BI71" s="23">
        <v>0</v>
      </c>
      <c r="BJ71" s="23">
        <v>0</v>
      </c>
      <c r="BK71" s="23">
        <v>4.8920000000000003</v>
      </c>
      <c r="BL71" s="23">
        <v>0</v>
      </c>
      <c r="BM71" s="23">
        <v>0</v>
      </c>
      <c r="BN71" s="23">
        <v>0</v>
      </c>
      <c r="BO71" s="23">
        <v>0</v>
      </c>
      <c r="BP71" s="23">
        <v>0</v>
      </c>
      <c r="BQ71" s="23">
        <v>0</v>
      </c>
      <c r="BR71" s="23">
        <v>0</v>
      </c>
      <c r="BS71" s="23">
        <v>0</v>
      </c>
      <c r="BT71" s="23">
        <v>0</v>
      </c>
      <c r="BU71" s="23">
        <v>0</v>
      </c>
      <c r="BV71" s="23">
        <v>0</v>
      </c>
      <c r="BW71" s="23">
        <v>0</v>
      </c>
      <c r="BX71" s="23">
        <v>0</v>
      </c>
      <c r="BY71" s="23">
        <v>0</v>
      </c>
      <c r="BZ71" s="23">
        <v>0</v>
      </c>
      <c r="CA71" s="23">
        <v>0</v>
      </c>
      <c r="CB71" s="79">
        <f t="shared" si="21"/>
        <v>4.8920000000000003</v>
      </c>
      <c r="CC71" s="23">
        <v>0</v>
      </c>
      <c r="CD71" s="23">
        <v>0</v>
      </c>
      <c r="CE71" s="79">
        <f t="shared" si="22"/>
        <v>4.8920000000000003</v>
      </c>
      <c r="CF71" s="23">
        <v>0</v>
      </c>
      <c r="CG71" s="58" t="s">
        <v>170</v>
      </c>
      <c r="CH71" s="50"/>
    </row>
    <row r="72" spans="1:86" s="5" customFormat="1" ht="31.5" x14ac:dyDescent="0.25">
      <c r="A72" s="3" t="s">
        <v>49</v>
      </c>
      <c r="B72" s="6" t="s">
        <v>50</v>
      </c>
      <c r="C72" s="27" t="s">
        <v>169</v>
      </c>
      <c r="D72" s="18" t="s">
        <v>170</v>
      </c>
      <c r="E72" s="18" t="s">
        <v>170</v>
      </c>
      <c r="F72" s="18" t="s">
        <v>170</v>
      </c>
      <c r="G72" s="18" t="s">
        <v>170</v>
      </c>
      <c r="H72" s="14" t="s">
        <v>170</v>
      </c>
      <c r="I72" s="14">
        <f>SUM(I73,I124,I173,I176)</f>
        <v>929.94</v>
      </c>
      <c r="J72" s="14" t="s">
        <v>170</v>
      </c>
      <c r="K72" s="14" t="s">
        <v>170</v>
      </c>
      <c r="L72" s="14">
        <f>SUM(L73,L124,L173,L176)</f>
        <v>1177.0018</v>
      </c>
      <c r="M72" s="14" t="s">
        <v>170</v>
      </c>
      <c r="N72" s="14" t="s">
        <v>170</v>
      </c>
      <c r="O72" s="48">
        <v>0</v>
      </c>
      <c r="P72" s="14">
        <f>SUM(P73,P124,P173,P176)</f>
        <v>964.5233760000001</v>
      </c>
      <c r="Q72" s="14">
        <f t="shared" ref="Q72:S72" si="59">SUM(Q73,Q124,Q173,Q176)</f>
        <v>677.65583314868002</v>
      </c>
      <c r="R72" s="14">
        <f t="shared" si="59"/>
        <v>1030.3694519999999</v>
      </c>
      <c r="S72" s="14">
        <f t="shared" si="59"/>
        <v>792.50288854268001</v>
      </c>
      <c r="T72" s="48">
        <f t="shared" ref="T72" si="60">BW72</f>
        <v>1141.3366000000001</v>
      </c>
      <c r="U72" s="14">
        <f t="shared" ref="U72" si="61">CB72</f>
        <v>1177.0018</v>
      </c>
      <c r="V72" s="14">
        <v>929.94</v>
      </c>
      <c r="W72" s="48">
        <f t="shared" si="12"/>
        <v>707.26960000000008</v>
      </c>
      <c r="X72" s="14">
        <f t="shared" si="13"/>
        <v>742.9348</v>
      </c>
      <c r="Y72" s="14">
        <f>Y73+Y124+Y173</f>
        <v>198.01299999999998</v>
      </c>
      <c r="Z72" s="14">
        <v>0</v>
      </c>
      <c r="AA72" s="14">
        <v>0</v>
      </c>
      <c r="AB72" s="14">
        <f>AB73+AB124+AB173</f>
        <v>198.01299999999998</v>
      </c>
      <c r="AC72" s="14">
        <v>0</v>
      </c>
      <c r="AD72" s="14">
        <f>AD73+AD124+AD173</f>
        <v>192.24900000000002</v>
      </c>
      <c r="AE72" s="14">
        <v>0</v>
      </c>
      <c r="AF72" s="14">
        <v>0</v>
      </c>
      <c r="AG72" s="14">
        <f>AG73+AG124+AG173</f>
        <v>192.24900000000002</v>
      </c>
      <c r="AH72" s="14">
        <v>0</v>
      </c>
      <c r="AI72" s="14">
        <f>AL72</f>
        <v>236.05400000000003</v>
      </c>
      <c r="AJ72" s="14">
        <v>0</v>
      </c>
      <c r="AK72" s="14">
        <v>0</v>
      </c>
      <c r="AL72" s="14">
        <f>AL73+AL124+AL173</f>
        <v>236.05400000000003</v>
      </c>
      <c r="AM72" s="14">
        <v>0</v>
      </c>
      <c r="AN72" s="14">
        <f>AQ72</f>
        <v>231.036768</v>
      </c>
      <c r="AO72" s="14">
        <v>0</v>
      </c>
      <c r="AP72" s="14">
        <v>0</v>
      </c>
      <c r="AQ72" s="14">
        <f>AQ73+AQ124+AQ173</f>
        <v>231.036768</v>
      </c>
      <c r="AR72" s="14">
        <v>0</v>
      </c>
      <c r="AS72" s="14">
        <f>AS73+AS124+AS173</f>
        <v>219.65779999999998</v>
      </c>
      <c r="AT72" s="14">
        <v>0</v>
      </c>
      <c r="AU72" s="14">
        <v>0</v>
      </c>
      <c r="AV72" s="14">
        <f>AV73+AV124+AV173</f>
        <v>219.65779999999998</v>
      </c>
      <c r="AW72" s="14">
        <v>0</v>
      </c>
      <c r="AX72" s="14">
        <f t="shared" si="16"/>
        <v>255.32300000000001</v>
      </c>
      <c r="AY72" s="14">
        <v>0</v>
      </c>
      <c r="AZ72" s="14">
        <v>0</v>
      </c>
      <c r="BA72" s="14">
        <f>BA73+BA124+BA173</f>
        <v>255.32300000000001</v>
      </c>
      <c r="BB72" s="14">
        <v>0</v>
      </c>
      <c r="BC72" s="14">
        <f>BC73+BC124+BC173</f>
        <v>236.86500000000001</v>
      </c>
      <c r="BD72" s="14">
        <v>0</v>
      </c>
      <c r="BE72" s="14">
        <v>0</v>
      </c>
      <c r="BF72" s="14">
        <f>BF73+BF124+BF173</f>
        <v>236.86500000000001</v>
      </c>
      <c r="BG72" s="14">
        <v>0</v>
      </c>
      <c r="BH72" s="14">
        <f>BH73+BH124+BH173</f>
        <v>236.86500000000001</v>
      </c>
      <c r="BI72" s="14">
        <v>0</v>
      </c>
      <c r="BJ72" s="14">
        <v>0</v>
      </c>
      <c r="BK72" s="14">
        <f>BK73+BK124+BK173</f>
        <v>236.86500000000001</v>
      </c>
      <c r="BL72" s="14">
        <v>0</v>
      </c>
      <c r="BM72" s="14">
        <f>BM73+BM124+BM173</f>
        <v>250.74680000000001</v>
      </c>
      <c r="BN72" s="14">
        <v>0</v>
      </c>
      <c r="BO72" s="14">
        <v>0</v>
      </c>
      <c r="BP72" s="14">
        <f>BP73+BP124+BP173</f>
        <v>250.74680000000001</v>
      </c>
      <c r="BQ72" s="14">
        <v>0</v>
      </c>
      <c r="BR72" s="14">
        <f>BR73+BR124+BR173</f>
        <v>250.74680000000001</v>
      </c>
      <c r="BS72" s="14">
        <v>0</v>
      </c>
      <c r="BT72" s="14">
        <v>0</v>
      </c>
      <c r="BU72" s="14">
        <f>BU73+BU124+BU173</f>
        <v>250.74680000000001</v>
      </c>
      <c r="BV72" s="14">
        <v>0</v>
      </c>
      <c r="BW72" s="48">
        <f t="shared" si="19"/>
        <v>1141.3366000000001</v>
      </c>
      <c r="BX72" s="14">
        <v>0</v>
      </c>
      <c r="BY72" s="14">
        <v>0</v>
      </c>
      <c r="BZ72" s="48">
        <f t="shared" si="20"/>
        <v>1141.3366000000001</v>
      </c>
      <c r="CA72" s="14">
        <v>0</v>
      </c>
      <c r="CB72" s="48">
        <f t="shared" si="21"/>
        <v>1177.0018</v>
      </c>
      <c r="CC72" s="14">
        <v>0</v>
      </c>
      <c r="CD72" s="14">
        <v>0</v>
      </c>
      <c r="CE72" s="48">
        <f t="shared" si="22"/>
        <v>1177.0018</v>
      </c>
      <c r="CF72" s="14">
        <v>0</v>
      </c>
      <c r="CG72" s="60" t="s">
        <v>170</v>
      </c>
      <c r="CH72" s="49"/>
    </row>
    <row r="73" spans="1:86" s="5" customFormat="1" ht="47.25" x14ac:dyDescent="0.25">
      <c r="A73" s="3" t="s">
        <v>51</v>
      </c>
      <c r="B73" s="6" t="s">
        <v>52</v>
      </c>
      <c r="C73" s="27" t="s">
        <v>169</v>
      </c>
      <c r="D73" s="18" t="s">
        <v>170</v>
      </c>
      <c r="E73" s="18" t="s">
        <v>170</v>
      </c>
      <c r="F73" s="18" t="s">
        <v>170</v>
      </c>
      <c r="G73" s="18" t="s">
        <v>170</v>
      </c>
      <c r="H73" s="14" t="s">
        <v>170</v>
      </c>
      <c r="I73" s="14">
        <f>I74+I87</f>
        <v>183.93800000000005</v>
      </c>
      <c r="J73" s="14" t="s">
        <v>170</v>
      </c>
      <c r="K73" s="14" t="s">
        <v>170</v>
      </c>
      <c r="L73" s="14">
        <f>L74+L87</f>
        <v>205.79399999999998</v>
      </c>
      <c r="M73" s="14" t="s">
        <v>170</v>
      </c>
      <c r="N73" s="14" t="s">
        <v>170</v>
      </c>
      <c r="O73" s="48">
        <v>0</v>
      </c>
      <c r="P73" s="14">
        <f t="shared" ref="P73:S73" si="62">P74+P87</f>
        <v>327.18527599999999</v>
      </c>
      <c r="Q73" s="14">
        <f t="shared" si="62"/>
        <v>247.52702397368</v>
      </c>
      <c r="R73" s="14">
        <f t="shared" si="62"/>
        <v>291.43405199999995</v>
      </c>
      <c r="S73" s="14">
        <f t="shared" si="62"/>
        <v>232.96647936767999</v>
      </c>
      <c r="T73" s="48">
        <f t="shared" ref="T73:T74" si="63">BW73</f>
        <v>221.994</v>
      </c>
      <c r="U73" s="14">
        <f t="shared" ref="U73:U74" si="64">CB73</f>
        <v>205.79400000000001</v>
      </c>
      <c r="V73" s="14">
        <v>183.93800000000005</v>
      </c>
      <c r="W73" s="48">
        <f t="shared" si="12"/>
        <v>133.63800000000001</v>
      </c>
      <c r="X73" s="14">
        <f t="shared" si="13"/>
        <v>117.43800000000002</v>
      </c>
      <c r="Y73" s="14">
        <f t="shared" ref="Y73" si="65">Y74+Y87</f>
        <v>38.934999999999995</v>
      </c>
      <c r="Z73" s="14">
        <v>0</v>
      </c>
      <c r="AA73" s="14">
        <v>0</v>
      </c>
      <c r="AB73" s="14">
        <f t="shared" ref="AB73" si="66">AB74+AB87</f>
        <v>38.934999999999995</v>
      </c>
      <c r="AC73" s="14">
        <v>0</v>
      </c>
      <c r="AD73" s="14">
        <f t="shared" ref="AD73:BC73" si="67">AD74+AD87</f>
        <v>35.292999999999999</v>
      </c>
      <c r="AE73" s="14">
        <v>0</v>
      </c>
      <c r="AF73" s="14">
        <v>0</v>
      </c>
      <c r="AG73" s="14">
        <f t="shared" si="67"/>
        <v>35.292999999999999</v>
      </c>
      <c r="AH73" s="14">
        <v>0</v>
      </c>
      <c r="AI73" s="14">
        <f t="shared" ref="AI73:AI87" si="68">AL73</f>
        <v>49.420999999999999</v>
      </c>
      <c r="AJ73" s="14">
        <v>0</v>
      </c>
      <c r="AK73" s="14">
        <v>0</v>
      </c>
      <c r="AL73" s="14">
        <f t="shared" ref="AL73" si="69">AL74+AL87</f>
        <v>49.420999999999999</v>
      </c>
      <c r="AM73" s="14">
        <v>0</v>
      </c>
      <c r="AN73" s="14">
        <f t="shared" ref="AN73:AN134" si="70">AQ73</f>
        <v>48.037558000000004</v>
      </c>
      <c r="AO73" s="14">
        <v>0</v>
      </c>
      <c r="AP73" s="14">
        <v>0</v>
      </c>
      <c r="AQ73" s="14">
        <f t="shared" si="67"/>
        <v>48.037558000000004</v>
      </c>
      <c r="AR73" s="14">
        <v>0</v>
      </c>
      <c r="AS73" s="14">
        <f t="shared" si="67"/>
        <v>32.177999999999997</v>
      </c>
      <c r="AT73" s="14">
        <v>0</v>
      </c>
      <c r="AU73" s="14">
        <v>0</v>
      </c>
      <c r="AV73" s="14">
        <f t="shared" si="67"/>
        <v>32.177999999999997</v>
      </c>
      <c r="AW73" s="14">
        <v>0</v>
      </c>
      <c r="AX73" s="14">
        <f t="shared" si="16"/>
        <v>15.978</v>
      </c>
      <c r="AY73" s="14">
        <v>0</v>
      </c>
      <c r="AZ73" s="14">
        <v>0</v>
      </c>
      <c r="BA73" s="14">
        <f t="shared" si="67"/>
        <v>15.978</v>
      </c>
      <c r="BB73" s="14">
        <v>0</v>
      </c>
      <c r="BC73" s="14">
        <f t="shared" si="67"/>
        <v>53.541000000000011</v>
      </c>
      <c r="BD73" s="14">
        <v>0</v>
      </c>
      <c r="BE73" s="14">
        <v>0</v>
      </c>
      <c r="BF73" s="14">
        <f t="shared" ref="BF73:BU73" si="71">BF74+BF87</f>
        <v>53.541000000000011</v>
      </c>
      <c r="BG73" s="14">
        <v>0</v>
      </c>
      <c r="BH73" s="14">
        <f t="shared" si="71"/>
        <v>53.541000000000011</v>
      </c>
      <c r="BI73" s="14">
        <v>0</v>
      </c>
      <c r="BJ73" s="14">
        <v>0</v>
      </c>
      <c r="BK73" s="14">
        <f t="shared" si="71"/>
        <v>53.541000000000011</v>
      </c>
      <c r="BL73" s="14">
        <v>0</v>
      </c>
      <c r="BM73" s="14">
        <f t="shared" si="71"/>
        <v>47.919000000000004</v>
      </c>
      <c r="BN73" s="14">
        <v>0</v>
      </c>
      <c r="BO73" s="14">
        <v>0</v>
      </c>
      <c r="BP73" s="14">
        <f t="shared" si="71"/>
        <v>47.919000000000004</v>
      </c>
      <c r="BQ73" s="14">
        <v>0</v>
      </c>
      <c r="BR73" s="14">
        <f t="shared" si="71"/>
        <v>47.919000000000004</v>
      </c>
      <c r="BS73" s="14">
        <v>0</v>
      </c>
      <c r="BT73" s="14">
        <v>0</v>
      </c>
      <c r="BU73" s="14">
        <f t="shared" si="71"/>
        <v>47.919000000000004</v>
      </c>
      <c r="BV73" s="14">
        <v>0</v>
      </c>
      <c r="BW73" s="48">
        <f t="shared" si="19"/>
        <v>221.994</v>
      </c>
      <c r="BX73" s="14">
        <v>0</v>
      </c>
      <c r="BY73" s="14">
        <v>0</v>
      </c>
      <c r="BZ73" s="48">
        <f t="shared" si="20"/>
        <v>221.994</v>
      </c>
      <c r="CA73" s="14">
        <v>0</v>
      </c>
      <c r="CB73" s="48">
        <f t="shared" si="21"/>
        <v>205.79400000000001</v>
      </c>
      <c r="CC73" s="14">
        <v>0</v>
      </c>
      <c r="CD73" s="14">
        <v>0</v>
      </c>
      <c r="CE73" s="48">
        <f t="shared" si="22"/>
        <v>205.79400000000001</v>
      </c>
      <c r="CF73" s="14">
        <v>0</v>
      </c>
      <c r="CG73" s="60" t="s">
        <v>170</v>
      </c>
      <c r="CH73" s="49"/>
    </row>
    <row r="74" spans="1:86" s="5" customFormat="1" ht="31.5" x14ac:dyDescent="0.25">
      <c r="A74" s="3" t="s">
        <v>53</v>
      </c>
      <c r="B74" s="6" t="s">
        <v>54</v>
      </c>
      <c r="C74" s="27" t="s">
        <v>169</v>
      </c>
      <c r="D74" s="18" t="s">
        <v>170</v>
      </c>
      <c r="E74" s="18" t="s">
        <v>170</v>
      </c>
      <c r="F74" s="18" t="s">
        <v>170</v>
      </c>
      <c r="G74" s="18" t="s">
        <v>170</v>
      </c>
      <c r="H74" s="14" t="s">
        <v>170</v>
      </c>
      <c r="I74" s="14">
        <f>SUM(I75:I86)</f>
        <v>67.685999999999993</v>
      </c>
      <c r="J74" s="14" t="s">
        <v>170</v>
      </c>
      <c r="K74" s="14" t="s">
        <v>170</v>
      </c>
      <c r="L74" s="14">
        <f>SUM(L75:L86)</f>
        <v>52.923000000000002</v>
      </c>
      <c r="M74" s="14" t="s">
        <v>170</v>
      </c>
      <c r="N74" s="14" t="s">
        <v>170</v>
      </c>
      <c r="O74" s="48">
        <v>0</v>
      </c>
      <c r="P74" s="14">
        <f t="shared" ref="P74:S74" si="72">SUM(P75:P86)</f>
        <v>139.63773599999999</v>
      </c>
      <c r="Q74" s="14">
        <f t="shared" si="72"/>
        <v>138.99732584768</v>
      </c>
      <c r="R74" s="14">
        <f t="shared" si="72"/>
        <v>108.280552</v>
      </c>
      <c r="S74" s="14">
        <f t="shared" si="72"/>
        <v>116.97032584767999</v>
      </c>
      <c r="T74" s="48">
        <f t="shared" si="63"/>
        <v>68.323000000000008</v>
      </c>
      <c r="U74" s="14">
        <f t="shared" si="64"/>
        <v>52.923000000000002</v>
      </c>
      <c r="V74" s="14">
        <v>67.685999999999993</v>
      </c>
      <c r="W74" s="48">
        <f t="shared" si="12"/>
        <v>61.766000000000005</v>
      </c>
      <c r="X74" s="14">
        <f t="shared" si="13"/>
        <v>46.366</v>
      </c>
      <c r="Y74" s="14">
        <f t="shared" ref="Y74" si="73">SUM(Y75:Y86)</f>
        <v>4.6829999999999998</v>
      </c>
      <c r="Z74" s="14">
        <v>0</v>
      </c>
      <c r="AA74" s="14">
        <v>0</v>
      </c>
      <c r="AB74" s="14">
        <f t="shared" ref="AB74" si="74">SUM(AB75:AB86)</f>
        <v>4.6829999999999998</v>
      </c>
      <c r="AC74" s="14">
        <v>0</v>
      </c>
      <c r="AD74" s="14">
        <f t="shared" ref="AD74:BC74" si="75">SUM(AD75:AD86)</f>
        <v>4.1779999999999999</v>
      </c>
      <c r="AE74" s="14">
        <v>0</v>
      </c>
      <c r="AF74" s="14">
        <v>0</v>
      </c>
      <c r="AG74" s="14">
        <f t="shared" si="75"/>
        <v>4.1779999999999999</v>
      </c>
      <c r="AH74" s="14">
        <v>0</v>
      </c>
      <c r="AI74" s="14">
        <f t="shared" si="68"/>
        <v>1.8740000000000001</v>
      </c>
      <c r="AJ74" s="14">
        <v>0</v>
      </c>
      <c r="AK74" s="14">
        <v>0</v>
      </c>
      <c r="AL74" s="14">
        <f t="shared" ref="AL74" si="76">SUM(AL75:AL86)</f>
        <v>1.8740000000000001</v>
      </c>
      <c r="AM74" s="14">
        <v>0</v>
      </c>
      <c r="AN74" s="14">
        <f t="shared" si="70"/>
        <v>1.8560000000000001</v>
      </c>
      <c r="AO74" s="14">
        <v>0</v>
      </c>
      <c r="AP74" s="14">
        <v>0</v>
      </c>
      <c r="AQ74" s="14">
        <f t="shared" si="75"/>
        <v>1.8560000000000001</v>
      </c>
      <c r="AR74" s="14">
        <v>0</v>
      </c>
      <c r="AS74" s="14">
        <f t="shared" si="75"/>
        <v>15.800999999999998</v>
      </c>
      <c r="AT74" s="14">
        <v>0</v>
      </c>
      <c r="AU74" s="14">
        <v>0</v>
      </c>
      <c r="AV74" s="14">
        <f t="shared" si="75"/>
        <v>15.800999999999998</v>
      </c>
      <c r="AW74" s="14">
        <v>0</v>
      </c>
      <c r="AX74" s="14">
        <f t="shared" si="16"/>
        <v>0.40100000000000002</v>
      </c>
      <c r="AY74" s="14">
        <v>0</v>
      </c>
      <c r="AZ74" s="14">
        <v>0</v>
      </c>
      <c r="BA74" s="14">
        <f t="shared" si="75"/>
        <v>0.40100000000000002</v>
      </c>
      <c r="BB74" s="14">
        <v>0</v>
      </c>
      <c r="BC74" s="14">
        <f t="shared" si="75"/>
        <v>33.971000000000004</v>
      </c>
      <c r="BD74" s="14">
        <v>0</v>
      </c>
      <c r="BE74" s="14">
        <v>0</v>
      </c>
      <c r="BF74" s="14">
        <f t="shared" ref="BF74:BU74" si="77">SUM(BF75:BF86)</f>
        <v>33.971000000000004</v>
      </c>
      <c r="BG74" s="14">
        <v>0</v>
      </c>
      <c r="BH74" s="14">
        <f t="shared" si="77"/>
        <v>33.971000000000004</v>
      </c>
      <c r="BI74" s="14">
        <v>0</v>
      </c>
      <c r="BJ74" s="14">
        <v>0</v>
      </c>
      <c r="BK74" s="14">
        <f t="shared" si="77"/>
        <v>33.971000000000004</v>
      </c>
      <c r="BL74" s="14">
        <v>0</v>
      </c>
      <c r="BM74" s="14">
        <f t="shared" si="77"/>
        <v>11.994</v>
      </c>
      <c r="BN74" s="14">
        <v>0</v>
      </c>
      <c r="BO74" s="14">
        <v>0</v>
      </c>
      <c r="BP74" s="14">
        <f t="shared" si="77"/>
        <v>11.994</v>
      </c>
      <c r="BQ74" s="14">
        <v>0</v>
      </c>
      <c r="BR74" s="14">
        <f t="shared" si="77"/>
        <v>11.994</v>
      </c>
      <c r="BS74" s="14">
        <v>0</v>
      </c>
      <c r="BT74" s="14">
        <v>0</v>
      </c>
      <c r="BU74" s="14">
        <f t="shared" si="77"/>
        <v>11.994</v>
      </c>
      <c r="BV74" s="14">
        <v>0</v>
      </c>
      <c r="BW74" s="48">
        <f t="shared" si="19"/>
        <v>68.323000000000008</v>
      </c>
      <c r="BX74" s="14">
        <v>0</v>
      </c>
      <c r="BY74" s="14">
        <v>0</v>
      </c>
      <c r="BZ74" s="48">
        <f t="shared" si="20"/>
        <v>68.323000000000008</v>
      </c>
      <c r="CA74" s="14">
        <v>0</v>
      </c>
      <c r="CB74" s="48">
        <f t="shared" si="21"/>
        <v>52.923000000000002</v>
      </c>
      <c r="CC74" s="14">
        <v>0</v>
      </c>
      <c r="CD74" s="14">
        <v>0</v>
      </c>
      <c r="CE74" s="48">
        <f t="shared" si="22"/>
        <v>52.923000000000002</v>
      </c>
      <c r="CF74" s="14">
        <v>0</v>
      </c>
      <c r="CG74" s="60" t="s">
        <v>170</v>
      </c>
      <c r="CH74" s="49"/>
    </row>
    <row r="75" spans="1:86" s="24" customFormat="1" x14ac:dyDescent="0.25">
      <c r="A75" s="7" t="s">
        <v>53</v>
      </c>
      <c r="B75" s="45" t="s">
        <v>55</v>
      </c>
      <c r="C75" s="25" t="s">
        <v>475</v>
      </c>
      <c r="D75" s="21" t="s">
        <v>257</v>
      </c>
      <c r="E75" s="22">
        <v>2018</v>
      </c>
      <c r="F75" s="22">
        <v>2018</v>
      </c>
      <c r="G75" s="22">
        <v>2018</v>
      </c>
      <c r="H75" s="23" t="s">
        <v>170</v>
      </c>
      <c r="I75" s="23">
        <v>1.9950000000000001</v>
      </c>
      <c r="J75" s="62" t="s">
        <v>513</v>
      </c>
      <c r="K75" s="23" t="s">
        <v>170</v>
      </c>
      <c r="L75" s="23">
        <f>CB75</f>
        <v>1.9219999999999999</v>
      </c>
      <c r="M75" s="62" t="s">
        <v>514</v>
      </c>
      <c r="N75" s="23" t="s">
        <v>170</v>
      </c>
      <c r="O75" s="79">
        <v>0</v>
      </c>
      <c r="P75" s="23">
        <f>2.477*0.99*1.2+0.3*1.2</f>
        <v>3.3026759999999995</v>
      </c>
      <c r="Q75" s="23">
        <v>3.3029999999999999</v>
      </c>
      <c r="R75" s="23">
        <f>P75</f>
        <v>3.3026759999999995</v>
      </c>
      <c r="S75" s="23">
        <v>3.3029999999999999</v>
      </c>
      <c r="T75" s="79">
        <f t="shared" ref="T75" si="78">BW75</f>
        <v>1.9219999999999999</v>
      </c>
      <c r="U75" s="23">
        <f t="shared" ref="U75" si="79">CB75</f>
        <v>1.9219999999999999</v>
      </c>
      <c r="V75" s="23">
        <v>1.9950000000000001</v>
      </c>
      <c r="W75" s="23">
        <v>0</v>
      </c>
      <c r="X75" s="23">
        <f t="shared" si="13"/>
        <v>0</v>
      </c>
      <c r="Y75" s="23">
        <v>1.9219999999999999</v>
      </c>
      <c r="Z75" s="23">
        <v>0</v>
      </c>
      <c r="AA75" s="23">
        <v>0</v>
      </c>
      <c r="AB75" s="23">
        <v>1.9219999999999999</v>
      </c>
      <c r="AC75" s="23">
        <v>0</v>
      </c>
      <c r="AD75" s="23">
        <f>AG75</f>
        <v>1.919</v>
      </c>
      <c r="AE75" s="23">
        <v>0</v>
      </c>
      <c r="AF75" s="23">
        <v>0</v>
      </c>
      <c r="AG75" s="23">
        <v>1.919</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c r="BD75" s="23">
        <v>0</v>
      </c>
      <c r="BE75" s="23">
        <v>0</v>
      </c>
      <c r="BF75" s="23">
        <v>0</v>
      </c>
      <c r="BG75" s="23">
        <v>0</v>
      </c>
      <c r="BH75" s="23">
        <v>0</v>
      </c>
      <c r="BI75" s="23">
        <v>0</v>
      </c>
      <c r="BJ75" s="23">
        <v>0</v>
      </c>
      <c r="BK75" s="23">
        <v>0</v>
      </c>
      <c r="BL75" s="23">
        <v>0</v>
      </c>
      <c r="BM75" s="23">
        <v>0</v>
      </c>
      <c r="BN75" s="23">
        <v>0</v>
      </c>
      <c r="BO75" s="23">
        <v>0</v>
      </c>
      <c r="BP75" s="23">
        <v>0</v>
      </c>
      <c r="BQ75" s="23">
        <v>0</v>
      </c>
      <c r="BR75" s="23">
        <v>0</v>
      </c>
      <c r="BS75" s="23">
        <v>0</v>
      </c>
      <c r="BT75" s="23">
        <v>0</v>
      </c>
      <c r="BU75" s="23">
        <v>0</v>
      </c>
      <c r="BV75" s="23">
        <v>0</v>
      </c>
      <c r="BW75" s="79">
        <f t="shared" si="19"/>
        <v>1.9219999999999999</v>
      </c>
      <c r="BX75" s="23">
        <v>0</v>
      </c>
      <c r="BY75" s="23">
        <v>0</v>
      </c>
      <c r="BZ75" s="79">
        <f t="shared" si="20"/>
        <v>1.9219999999999999</v>
      </c>
      <c r="CA75" s="23">
        <v>0</v>
      </c>
      <c r="CB75" s="79">
        <f t="shared" si="21"/>
        <v>1.9219999999999999</v>
      </c>
      <c r="CC75" s="23">
        <v>0</v>
      </c>
      <c r="CD75" s="23">
        <v>0</v>
      </c>
      <c r="CE75" s="79">
        <f t="shared" si="22"/>
        <v>1.9219999999999999</v>
      </c>
      <c r="CF75" s="23">
        <v>0</v>
      </c>
      <c r="CG75" s="58" t="s">
        <v>170</v>
      </c>
      <c r="CH75" s="50"/>
    </row>
    <row r="76" spans="1:86" s="24" customFormat="1" x14ac:dyDescent="0.25">
      <c r="A76" s="7" t="s">
        <v>53</v>
      </c>
      <c r="B76" s="45" t="s">
        <v>57</v>
      </c>
      <c r="C76" s="25" t="s">
        <v>476</v>
      </c>
      <c r="D76" s="21" t="s">
        <v>257</v>
      </c>
      <c r="E76" s="22">
        <v>2019</v>
      </c>
      <c r="F76" s="22">
        <v>2019</v>
      </c>
      <c r="G76" s="22">
        <v>2019</v>
      </c>
      <c r="H76" s="23" t="s">
        <v>170</v>
      </c>
      <c r="I76" s="23">
        <v>1.992</v>
      </c>
      <c r="J76" s="62" t="s">
        <v>513</v>
      </c>
      <c r="K76" s="23" t="s">
        <v>170</v>
      </c>
      <c r="L76" s="23">
        <f t="shared" ref="L76:L86" si="80">CB76</f>
        <v>1.8740000000000001</v>
      </c>
      <c r="M76" s="62" t="s">
        <v>507</v>
      </c>
      <c r="N76" s="23" t="s">
        <v>170</v>
      </c>
      <c r="O76" s="79">
        <v>0</v>
      </c>
      <c r="P76" s="23">
        <f>2.477*0.99*1.2+0.3*1.2</f>
        <v>3.3026759999999995</v>
      </c>
      <c r="Q76" s="23">
        <v>3.3029999999999999</v>
      </c>
      <c r="R76" s="23">
        <f t="shared" ref="R76:R78" si="81">P76</f>
        <v>3.3026759999999995</v>
      </c>
      <c r="S76" s="23">
        <v>3.3029999999999999</v>
      </c>
      <c r="T76" s="79">
        <f t="shared" ref="T76:T86" si="82">BW76</f>
        <v>1.8740000000000001</v>
      </c>
      <c r="U76" s="23">
        <f t="shared" ref="U76:U86" si="83">CB76</f>
        <v>1.8740000000000001</v>
      </c>
      <c r="V76" s="23">
        <v>1.992</v>
      </c>
      <c r="W76" s="23">
        <v>0</v>
      </c>
      <c r="X76" s="23">
        <f t="shared" si="13"/>
        <v>0</v>
      </c>
      <c r="Y76" s="23">
        <v>0</v>
      </c>
      <c r="Z76" s="23">
        <v>0</v>
      </c>
      <c r="AA76" s="23">
        <v>0</v>
      </c>
      <c r="AB76" s="23">
        <v>0</v>
      </c>
      <c r="AC76" s="23">
        <v>0</v>
      </c>
      <c r="AD76" s="23">
        <v>0</v>
      </c>
      <c r="AE76" s="23">
        <v>0</v>
      </c>
      <c r="AF76" s="23">
        <v>0</v>
      </c>
      <c r="AG76" s="23">
        <v>0</v>
      </c>
      <c r="AH76" s="23">
        <v>0</v>
      </c>
      <c r="AI76" s="23">
        <f t="shared" si="68"/>
        <v>1.8740000000000001</v>
      </c>
      <c r="AJ76" s="23">
        <v>0</v>
      </c>
      <c r="AK76" s="23">
        <v>0</v>
      </c>
      <c r="AL76" s="23">
        <v>1.8740000000000001</v>
      </c>
      <c r="AM76" s="23">
        <v>0</v>
      </c>
      <c r="AN76" s="23">
        <f t="shared" si="70"/>
        <v>1.8560000000000001</v>
      </c>
      <c r="AO76" s="23">
        <v>0</v>
      </c>
      <c r="AP76" s="23">
        <v>0</v>
      </c>
      <c r="AQ76" s="23">
        <v>1.8560000000000001</v>
      </c>
      <c r="AR76" s="23">
        <v>0</v>
      </c>
      <c r="AS76" s="23">
        <v>0</v>
      </c>
      <c r="AT76" s="23">
        <v>0</v>
      </c>
      <c r="AU76" s="23">
        <v>0</v>
      </c>
      <c r="AV76" s="23">
        <v>0</v>
      </c>
      <c r="AW76" s="23">
        <v>0</v>
      </c>
      <c r="AX76" s="23">
        <v>0</v>
      </c>
      <c r="AY76" s="23">
        <v>0</v>
      </c>
      <c r="AZ76" s="23">
        <v>0</v>
      </c>
      <c r="BA76" s="23">
        <v>0</v>
      </c>
      <c r="BB76" s="23">
        <v>0</v>
      </c>
      <c r="BC76" s="23">
        <v>0</v>
      </c>
      <c r="BD76" s="23">
        <v>0</v>
      </c>
      <c r="BE76" s="23">
        <v>0</v>
      </c>
      <c r="BF76" s="23">
        <v>0</v>
      </c>
      <c r="BG76" s="23">
        <v>0</v>
      </c>
      <c r="BH76" s="23">
        <v>0</v>
      </c>
      <c r="BI76" s="23">
        <v>0</v>
      </c>
      <c r="BJ76" s="23">
        <v>0</v>
      </c>
      <c r="BK76" s="23">
        <v>0</v>
      </c>
      <c r="BL76" s="23">
        <v>0</v>
      </c>
      <c r="BM76" s="23">
        <v>0</v>
      </c>
      <c r="BN76" s="23">
        <v>0</v>
      </c>
      <c r="BO76" s="23">
        <v>0</v>
      </c>
      <c r="BP76" s="23">
        <v>0</v>
      </c>
      <c r="BQ76" s="23">
        <v>0</v>
      </c>
      <c r="BR76" s="23">
        <v>0</v>
      </c>
      <c r="BS76" s="23">
        <v>0</v>
      </c>
      <c r="BT76" s="23">
        <v>0</v>
      </c>
      <c r="BU76" s="23">
        <v>0</v>
      </c>
      <c r="BV76" s="23">
        <v>0</v>
      </c>
      <c r="BW76" s="79">
        <f t="shared" si="19"/>
        <v>1.8740000000000001</v>
      </c>
      <c r="BX76" s="23">
        <v>0</v>
      </c>
      <c r="BY76" s="23">
        <v>0</v>
      </c>
      <c r="BZ76" s="79">
        <f t="shared" si="20"/>
        <v>1.8740000000000001</v>
      </c>
      <c r="CA76" s="23">
        <v>0</v>
      </c>
      <c r="CB76" s="79">
        <f t="shared" si="21"/>
        <v>1.8740000000000001</v>
      </c>
      <c r="CC76" s="23">
        <v>0</v>
      </c>
      <c r="CD76" s="23">
        <v>0</v>
      </c>
      <c r="CE76" s="79">
        <f t="shared" si="22"/>
        <v>1.8740000000000001</v>
      </c>
      <c r="CF76" s="23">
        <v>0</v>
      </c>
      <c r="CG76" s="58" t="s">
        <v>170</v>
      </c>
      <c r="CH76" s="50"/>
    </row>
    <row r="77" spans="1:86" s="24" customFormat="1" x14ac:dyDescent="0.25">
      <c r="A77" s="7" t="s">
        <v>53</v>
      </c>
      <c r="B77" s="45" t="s">
        <v>357</v>
      </c>
      <c r="C77" s="25" t="s">
        <v>477</v>
      </c>
      <c r="D77" s="22" t="s">
        <v>474</v>
      </c>
      <c r="E77" s="22">
        <v>2021</v>
      </c>
      <c r="F77" s="22">
        <v>2021</v>
      </c>
      <c r="G77" s="22">
        <v>2021</v>
      </c>
      <c r="H77" s="23" t="s">
        <v>170</v>
      </c>
      <c r="I77" s="23">
        <v>8.0760000000000005</v>
      </c>
      <c r="J77" s="62" t="s">
        <v>513</v>
      </c>
      <c r="K77" s="23" t="s">
        <v>170</v>
      </c>
      <c r="L77" s="23">
        <f t="shared" si="80"/>
        <v>8.2050000000000001</v>
      </c>
      <c r="M77" s="62" t="s">
        <v>513</v>
      </c>
      <c r="N77" s="23" t="s">
        <v>170</v>
      </c>
      <c r="O77" s="79">
        <v>0</v>
      </c>
      <c r="P77" s="23">
        <f>0.928*15*1.2+1.5*1.2</f>
        <v>18.504000000000001</v>
      </c>
      <c r="Q77" s="23">
        <f>P77*1.069</f>
        <v>19.780775999999999</v>
      </c>
      <c r="R77" s="23">
        <f t="shared" si="81"/>
        <v>18.504000000000001</v>
      </c>
      <c r="S77" s="23">
        <f>R77*1.069</f>
        <v>19.780775999999999</v>
      </c>
      <c r="T77" s="79">
        <f t="shared" si="82"/>
        <v>8.2050000000000001</v>
      </c>
      <c r="U77" s="23">
        <f t="shared" si="83"/>
        <v>8.2050000000000001</v>
      </c>
      <c r="V77" s="23">
        <v>8.0760000000000005</v>
      </c>
      <c r="W77" s="79">
        <f t="shared" si="12"/>
        <v>8.2050000000000001</v>
      </c>
      <c r="X77" s="23">
        <f t="shared" si="13"/>
        <v>8.2050000000000001</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8.2050000000000001</v>
      </c>
      <c r="BD77" s="23">
        <v>0</v>
      </c>
      <c r="BE77" s="23">
        <v>0</v>
      </c>
      <c r="BF77" s="23">
        <v>8.2050000000000001</v>
      </c>
      <c r="BG77" s="23">
        <v>0</v>
      </c>
      <c r="BH77" s="23">
        <v>8.2050000000000001</v>
      </c>
      <c r="BI77" s="23">
        <v>0</v>
      </c>
      <c r="BJ77" s="23">
        <v>0</v>
      </c>
      <c r="BK77" s="23">
        <v>8.2050000000000001</v>
      </c>
      <c r="BL77" s="23">
        <v>0</v>
      </c>
      <c r="BM77" s="23">
        <v>0</v>
      </c>
      <c r="BN77" s="23">
        <v>0</v>
      </c>
      <c r="BO77" s="23">
        <v>0</v>
      </c>
      <c r="BP77" s="23">
        <v>0</v>
      </c>
      <c r="BQ77" s="23">
        <v>0</v>
      </c>
      <c r="BR77" s="23">
        <v>0</v>
      </c>
      <c r="BS77" s="23">
        <v>0</v>
      </c>
      <c r="BT77" s="23">
        <v>0</v>
      </c>
      <c r="BU77" s="23">
        <v>0</v>
      </c>
      <c r="BV77" s="23">
        <v>0</v>
      </c>
      <c r="BW77" s="79">
        <f t="shared" si="19"/>
        <v>8.2050000000000001</v>
      </c>
      <c r="BX77" s="23">
        <v>0</v>
      </c>
      <c r="BY77" s="23">
        <v>0</v>
      </c>
      <c r="BZ77" s="79">
        <f t="shared" si="20"/>
        <v>8.2050000000000001</v>
      </c>
      <c r="CA77" s="23">
        <v>0</v>
      </c>
      <c r="CB77" s="79">
        <f t="shared" si="21"/>
        <v>8.2050000000000001</v>
      </c>
      <c r="CC77" s="23">
        <v>0</v>
      </c>
      <c r="CD77" s="23">
        <v>0</v>
      </c>
      <c r="CE77" s="79">
        <f t="shared" si="22"/>
        <v>8.2050000000000001</v>
      </c>
      <c r="CF77" s="23">
        <v>0</v>
      </c>
      <c r="CG77" s="58" t="s">
        <v>170</v>
      </c>
      <c r="CH77" s="50"/>
    </row>
    <row r="78" spans="1:86" s="24" customFormat="1" x14ac:dyDescent="0.25">
      <c r="A78" s="7" t="s">
        <v>53</v>
      </c>
      <c r="B78" s="45" t="s">
        <v>358</v>
      </c>
      <c r="C78" s="25" t="s">
        <v>176</v>
      </c>
      <c r="D78" s="22" t="s">
        <v>474</v>
      </c>
      <c r="E78" s="22">
        <v>2021</v>
      </c>
      <c r="F78" s="22">
        <v>2021</v>
      </c>
      <c r="G78" s="22">
        <v>2021</v>
      </c>
      <c r="H78" s="23" t="s">
        <v>170</v>
      </c>
      <c r="I78" s="23">
        <v>9.7309999999999999</v>
      </c>
      <c r="J78" s="62" t="s">
        <v>513</v>
      </c>
      <c r="K78" s="23" t="s">
        <v>170</v>
      </c>
      <c r="L78" s="23">
        <f t="shared" si="80"/>
        <v>9.8859999999999992</v>
      </c>
      <c r="M78" s="62" t="s">
        <v>513</v>
      </c>
      <c r="N78" s="23" t="s">
        <v>170</v>
      </c>
      <c r="O78" s="79">
        <v>0</v>
      </c>
      <c r="P78" s="23">
        <f>0.928*18*1.2+1.5*1.2</f>
        <v>21.844799999999999</v>
      </c>
      <c r="Q78" s="23">
        <f>P78*1.069</f>
        <v>23.352091199999997</v>
      </c>
      <c r="R78" s="23">
        <f t="shared" si="81"/>
        <v>21.844799999999999</v>
      </c>
      <c r="S78" s="23">
        <f>R78*1.069</f>
        <v>23.352091199999997</v>
      </c>
      <c r="T78" s="79">
        <f t="shared" si="82"/>
        <v>9.8859999999999992</v>
      </c>
      <c r="U78" s="23">
        <f t="shared" si="83"/>
        <v>9.8859999999999992</v>
      </c>
      <c r="V78" s="23">
        <v>9.7309999999999999</v>
      </c>
      <c r="W78" s="79">
        <f t="shared" si="12"/>
        <v>9.8859999999999992</v>
      </c>
      <c r="X78" s="23">
        <f t="shared" si="13"/>
        <v>9.8859999999999992</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3">
        <v>9.8859999999999992</v>
      </c>
      <c r="BD78" s="23">
        <v>0</v>
      </c>
      <c r="BE78" s="23">
        <v>0</v>
      </c>
      <c r="BF78" s="23">
        <v>9.8859999999999992</v>
      </c>
      <c r="BG78" s="23">
        <v>0</v>
      </c>
      <c r="BH78" s="23">
        <v>9.8859999999999992</v>
      </c>
      <c r="BI78" s="23">
        <v>0</v>
      </c>
      <c r="BJ78" s="23">
        <v>0</v>
      </c>
      <c r="BK78" s="23">
        <v>9.8859999999999992</v>
      </c>
      <c r="BL78" s="23">
        <v>0</v>
      </c>
      <c r="BM78" s="23">
        <v>0</v>
      </c>
      <c r="BN78" s="23">
        <v>0</v>
      </c>
      <c r="BO78" s="23">
        <v>0</v>
      </c>
      <c r="BP78" s="23">
        <v>0</v>
      </c>
      <c r="BQ78" s="23">
        <v>0</v>
      </c>
      <c r="BR78" s="23">
        <v>0</v>
      </c>
      <c r="BS78" s="23">
        <v>0</v>
      </c>
      <c r="BT78" s="23">
        <v>0</v>
      </c>
      <c r="BU78" s="23">
        <v>0</v>
      </c>
      <c r="BV78" s="23">
        <v>0</v>
      </c>
      <c r="BW78" s="79">
        <f t="shared" si="19"/>
        <v>9.8859999999999992</v>
      </c>
      <c r="BX78" s="23">
        <v>0</v>
      </c>
      <c r="BY78" s="23">
        <v>0</v>
      </c>
      <c r="BZ78" s="79">
        <f t="shared" si="20"/>
        <v>9.8859999999999992</v>
      </c>
      <c r="CA78" s="23">
        <v>0</v>
      </c>
      <c r="CB78" s="79">
        <f t="shared" si="21"/>
        <v>9.8859999999999992</v>
      </c>
      <c r="CC78" s="23">
        <v>0</v>
      </c>
      <c r="CD78" s="23">
        <v>0</v>
      </c>
      <c r="CE78" s="79">
        <f t="shared" si="22"/>
        <v>9.8859999999999992</v>
      </c>
      <c r="CF78" s="23">
        <v>0</v>
      </c>
      <c r="CG78" s="58" t="s">
        <v>170</v>
      </c>
      <c r="CH78" s="50"/>
    </row>
    <row r="79" spans="1:86" s="24" customFormat="1" ht="31.5" x14ac:dyDescent="0.25">
      <c r="A79" s="7" t="s">
        <v>53</v>
      </c>
      <c r="B79" s="45" t="s">
        <v>359</v>
      </c>
      <c r="C79" s="25" t="s">
        <v>177</v>
      </c>
      <c r="D79" s="22" t="s">
        <v>491</v>
      </c>
      <c r="E79" s="22">
        <v>2020</v>
      </c>
      <c r="F79" s="22">
        <v>2020</v>
      </c>
      <c r="G79" s="22">
        <v>2020</v>
      </c>
      <c r="H79" s="23" t="s">
        <v>170</v>
      </c>
      <c r="I79" s="23">
        <v>6.4640000000000004</v>
      </c>
      <c r="J79" s="62" t="s">
        <v>513</v>
      </c>
      <c r="K79" s="23" t="s">
        <v>170</v>
      </c>
      <c r="L79" s="23">
        <f t="shared" si="80"/>
        <v>0.20599999999999999</v>
      </c>
      <c r="M79" s="62" t="s">
        <v>511</v>
      </c>
      <c r="N79" s="23" t="s">
        <v>170</v>
      </c>
      <c r="O79" s="79">
        <v>0</v>
      </c>
      <c r="P79" s="23">
        <f>0.928*12*0.98*1.2+0.5*1.2</f>
        <v>13.695936</v>
      </c>
      <c r="Q79" s="23">
        <v>13.696</v>
      </c>
      <c r="R79" s="23">
        <v>0.5</v>
      </c>
      <c r="S79" s="23">
        <v>0.5</v>
      </c>
      <c r="T79" s="79">
        <f t="shared" si="82"/>
        <v>6.633</v>
      </c>
      <c r="U79" s="23">
        <f t="shared" si="83"/>
        <v>0.20599999999999999</v>
      </c>
      <c r="V79" s="23">
        <v>6.4640000000000004</v>
      </c>
      <c r="W79" s="79">
        <f t="shared" si="12"/>
        <v>6.633</v>
      </c>
      <c r="X79" s="23">
        <f t="shared" si="13"/>
        <v>0.20599999999999999</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6.633</v>
      </c>
      <c r="AT79" s="23">
        <v>0</v>
      </c>
      <c r="AU79" s="23">
        <v>0</v>
      </c>
      <c r="AV79" s="23">
        <v>6.633</v>
      </c>
      <c r="AW79" s="23">
        <v>0</v>
      </c>
      <c r="AX79" s="23">
        <f t="shared" si="16"/>
        <v>0.20599999999999999</v>
      </c>
      <c r="AY79" s="23">
        <v>0</v>
      </c>
      <c r="AZ79" s="23">
        <v>0</v>
      </c>
      <c r="BA79" s="23">
        <v>0.20599999999999999</v>
      </c>
      <c r="BB79" s="23">
        <v>0</v>
      </c>
      <c r="BC79" s="23">
        <v>0</v>
      </c>
      <c r="BD79" s="23">
        <v>0</v>
      </c>
      <c r="BE79" s="23">
        <v>0</v>
      </c>
      <c r="BF79" s="23">
        <v>0</v>
      </c>
      <c r="BG79" s="23">
        <v>0</v>
      </c>
      <c r="BH79" s="23">
        <v>0</v>
      </c>
      <c r="BI79" s="23">
        <v>0</v>
      </c>
      <c r="BJ79" s="23">
        <v>0</v>
      </c>
      <c r="BK79" s="23">
        <v>0</v>
      </c>
      <c r="BL79" s="23">
        <v>0</v>
      </c>
      <c r="BM79" s="23">
        <v>0</v>
      </c>
      <c r="BN79" s="23">
        <v>0</v>
      </c>
      <c r="BO79" s="23">
        <v>0</v>
      </c>
      <c r="BP79" s="23">
        <v>0</v>
      </c>
      <c r="BQ79" s="23">
        <v>0</v>
      </c>
      <c r="BR79" s="23">
        <v>0</v>
      </c>
      <c r="BS79" s="23">
        <v>0</v>
      </c>
      <c r="BT79" s="23">
        <v>0</v>
      </c>
      <c r="BU79" s="23">
        <v>0</v>
      </c>
      <c r="BV79" s="23">
        <v>0</v>
      </c>
      <c r="BW79" s="79">
        <f t="shared" si="19"/>
        <v>6.633</v>
      </c>
      <c r="BX79" s="23">
        <v>0</v>
      </c>
      <c r="BY79" s="23">
        <v>0</v>
      </c>
      <c r="BZ79" s="79">
        <f t="shared" si="20"/>
        <v>6.633</v>
      </c>
      <c r="CA79" s="23">
        <v>0</v>
      </c>
      <c r="CB79" s="79">
        <f t="shared" si="21"/>
        <v>0.20599999999999999</v>
      </c>
      <c r="CC79" s="23">
        <v>0</v>
      </c>
      <c r="CD79" s="23">
        <v>0</v>
      </c>
      <c r="CE79" s="79">
        <f t="shared" si="22"/>
        <v>0.20599999999999999</v>
      </c>
      <c r="CF79" s="23">
        <v>0</v>
      </c>
      <c r="CG79" s="58" t="s">
        <v>494</v>
      </c>
      <c r="CH79" s="50"/>
    </row>
    <row r="80" spans="1:86" s="24" customFormat="1" x14ac:dyDescent="0.25">
      <c r="A80" s="7" t="s">
        <v>53</v>
      </c>
      <c r="B80" s="45" t="s">
        <v>360</v>
      </c>
      <c r="C80" s="25" t="s">
        <v>178</v>
      </c>
      <c r="D80" s="22" t="s">
        <v>474</v>
      </c>
      <c r="E80" s="22">
        <v>2020</v>
      </c>
      <c r="F80" s="21">
        <v>2020</v>
      </c>
      <c r="G80" s="21" t="s">
        <v>170</v>
      </c>
      <c r="H80" s="23" t="s">
        <v>170</v>
      </c>
      <c r="I80" s="23">
        <v>4.6440000000000001</v>
      </c>
      <c r="J80" s="62" t="s">
        <v>513</v>
      </c>
      <c r="K80" s="23" t="s">
        <v>170</v>
      </c>
      <c r="L80" s="23">
        <f t="shared" si="80"/>
        <v>0</v>
      </c>
      <c r="M80" s="23" t="s">
        <v>170</v>
      </c>
      <c r="N80" s="23" t="s">
        <v>170</v>
      </c>
      <c r="O80" s="79">
        <v>0</v>
      </c>
      <c r="P80" s="23">
        <f>0.928*8*0.98*1.2+0.5*1.2</f>
        <v>9.3306240000000003</v>
      </c>
      <c r="Q80" s="23" t="s">
        <v>170</v>
      </c>
      <c r="R80" s="23" t="s">
        <v>170</v>
      </c>
      <c r="S80" s="23" t="s">
        <v>170</v>
      </c>
      <c r="T80" s="79">
        <f t="shared" si="82"/>
        <v>4.7649999999999997</v>
      </c>
      <c r="U80" s="23">
        <v>0</v>
      </c>
      <c r="V80" s="23">
        <v>4.6440000000000001</v>
      </c>
      <c r="W80" s="79">
        <f t="shared" si="12"/>
        <v>4.7649999999999997</v>
      </c>
      <c r="X80" s="23">
        <f t="shared" si="1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4.7649999999999997</v>
      </c>
      <c r="AT80" s="23">
        <v>0</v>
      </c>
      <c r="AU80" s="23">
        <v>0</v>
      </c>
      <c r="AV80" s="23">
        <v>4.7649999999999997</v>
      </c>
      <c r="AW80" s="23">
        <v>0</v>
      </c>
      <c r="AX80" s="23">
        <v>0</v>
      </c>
      <c r="AY80" s="23">
        <v>0</v>
      </c>
      <c r="AZ80" s="23">
        <v>0</v>
      </c>
      <c r="BA80" s="23">
        <v>0</v>
      </c>
      <c r="BB80" s="23">
        <v>0</v>
      </c>
      <c r="BC80" s="23">
        <v>0</v>
      </c>
      <c r="BD80" s="23">
        <v>0</v>
      </c>
      <c r="BE80" s="23">
        <v>0</v>
      </c>
      <c r="BF80" s="23">
        <v>0</v>
      </c>
      <c r="BG80" s="23">
        <v>0</v>
      </c>
      <c r="BH80" s="23">
        <v>0</v>
      </c>
      <c r="BI80" s="23">
        <v>0</v>
      </c>
      <c r="BJ80" s="23">
        <v>0</v>
      </c>
      <c r="BK80" s="23">
        <v>0</v>
      </c>
      <c r="BL80" s="23">
        <v>0</v>
      </c>
      <c r="BM80" s="23">
        <v>0</v>
      </c>
      <c r="BN80" s="23">
        <v>0</v>
      </c>
      <c r="BO80" s="23">
        <v>0</v>
      </c>
      <c r="BP80" s="23">
        <v>0</v>
      </c>
      <c r="BQ80" s="23">
        <v>0</v>
      </c>
      <c r="BR80" s="23">
        <v>0</v>
      </c>
      <c r="BS80" s="23">
        <v>0</v>
      </c>
      <c r="BT80" s="23">
        <v>0</v>
      </c>
      <c r="BU80" s="23">
        <v>0</v>
      </c>
      <c r="BV80" s="23">
        <v>0</v>
      </c>
      <c r="BW80" s="79">
        <f t="shared" si="19"/>
        <v>4.7649999999999997</v>
      </c>
      <c r="BX80" s="23">
        <v>0</v>
      </c>
      <c r="BY80" s="23">
        <v>0</v>
      </c>
      <c r="BZ80" s="79">
        <f t="shared" si="20"/>
        <v>4.7649999999999997</v>
      </c>
      <c r="CA80" s="23">
        <v>0</v>
      </c>
      <c r="CB80" s="79">
        <f t="shared" si="21"/>
        <v>0</v>
      </c>
      <c r="CC80" s="23">
        <v>0</v>
      </c>
      <c r="CD80" s="23">
        <v>0</v>
      </c>
      <c r="CE80" s="23">
        <v>0</v>
      </c>
      <c r="CF80" s="23">
        <v>0</v>
      </c>
      <c r="CG80" s="58" t="s">
        <v>170</v>
      </c>
      <c r="CH80" s="50"/>
    </row>
    <row r="81" spans="1:86" s="24" customFormat="1" ht="31.5" x14ac:dyDescent="0.25">
      <c r="A81" s="7" t="s">
        <v>53</v>
      </c>
      <c r="B81" s="45" t="s">
        <v>361</v>
      </c>
      <c r="C81" s="25" t="s">
        <v>179</v>
      </c>
      <c r="D81" s="22" t="s">
        <v>491</v>
      </c>
      <c r="E81" s="22">
        <v>2020</v>
      </c>
      <c r="F81" s="21">
        <v>2020</v>
      </c>
      <c r="G81" s="21">
        <v>2020</v>
      </c>
      <c r="H81" s="23" t="s">
        <v>170</v>
      </c>
      <c r="I81" s="23">
        <v>4.2910000000000004</v>
      </c>
      <c r="J81" s="62" t="s">
        <v>513</v>
      </c>
      <c r="K81" s="23" t="s">
        <v>170</v>
      </c>
      <c r="L81" s="23">
        <f t="shared" si="80"/>
        <v>0.19500000000000001</v>
      </c>
      <c r="M81" s="62" t="s">
        <v>511</v>
      </c>
      <c r="N81" s="23" t="s">
        <v>170</v>
      </c>
      <c r="O81" s="79">
        <v>0</v>
      </c>
      <c r="P81" s="23">
        <f>0.928*8*0.98*1.2+0.5*1.2</f>
        <v>9.3306240000000003</v>
      </c>
      <c r="Q81" s="23">
        <v>9.3309999999999995</v>
      </c>
      <c r="R81" s="23">
        <v>0.5</v>
      </c>
      <c r="S81" s="23">
        <v>0.5</v>
      </c>
      <c r="T81" s="79">
        <f t="shared" si="82"/>
        <v>4.4029999999999996</v>
      </c>
      <c r="U81" s="23">
        <f t="shared" si="83"/>
        <v>0.19500000000000001</v>
      </c>
      <c r="V81" s="23">
        <v>4.2910000000000004</v>
      </c>
      <c r="W81" s="79">
        <f t="shared" ref="W81:W142" si="84">T81-SUM(Y81,AI81)</f>
        <v>4.4029999999999996</v>
      </c>
      <c r="X81" s="23">
        <f t="shared" ref="X81:X144" si="85">U81-SUM(Y81,AI81)</f>
        <v>0.19500000000000001</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0</v>
      </c>
      <c r="AR81" s="23">
        <v>0</v>
      </c>
      <c r="AS81" s="23">
        <v>4.4029999999999996</v>
      </c>
      <c r="AT81" s="23">
        <v>0</v>
      </c>
      <c r="AU81" s="23">
        <v>0</v>
      </c>
      <c r="AV81" s="23">
        <v>4.4029999999999996</v>
      </c>
      <c r="AW81" s="23">
        <v>0</v>
      </c>
      <c r="AX81" s="23">
        <f t="shared" ref="AX81:AX137" si="86">BA81</f>
        <v>0.19500000000000001</v>
      </c>
      <c r="AY81" s="23">
        <v>0</v>
      </c>
      <c r="AZ81" s="23">
        <v>0</v>
      </c>
      <c r="BA81" s="23">
        <v>0.19500000000000001</v>
      </c>
      <c r="BB81" s="23">
        <v>0</v>
      </c>
      <c r="BC81" s="23">
        <v>0</v>
      </c>
      <c r="BD81" s="23">
        <v>0</v>
      </c>
      <c r="BE81" s="23">
        <v>0</v>
      </c>
      <c r="BF81" s="23">
        <v>0</v>
      </c>
      <c r="BG81" s="23">
        <v>0</v>
      </c>
      <c r="BH81" s="23">
        <v>0</v>
      </c>
      <c r="BI81" s="23">
        <v>0</v>
      </c>
      <c r="BJ81" s="23">
        <v>0</v>
      </c>
      <c r="BK81" s="23">
        <v>0</v>
      </c>
      <c r="BL81" s="23">
        <v>0</v>
      </c>
      <c r="BM81" s="23">
        <v>0</v>
      </c>
      <c r="BN81" s="23">
        <v>0</v>
      </c>
      <c r="BO81" s="23">
        <v>0</v>
      </c>
      <c r="BP81" s="23">
        <v>0</v>
      </c>
      <c r="BQ81" s="23">
        <v>0</v>
      </c>
      <c r="BR81" s="23">
        <v>0</v>
      </c>
      <c r="BS81" s="23">
        <v>0</v>
      </c>
      <c r="BT81" s="23">
        <v>0</v>
      </c>
      <c r="BU81" s="23">
        <v>0</v>
      </c>
      <c r="BV81" s="23">
        <v>0</v>
      </c>
      <c r="BW81" s="79">
        <f t="shared" ref="BW81:BW144" si="87">SUM(Y81,AI81,AS81,BC81,BM81)</f>
        <v>4.4029999999999996</v>
      </c>
      <c r="BX81" s="23">
        <v>0</v>
      </c>
      <c r="BY81" s="23">
        <v>0</v>
      </c>
      <c r="BZ81" s="79">
        <f t="shared" ref="BZ81:BZ144" si="88">SUM(AB81,AL81,AV81,BF81,BP81)</f>
        <v>4.4029999999999996</v>
      </c>
      <c r="CA81" s="23">
        <v>0</v>
      </c>
      <c r="CB81" s="79">
        <f t="shared" ref="CB81:CB144" si="89">CE81</f>
        <v>0.19500000000000001</v>
      </c>
      <c r="CC81" s="23">
        <v>0</v>
      </c>
      <c r="CD81" s="23">
        <v>0</v>
      </c>
      <c r="CE81" s="79">
        <f t="shared" ref="CE81:CE144" si="90">SUM(AB81,AL81,BA81,BK81,BU81)</f>
        <v>0.19500000000000001</v>
      </c>
      <c r="CF81" s="23">
        <v>0</v>
      </c>
      <c r="CG81" s="58" t="s">
        <v>494</v>
      </c>
      <c r="CH81" s="50"/>
    </row>
    <row r="82" spans="1:86" s="24" customFormat="1" x14ac:dyDescent="0.25">
      <c r="A82" s="7" t="s">
        <v>53</v>
      </c>
      <c r="B82" s="45" t="s">
        <v>362</v>
      </c>
      <c r="C82" s="25" t="s">
        <v>180</v>
      </c>
      <c r="D82" s="22" t="s">
        <v>474</v>
      </c>
      <c r="E82" s="22">
        <v>2021</v>
      </c>
      <c r="F82" s="21">
        <v>2021</v>
      </c>
      <c r="G82" s="21">
        <v>2021</v>
      </c>
      <c r="H82" s="23" t="s">
        <v>170</v>
      </c>
      <c r="I82" s="23">
        <v>7.0019999999999998</v>
      </c>
      <c r="J82" s="62" t="s">
        <v>513</v>
      </c>
      <c r="K82" s="23" t="s">
        <v>170</v>
      </c>
      <c r="L82" s="23">
        <f t="shared" si="80"/>
        <v>7.1139999999999999</v>
      </c>
      <c r="M82" s="62" t="s">
        <v>513</v>
      </c>
      <c r="N82" s="23" t="s">
        <v>170</v>
      </c>
      <c r="O82" s="79">
        <v>0</v>
      </c>
      <c r="P82" s="23">
        <f>0.928*13*0.98*1.2+1.5*1.2</f>
        <v>15.987264</v>
      </c>
      <c r="Q82" s="23">
        <f t="shared" ref="Q82:Q83" si="91">P82*1.069</f>
        <v>17.090385215999998</v>
      </c>
      <c r="R82" s="23">
        <f>P82</f>
        <v>15.987264</v>
      </c>
      <c r="S82" s="23">
        <f t="shared" ref="S82:S83" si="92">R82*1.069</f>
        <v>17.090385215999998</v>
      </c>
      <c r="T82" s="79">
        <f t="shared" si="82"/>
        <v>7.1139999999999999</v>
      </c>
      <c r="U82" s="23">
        <f t="shared" si="83"/>
        <v>7.1139999999999999</v>
      </c>
      <c r="V82" s="23">
        <v>7.0019999999999998</v>
      </c>
      <c r="W82" s="79">
        <f t="shared" si="84"/>
        <v>7.1139999999999999</v>
      </c>
      <c r="X82" s="23">
        <f t="shared" si="85"/>
        <v>7.1139999999999999</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0</v>
      </c>
      <c r="AT82" s="23">
        <v>0</v>
      </c>
      <c r="AU82" s="23">
        <v>0</v>
      </c>
      <c r="AV82" s="23">
        <v>0</v>
      </c>
      <c r="AW82" s="23">
        <v>0</v>
      </c>
      <c r="AX82" s="23">
        <v>0</v>
      </c>
      <c r="AY82" s="23">
        <v>0</v>
      </c>
      <c r="AZ82" s="23">
        <v>0</v>
      </c>
      <c r="BA82" s="23">
        <v>0</v>
      </c>
      <c r="BB82" s="23">
        <v>0</v>
      </c>
      <c r="BC82" s="23">
        <v>7.1139999999999999</v>
      </c>
      <c r="BD82" s="23">
        <v>0</v>
      </c>
      <c r="BE82" s="23">
        <v>0</v>
      </c>
      <c r="BF82" s="23">
        <v>7.1139999999999999</v>
      </c>
      <c r="BG82" s="23">
        <v>0</v>
      </c>
      <c r="BH82" s="23">
        <v>7.1139999999999999</v>
      </c>
      <c r="BI82" s="23">
        <v>0</v>
      </c>
      <c r="BJ82" s="23">
        <v>0</v>
      </c>
      <c r="BK82" s="23">
        <v>7.1139999999999999</v>
      </c>
      <c r="BL82" s="23">
        <v>0</v>
      </c>
      <c r="BM82" s="23">
        <v>0</v>
      </c>
      <c r="BN82" s="23">
        <v>0</v>
      </c>
      <c r="BO82" s="23">
        <v>0</v>
      </c>
      <c r="BP82" s="23">
        <v>0</v>
      </c>
      <c r="BQ82" s="23">
        <v>0</v>
      </c>
      <c r="BR82" s="23">
        <v>0</v>
      </c>
      <c r="BS82" s="23">
        <v>0</v>
      </c>
      <c r="BT82" s="23">
        <v>0</v>
      </c>
      <c r="BU82" s="23">
        <v>0</v>
      </c>
      <c r="BV82" s="23">
        <v>0</v>
      </c>
      <c r="BW82" s="79">
        <f t="shared" si="87"/>
        <v>7.1139999999999999</v>
      </c>
      <c r="BX82" s="23">
        <v>0</v>
      </c>
      <c r="BY82" s="23">
        <v>0</v>
      </c>
      <c r="BZ82" s="79">
        <f t="shared" si="88"/>
        <v>7.1139999999999999</v>
      </c>
      <c r="CA82" s="23">
        <v>0</v>
      </c>
      <c r="CB82" s="79">
        <f t="shared" si="89"/>
        <v>7.1139999999999999</v>
      </c>
      <c r="CC82" s="23">
        <v>0</v>
      </c>
      <c r="CD82" s="23">
        <v>0</v>
      </c>
      <c r="CE82" s="79">
        <f t="shared" si="90"/>
        <v>7.1139999999999999</v>
      </c>
      <c r="CF82" s="23">
        <v>0</v>
      </c>
      <c r="CG82" s="58" t="s">
        <v>170</v>
      </c>
      <c r="CH82" s="50"/>
    </row>
    <row r="83" spans="1:86" s="24" customFormat="1" x14ac:dyDescent="0.25">
      <c r="A83" s="7" t="s">
        <v>53</v>
      </c>
      <c r="B83" s="45" t="s">
        <v>363</v>
      </c>
      <c r="C83" s="25" t="s">
        <v>181</v>
      </c>
      <c r="D83" s="22" t="s">
        <v>474</v>
      </c>
      <c r="E83" s="22">
        <v>2021</v>
      </c>
      <c r="F83" s="21">
        <v>2021</v>
      </c>
      <c r="G83" s="21">
        <v>2021</v>
      </c>
      <c r="H83" s="23" t="s">
        <v>170</v>
      </c>
      <c r="I83" s="23">
        <v>8.6280000000000001</v>
      </c>
      <c r="J83" s="62" t="s">
        <v>513</v>
      </c>
      <c r="K83" s="23" t="s">
        <v>170</v>
      </c>
      <c r="L83" s="23">
        <f t="shared" si="80"/>
        <v>8.766</v>
      </c>
      <c r="M83" s="62" t="s">
        <v>513</v>
      </c>
      <c r="N83" s="23" t="s">
        <v>170</v>
      </c>
      <c r="O83" s="79">
        <v>0</v>
      </c>
      <c r="P83" s="23">
        <f>0.928*16*0.98*1.2+1.5*1.2</f>
        <v>19.261248000000002</v>
      </c>
      <c r="Q83" s="23">
        <f t="shared" si="91"/>
        <v>20.590274111999999</v>
      </c>
      <c r="R83" s="23">
        <f>P83</f>
        <v>19.261248000000002</v>
      </c>
      <c r="S83" s="23">
        <f t="shared" si="92"/>
        <v>20.590274111999999</v>
      </c>
      <c r="T83" s="79">
        <f t="shared" si="82"/>
        <v>8.766</v>
      </c>
      <c r="U83" s="23">
        <f t="shared" si="83"/>
        <v>8.766</v>
      </c>
      <c r="V83" s="23">
        <v>8.6280000000000001</v>
      </c>
      <c r="W83" s="79">
        <f t="shared" si="84"/>
        <v>8.766</v>
      </c>
      <c r="X83" s="23">
        <f t="shared" si="85"/>
        <v>8.766</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0</v>
      </c>
      <c r="AT83" s="23">
        <v>0</v>
      </c>
      <c r="AU83" s="23">
        <v>0</v>
      </c>
      <c r="AV83" s="23">
        <v>0</v>
      </c>
      <c r="AW83" s="23">
        <v>0</v>
      </c>
      <c r="AX83" s="23">
        <v>0</v>
      </c>
      <c r="AY83" s="23">
        <v>0</v>
      </c>
      <c r="AZ83" s="23">
        <v>0</v>
      </c>
      <c r="BA83" s="23">
        <v>0</v>
      </c>
      <c r="BB83" s="23">
        <v>0</v>
      </c>
      <c r="BC83" s="23">
        <v>8.766</v>
      </c>
      <c r="BD83" s="23">
        <v>0</v>
      </c>
      <c r="BE83" s="23">
        <v>0</v>
      </c>
      <c r="BF83" s="23">
        <v>8.766</v>
      </c>
      <c r="BG83" s="23">
        <v>0</v>
      </c>
      <c r="BH83" s="23">
        <v>8.766</v>
      </c>
      <c r="BI83" s="23">
        <v>0</v>
      </c>
      <c r="BJ83" s="23">
        <v>0</v>
      </c>
      <c r="BK83" s="23">
        <v>8.766</v>
      </c>
      <c r="BL83" s="23">
        <v>0</v>
      </c>
      <c r="BM83" s="23">
        <v>0</v>
      </c>
      <c r="BN83" s="23">
        <v>0</v>
      </c>
      <c r="BO83" s="23">
        <v>0</v>
      </c>
      <c r="BP83" s="23">
        <v>0</v>
      </c>
      <c r="BQ83" s="23">
        <v>0</v>
      </c>
      <c r="BR83" s="23">
        <v>0</v>
      </c>
      <c r="BS83" s="23">
        <v>0</v>
      </c>
      <c r="BT83" s="23">
        <v>0</v>
      </c>
      <c r="BU83" s="23">
        <v>0</v>
      </c>
      <c r="BV83" s="23">
        <v>0</v>
      </c>
      <c r="BW83" s="79">
        <f t="shared" si="87"/>
        <v>8.766</v>
      </c>
      <c r="BX83" s="23">
        <v>0</v>
      </c>
      <c r="BY83" s="23">
        <v>0</v>
      </c>
      <c r="BZ83" s="79">
        <f t="shared" si="88"/>
        <v>8.766</v>
      </c>
      <c r="CA83" s="23">
        <v>0</v>
      </c>
      <c r="CB83" s="79">
        <f t="shared" si="89"/>
        <v>8.766</v>
      </c>
      <c r="CC83" s="23">
        <v>0</v>
      </c>
      <c r="CD83" s="23">
        <v>0</v>
      </c>
      <c r="CE83" s="79">
        <f t="shared" si="90"/>
        <v>8.766</v>
      </c>
      <c r="CF83" s="23">
        <v>0</v>
      </c>
      <c r="CG83" s="58" t="s">
        <v>170</v>
      </c>
      <c r="CH83" s="50"/>
    </row>
    <row r="84" spans="1:86" s="24" customFormat="1" x14ac:dyDescent="0.25">
      <c r="A84" s="7" t="s">
        <v>53</v>
      </c>
      <c r="B84" s="45" t="s">
        <v>364</v>
      </c>
      <c r="C84" s="25" t="s">
        <v>182</v>
      </c>
      <c r="D84" s="22" t="s">
        <v>474</v>
      </c>
      <c r="E84" s="22">
        <v>2022</v>
      </c>
      <c r="F84" s="21">
        <v>2022</v>
      </c>
      <c r="G84" s="21">
        <v>2022</v>
      </c>
      <c r="H84" s="23" t="s">
        <v>170</v>
      </c>
      <c r="I84" s="23">
        <v>8.0839999999999996</v>
      </c>
      <c r="J84" s="62" t="s">
        <v>513</v>
      </c>
      <c r="K84" s="23" t="s">
        <v>170</v>
      </c>
      <c r="L84" s="23">
        <f t="shared" si="80"/>
        <v>8.1280000000000001</v>
      </c>
      <c r="M84" s="62" t="s">
        <v>513</v>
      </c>
      <c r="N84" s="23" t="s">
        <v>170</v>
      </c>
      <c r="O84" s="79">
        <v>0</v>
      </c>
      <c r="P84" s="23">
        <f>0.928*15*0.98*1.2+1.5*1.2</f>
        <v>18.169920000000001</v>
      </c>
      <c r="Q84" s="23">
        <f>P84*1.069*1.065</f>
        <v>20.6861813712</v>
      </c>
      <c r="R84" s="23">
        <f>P84</f>
        <v>18.169920000000001</v>
      </c>
      <c r="S84" s="23">
        <f>R84*1.069*1.065</f>
        <v>20.6861813712</v>
      </c>
      <c r="T84" s="79">
        <f t="shared" si="82"/>
        <v>8.1280000000000001</v>
      </c>
      <c r="U84" s="23">
        <f t="shared" si="83"/>
        <v>8.1280000000000001</v>
      </c>
      <c r="V84" s="23">
        <v>8.0839999999999996</v>
      </c>
      <c r="W84" s="79">
        <f t="shared" si="84"/>
        <v>8.1280000000000001</v>
      </c>
      <c r="X84" s="23">
        <f t="shared" si="85"/>
        <v>8.1280000000000001</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0</v>
      </c>
      <c r="AT84" s="23">
        <v>0</v>
      </c>
      <c r="AU84" s="23">
        <v>0</v>
      </c>
      <c r="AV84" s="23">
        <v>0</v>
      </c>
      <c r="AW84" s="23">
        <v>0</v>
      </c>
      <c r="AX84" s="23">
        <v>0</v>
      </c>
      <c r="AY84" s="23">
        <v>0</v>
      </c>
      <c r="AZ84" s="23">
        <v>0</v>
      </c>
      <c r="BA84" s="23">
        <v>0</v>
      </c>
      <c r="BB84" s="23">
        <v>0</v>
      </c>
      <c r="BC84" s="23">
        <v>0</v>
      </c>
      <c r="BD84" s="23">
        <v>0</v>
      </c>
      <c r="BE84" s="23">
        <v>0</v>
      </c>
      <c r="BF84" s="23">
        <v>0</v>
      </c>
      <c r="BG84" s="23">
        <v>0</v>
      </c>
      <c r="BH84" s="23">
        <v>0</v>
      </c>
      <c r="BI84" s="23">
        <v>0</v>
      </c>
      <c r="BJ84" s="23">
        <v>0</v>
      </c>
      <c r="BK84" s="23">
        <v>0</v>
      </c>
      <c r="BL84" s="23">
        <v>0</v>
      </c>
      <c r="BM84" s="23">
        <v>8.1280000000000001</v>
      </c>
      <c r="BN84" s="23">
        <v>0</v>
      </c>
      <c r="BO84" s="23">
        <v>0</v>
      </c>
      <c r="BP84" s="23">
        <v>8.1280000000000001</v>
      </c>
      <c r="BQ84" s="23">
        <v>0</v>
      </c>
      <c r="BR84" s="23">
        <v>8.1280000000000001</v>
      </c>
      <c r="BS84" s="23">
        <v>0</v>
      </c>
      <c r="BT84" s="23">
        <v>0</v>
      </c>
      <c r="BU84" s="23">
        <v>8.1280000000000001</v>
      </c>
      <c r="BV84" s="23">
        <v>0</v>
      </c>
      <c r="BW84" s="79">
        <f t="shared" si="87"/>
        <v>8.1280000000000001</v>
      </c>
      <c r="BX84" s="23">
        <v>0</v>
      </c>
      <c r="BY84" s="23">
        <v>0</v>
      </c>
      <c r="BZ84" s="79">
        <f t="shared" si="88"/>
        <v>8.1280000000000001</v>
      </c>
      <c r="CA84" s="23">
        <v>0</v>
      </c>
      <c r="CB84" s="79">
        <f t="shared" si="89"/>
        <v>8.1280000000000001</v>
      </c>
      <c r="CC84" s="23">
        <v>0</v>
      </c>
      <c r="CD84" s="23">
        <v>0</v>
      </c>
      <c r="CE84" s="79">
        <f t="shared" si="90"/>
        <v>8.1280000000000001</v>
      </c>
      <c r="CF84" s="23">
        <v>0</v>
      </c>
      <c r="CG84" s="58" t="s">
        <v>170</v>
      </c>
      <c r="CH84" s="50"/>
    </row>
    <row r="85" spans="1:86" s="24" customFormat="1" x14ac:dyDescent="0.25">
      <c r="A85" s="7" t="s">
        <v>53</v>
      </c>
      <c r="B85" s="45" t="s">
        <v>365</v>
      </c>
      <c r="C85" s="25" t="s">
        <v>183</v>
      </c>
      <c r="D85" s="22" t="s">
        <v>474</v>
      </c>
      <c r="E85" s="22">
        <v>2022</v>
      </c>
      <c r="F85" s="21">
        <v>2022</v>
      </c>
      <c r="G85" s="21">
        <v>2022</v>
      </c>
      <c r="H85" s="23" t="s">
        <v>170</v>
      </c>
      <c r="I85" s="23">
        <v>3.8450000000000002</v>
      </c>
      <c r="J85" s="62" t="s">
        <v>513</v>
      </c>
      <c r="K85" s="23" t="s">
        <v>170</v>
      </c>
      <c r="L85" s="23">
        <f t="shared" si="80"/>
        <v>3.8660000000000001</v>
      </c>
      <c r="M85" s="62" t="s">
        <v>513</v>
      </c>
      <c r="N85" s="23" t="s">
        <v>170</v>
      </c>
      <c r="O85" s="79">
        <v>0</v>
      </c>
      <c r="P85" s="23">
        <f>0.928*6*0.98*1.2+0.3*1.2</f>
        <v>6.9079680000000003</v>
      </c>
      <c r="Q85" s="23">
        <f>P85*1.069*1.065</f>
        <v>7.8646179484800003</v>
      </c>
      <c r="R85" s="23">
        <f>P85</f>
        <v>6.9079680000000003</v>
      </c>
      <c r="S85" s="23">
        <f>R85*1.069*1.065</f>
        <v>7.8646179484800003</v>
      </c>
      <c r="T85" s="79">
        <f t="shared" si="82"/>
        <v>3.8660000000000001</v>
      </c>
      <c r="U85" s="23">
        <f t="shared" si="83"/>
        <v>3.8660000000000001</v>
      </c>
      <c r="V85" s="23">
        <v>3.8450000000000002</v>
      </c>
      <c r="W85" s="79">
        <f t="shared" si="84"/>
        <v>3.8660000000000001</v>
      </c>
      <c r="X85" s="23">
        <f t="shared" si="85"/>
        <v>3.8660000000000001</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3">
        <v>0</v>
      </c>
      <c r="BD85" s="23">
        <v>0</v>
      </c>
      <c r="BE85" s="23">
        <v>0</v>
      </c>
      <c r="BF85" s="23">
        <v>0</v>
      </c>
      <c r="BG85" s="23">
        <v>0</v>
      </c>
      <c r="BH85" s="23">
        <v>0</v>
      </c>
      <c r="BI85" s="23">
        <v>0</v>
      </c>
      <c r="BJ85" s="23">
        <v>0</v>
      </c>
      <c r="BK85" s="23">
        <v>0</v>
      </c>
      <c r="BL85" s="23">
        <v>0</v>
      </c>
      <c r="BM85" s="23">
        <v>3.8660000000000001</v>
      </c>
      <c r="BN85" s="23">
        <v>0</v>
      </c>
      <c r="BO85" s="23">
        <v>0</v>
      </c>
      <c r="BP85" s="23">
        <v>3.8660000000000001</v>
      </c>
      <c r="BQ85" s="23">
        <v>0</v>
      </c>
      <c r="BR85" s="23">
        <v>3.8660000000000001</v>
      </c>
      <c r="BS85" s="23">
        <v>0</v>
      </c>
      <c r="BT85" s="23">
        <v>0</v>
      </c>
      <c r="BU85" s="23">
        <v>3.8660000000000001</v>
      </c>
      <c r="BV85" s="23">
        <v>0</v>
      </c>
      <c r="BW85" s="79">
        <f t="shared" si="87"/>
        <v>3.8660000000000001</v>
      </c>
      <c r="BX85" s="23">
        <v>0</v>
      </c>
      <c r="BY85" s="23">
        <v>0</v>
      </c>
      <c r="BZ85" s="79">
        <f t="shared" si="88"/>
        <v>3.8660000000000001</v>
      </c>
      <c r="CA85" s="23">
        <v>0</v>
      </c>
      <c r="CB85" s="79">
        <f t="shared" si="89"/>
        <v>3.8660000000000001</v>
      </c>
      <c r="CC85" s="23">
        <v>0</v>
      </c>
      <c r="CD85" s="23">
        <v>0</v>
      </c>
      <c r="CE85" s="79">
        <f t="shared" si="90"/>
        <v>3.8660000000000001</v>
      </c>
      <c r="CF85" s="23">
        <v>0</v>
      </c>
      <c r="CG85" s="58" t="s">
        <v>170</v>
      </c>
      <c r="CH85" s="50"/>
    </row>
    <row r="86" spans="1:86" s="24" customFormat="1" x14ac:dyDescent="0.25">
      <c r="A86" s="7" t="s">
        <v>53</v>
      </c>
      <c r="B86" s="45" t="s">
        <v>58</v>
      </c>
      <c r="C86" s="25" t="s">
        <v>184</v>
      </c>
      <c r="D86" s="21" t="s">
        <v>257</v>
      </c>
      <c r="E86" s="22">
        <v>2018</v>
      </c>
      <c r="F86" s="22">
        <v>2018</v>
      </c>
      <c r="G86" s="22">
        <v>2018</v>
      </c>
      <c r="H86" s="23" t="s">
        <v>170</v>
      </c>
      <c r="I86" s="23">
        <v>2.9340000000000002</v>
      </c>
      <c r="J86" s="62" t="s">
        <v>513</v>
      </c>
      <c r="K86" s="23" t="s">
        <v>170</v>
      </c>
      <c r="L86" s="23">
        <f t="shared" si="80"/>
        <v>2.7610000000000001</v>
      </c>
      <c r="M86" s="62" t="s">
        <v>514</v>
      </c>
      <c r="N86" s="23" t="s">
        <v>170</v>
      </c>
      <c r="O86" s="79">
        <v>0</v>
      </c>
      <c r="P86" s="23" t="s">
        <v>170</v>
      </c>
      <c r="Q86" s="23" t="s">
        <v>170</v>
      </c>
      <c r="R86" s="23" t="str">
        <f>P86</f>
        <v>нд</v>
      </c>
      <c r="S86" s="23" t="str">
        <f t="shared" ref="S86" si="93">P86</f>
        <v>нд</v>
      </c>
      <c r="T86" s="79">
        <f t="shared" si="82"/>
        <v>2.7610000000000001</v>
      </c>
      <c r="U86" s="23">
        <f t="shared" si="83"/>
        <v>2.7610000000000001</v>
      </c>
      <c r="V86" s="23">
        <v>2.9340000000000002</v>
      </c>
      <c r="W86" s="23">
        <v>0</v>
      </c>
      <c r="X86" s="23">
        <f t="shared" si="85"/>
        <v>0</v>
      </c>
      <c r="Y86" s="23">
        <v>2.7610000000000001</v>
      </c>
      <c r="Z86" s="23">
        <v>0</v>
      </c>
      <c r="AA86" s="23">
        <v>0</v>
      </c>
      <c r="AB86" s="23">
        <v>2.7610000000000001</v>
      </c>
      <c r="AC86" s="23">
        <v>0</v>
      </c>
      <c r="AD86" s="23">
        <f>AG86</f>
        <v>2.2589999999999999</v>
      </c>
      <c r="AE86" s="23">
        <v>0</v>
      </c>
      <c r="AF86" s="23">
        <v>0</v>
      </c>
      <c r="AG86" s="23">
        <v>2.2589999999999999</v>
      </c>
      <c r="AH86" s="23">
        <v>0</v>
      </c>
      <c r="AI86" s="23">
        <v>0</v>
      </c>
      <c r="AJ86" s="23">
        <v>0</v>
      </c>
      <c r="AK86" s="23">
        <v>0</v>
      </c>
      <c r="AL86" s="23">
        <v>0</v>
      </c>
      <c r="AM86" s="23">
        <v>0</v>
      </c>
      <c r="AN86" s="23">
        <v>0</v>
      </c>
      <c r="AO86" s="23">
        <v>0</v>
      </c>
      <c r="AP86" s="23">
        <v>0</v>
      </c>
      <c r="AQ86" s="23">
        <v>0</v>
      </c>
      <c r="AR86" s="23">
        <v>0</v>
      </c>
      <c r="AS86" s="23">
        <v>0</v>
      </c>
      <c r="AT86" s="23">
        <v>0</v>
      </c>
      <c r="AU86" s="23">
        <v>0</v>
      </c>
      <c r="AV86" s="23">
        <v>0</v>
      </c>
      <c r="AW86" s="23">
        <v>0</v>
      </c>
      <c r="AX86" s="23">
        <v>0</v>
      </c>
      <c r="AY86" s="23">
        <v>0</v>
      </c>
      <c r="AZ86" s="23">
        <v>0</v>
      </c>
      <c r="BA86" s="23">
        <v>0</v>
      </c>
      <c r="BB86" s="23">
        <v>0</v>
      </c>
      <c r="BC86" s="23">
        <v>0</v>
      </c>
      <c r="BD86" s="23">
        <v>0</v>
      </c>
      <c r="BE86" s="23">
        <v>0</v>
      </c>
      <c r="BF86" s="23">
        <v>0</v>
      </c>
      <c r="BG86" s="23">
        <v>0</v>
      </c>
      <c r="BH86" s="23">
        <v>0</v>
      </c>
      <c r="BI86" s="23">
        <v>0</v>
      </c>
      <c r="BJ86" s="23">
        <v>0</v>
      </c>
      <c r="BK86" s="23">
        <v>0</v>
      </c>
      <c r="BL86" s="23">
        <v>0</v>
      </c>
      <c r="BM86" s="23">
        <v>0</v>
      </c>
      <c r="BN86" s="23">
        <v>0</v>
      </c>
      <c r="BO86" s="23">
        <v>0</v>
      </c>
      <c r="BP86" s="23">
        <v>0</v>
      </c>
      <c r="BQ86" s="23">
        <v>0</v>
      </c>
      <c r="BR86" s="23">
        <v>0</v>
      </c>
      <c r="BS86" s="23">
        <v>0</v>
      </c>
      <c r="BT86" s="23">
        <v>0</v>
      </c>
      <c r="BU86" s="23">
        <v>0</v>
      </c>
      <c r="BV86" s="23">
        <v>0</v>
      </c>
      <c r="BW86" s="79">
        <f t="shared" si="87"/>
        <v>2.7610000000000001</v>
      </c>
      <c r="BX86" s="23">
        <v>0</v>
      </c>
      <c r="BY86" s="23">
        <v>0</v>
      </c>
      <c r="BZ86" s="79">
        <f t="shared" si="88"/>
        <v>2.7610000000000001</v>
      </c>
      <c r="CA86" s="23">
        <v>0</v>
      </c>
      <c r="CB86" s="79">
        <f t="shared" si="89"/>
        <v>2.7610000000000001</v>
      </c>
      <c r="CC86" s="23">
        <v>0</v>
      </c>
      <c r="CD86" s="23">
        <v>0</v>
      </c>
      <c r="CE86" s="79">
        <f t="shared" si="90"/>
        <v>2.7610000000000001</v>
      </c>
      <c r="CF86" s="23">
        <v>0</v>
      </c>
      <c r="CG86" s="58" t="s">
        <v>170</v>
      </c>
      <c r="CH86" s="50"/>
    </row>
    <row r="87" spans="1:86" s="5" customFormat="1" ht="47.25" x14ac:dyDescent="0.25">
      <c r="A87" s="3" t="s">
        <v>59</v>
      </c>
      <c r="B87" s="8" t="s">
        <v>60</v>
      </c>
      <c r="C87" s="27" t="s">
        <v>169</v>
      </c>
      <c r="D87" s="14" t="s">
        <v>170</v>
      </c>
      <c r="E87" s="14" t="s">
        <v>170</v>
      </c>
      <c r="F87" s="14" t="s">
        <v>170</v>
      </c>
      <c r="G87" s="14" t="s">
        <v>170</v>
      </c>
      <c r="H87" s="14" t="s">
        <v>170</v>
      </c>
      <c r="I87" s="14">
        <f>SUM(I88:I123)</f>
        <v>116.25200000000004</v>
      </c>
      <c r="J87" s="14" t="s">
        <v>170</v>
      </c>
      <c r="K87" s="14" t="s">
        <v>170</v>
      </c>
      <c r="L87" s="14">
        <f>SUM(L88:L123)</f>
        <v>152.87099999999998</v>
      </c>
      <c r="M87" s="14" t="s">
        <v>170</v>
      </c>
      <c r="N87" s="14" t="s">
        <v>170</v>
      </c>
      <c r="O87" s="48">
        <v>0</v>
      </c>
      <c r="P87" s="14">
        <f>SUM(P88:P123)</f>
        <v>187.54754</v>
      </c>
      <c r="Q87" s="14">
        <f t="shared" ref="Q87:S87" si="94">SUM(Q88:Q123)</f>
        <v>108.52969812599999</v>
      </c>
      <c r="R87" s="14">
        <f t="shared" si="94"/>
        <v>183.15349999999998</v>
      </c>
      <c r="S87" s="14">
        <f t="shared" si="94"/>
        <v>115.99615351999999</v>
      </c>
      <c r="T87" s="48">
        <f t="shared" ref="T87" si="95">BW87</f>
        <v>153.67099999999999</v>
      </c>
      <c r="U87" s="14">
        <f t="shared" ref="U87" si="96">CB87</f>
        <v>152.87100000000001</v>
      </c>
      <c r="V87" s="14">
        <v>116.25200000000004</v>
      </c>
      <c r="W87" s="48">
        <f t="shared" si="84"/>
        <v>71.872</v>
      </c>
      <c r="X87" s="14">
        <f t="shared" si="85"/>
        <v>71.072000000000017</v>
      </c>
      <c r="Y87" s="14">
        <f>SUM(Y88:Y123)</f>
        <v>34.251999999999995</v>
      </c>
      <c r="Z87" s="14">
        <v>0</v>
      </c>
      <c r="AA87" s="14">
        <v>0</v>
      </c>
      <c r="AB87" s="14">
        <f>SUM(AB88:AB123)</f>
        <v>34.251999999999995</v>
      </c>
      <c r="AC87" s="14">
        <v>0</v>
      </c>
      <c r="AD87" s="14">
        <f>SUM(AD88:AD123)</f>
        <v>31.115000000000002</v>
      </c>
      <c r="AE87" s="14">
        <v>0</v>
      </c>
      <c r="AF87" s="14">
        <v>0</v>
      </c>
      <c r="AG87" s="14">
        <f>SUM(AG88:AG123)</f>
        <v>31.115000000000002</v>
      </c>
      <c r="AH87" s="14">
        <v>0</v>
      </c>
      <c r="AI87" s="14">
        <f t="shared" si="68"/>
        <v>47.546999999999997</v>
      </c>
      <c r="AJ87" s="14">
        <v>0</v>
      </c>
      <c r="AK87" s="14">
        <v>0</v>
      </c>
      <c r="AL87" s="14">
        <f t="shared" ref="AL87" si="97">SUM(AL88:AL123)</f>
        <v>47.546999999999997</v>
      </c>
      <c r="AM87" s="14">
        <v>0</v>
      </c>
      <c r="AN87" s="14">
        <f t="shared" si="70"/>
        <v>46.181558000000003</v>
      </c>
      <c r="AO87" s="14">
        <v>0</v>
      </c>
      <c r="AP87" s="14">
        <v>0</v>
      </c>
      <c r="AQ87" s="14">
        <f t="shared" ref="AQ87:BM87" si="98">SUM(AQ88:AQ123)</f>
        <v>46.181558000000003</v>
      </c>
      <c r="AR87" s="14">
        <v>0</v>
      </c>
      <c r="AS87" s="14">
        <f t="shared" si="98"/>
        <v>16.376999999999999</v>
      </c>
      <c r="AT87" s="14">
        <v>0</v>
      </c>
      <c r="AU87" s="14">
        <v>0</v>
      </c>
      <c r="AV87" s="14">
        <f>SUM(AV88:AV123)</f>
        <v>16.376999999999999</v>
      </c>
      <c r="AW87" s="14">
        <v>0</v>
      </c>
      <c r="AX87" s="14">
        <f t="shared" si="86"/>
        <v>15.577</v>
      </c>
      <c r="AY87" s="14">
        <v>0</v>
      </c>
      <c r="AZ87" s="14">
        <v>0</v>
      </c>
      <c r="BA87" s="14">
        <f>SUM(BA88:BA123)</f>
        <v>15.577</v>
      </c>
      <c r="BB87" s="14">
        <v>0</v>
      </c>
      <c r="BC87" s="14">
        <f t="shared" si="98"/>
        <v>19.570000000000004</v>
      </c>
      <c r="BD87" s="14">
        <v>0</v>
      </c>
      <c r="BE87" s="14">
        <v>0</v>
      </c>
      <c r="BF87" s="14">
        <f>SUM(BF88:BF123)</f>
        <v>19.570000000000004</v>
      </c>
      <c r="BG87" s="14">
        <v>0</v>
      </c>
      <c r="BH87" s="14">
        <f t="shared" ref="BH87" si="99">SUM(BH88:BH123)</f>
        <v>19.570000000000004</v>
      </c>
      <c r="BI87" s="14">
        <v>0</v>
      </c>
      <c r="BJ87" s="14">
        <v>0</v>
      </c>
      <c r="BK87" s="14">
        <f>SUM(BK88:BK123)</f>
        <v>19.570000000000004</v>
      </c>
      <c r="BL87" s="14">
        <v>0</v>
      </c>
      <c r="BM87" s="14">
        <f t="shared" si="98"/>
        <v>35.925000000000004</v>
      </c>
      <c r="BN87" s="14">
        <v>0</v>
      </c>
      <c r="BO87" s="14">
        <v>0</v>
      </c>
      <c r="BP87" s="14">
        <f>SUM(BP88:BP123)</f>
        <v>35.925000000000004</v>
      </c>
      <c r="BQ87" s="14">
        <v>0</v>
      </c>
      <c r="BR87" s="14">
        <f t="shared" ref="BR87" si="100">SUM(BR88:BR123)</f>
        <v>35.925000000000004</v>
      </c>
      <c r="BS87" s="14">
        <v>0</v>
      </c>
      <c r="BT87" s="14">
        <v>0</v>
      </c>
      <c r="BU87" s="14">
        <f>SUM(BU88:BU123)</f>
        <v>35.925000000000004</v>
      </c>
      <c r="BV87" s="14">
        <v>0</v>
      </c>
      <c r="BW87" s="48">
        <f t="shared" si="87"/>
        <v>153.67099999999999</v>
      </c>
      <c r="BX87" s="14">
        <v>0</v>
      </c>
      <c r="BY87" s="14">
        <v>0</v>
      </c>
      <c r="BZ87" s="48">
        <f t="shared" si="88"/>
        <v>153.67099999999999</v>
      </c>
      <c r="CA87" s="14">
        <v>0</v>
      </c>
      <c r="CB87" s="48">
        <f t="shared" si="89"/>
        <v>152.87100000000001</v>
      </c>
      <c r="CC87" s="14">
        <v>0</v>
      </c>
      <c r="CD87" s="14">
        <v>0</v>
      </c>
      <c r="CE87" s="48">
        <f t="shared" si="90"/>
        <v>152.87100000000001</v>
      </c>
      <c r="CF87" s="14">
        <v>0</v>
      </c>
      <c r="CG87" s="60" t="s">
        <v>170</v>
      </c>
      <c r="CH87" s="49"/>
    </row>
    <row r="88" spans="1:86" s="24" customFormat="1" ht="30" x14ac:dyDescent="0.25">
      <c r="A88" s="7" t="s">
        <v>478</v>
      </c>
      <c r="B88" s="45" t="s">
        <v>366</v>
      </c>
      <c r="C88" s="25" t="s">
        <v>185</v>
      </c>
      <c r="D88" s="22" t="s">
        <v>474</v>
      </c>
      <c r="E88" s="21">
        <v>2021</v>
      </c>
      <c r="F88" s="21">
        <v>2021</v>
      </c>
      <c r="G88" s="21">
        <v>2021</v>
      </c>
      <c r="H88" s="23" t="s">
        <v>170</v>
      </c>
      <c r="I88" s="23">
        <v>8.6850000000000005</v>
      </c>
      <c r="J88" s="62" t="s">
        <v>513</v>
      </c>
      <c r="K88" s="23" t="s">
        <v>170</v>
      </c>
      <c r="L88" s="23">
        <f>CB88</f>
        <v>8.8230000000000004</v>
      </c>
      <c r="M88" s="62" t="s">
        <v>513</v>
      </c>
      <c r="N88" s="23" t="s">
        <v>170</v>
      </c>
      <c r="O88" s="79">
        <v>0</v>
      </c>
      <c r="P88" s="23">
        <v>15.457000000000001</v>
      </c>
      <c r="Q88" s="23">
        <f>P88*1.069</f>
        <v>16.523533</v>
      </c>
      <c r="R88" s="23">
        <f>P88</f>
        <v>15.457000000000001</v>
      </c>
      <c r="S88" s="23">
        <f>R88*1.069</f>
        <v>16.523533</v>
      </c>
      <c r="T88" s="79">
        <f t="shared" ref="T88" si="101">BW88</f>
        <v>8.8230000000000004</v>
      </c>
      <c r="U88" s="23">
        <f t="shared" ref="U88" si="102">CB88</f>
        <v>8.8230000000000004</v>
      </c>
      <c r="V88" s="23">
        <v>8.6850000000000005</v>
      </c>
      <c r="W88" s="79">
        <f t="shared" si="84"/>
        <v>8.8230000000000004</v>
      </c>
      <c r="X88" s="23">
        <f t="shared" si="85"/>
        <v>8.8230000000000004</v>
      </c>
      <c r="Y88" s="23">
        <v>0</v>
      </c>
      <c r="Z88" s="23">
        <v>0</v>
      </c>
      <c r="AA88" s="23">
        <v>0</v>
      </c>
      <c r="AB88" s="23">
        <v>0</v>
      </c>
      <c r="AC88" s="23">
        <v>0</v>
      </c>
      <c r="AD88" s="23">
        <v>0</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3">
        <v>0</v>
      </c>
      <c r="BC88" s="23">
        <v>8.8230000000000004</v>
      </c>
      <c r="BD88" s="23">
        <v>0</v>
      </c>
      <c r="BE88" s="23">
        <v>0</v>
      </c>
      <c r="BF88" s="23">
        <v>8.8230000000000004</v>
      </c>
      <c r="BG88" s="23">
        <v>0</v>
      </c>
      <c r="BH88" s="23">
        <v>8.8230000000000004</v>
      </c>
      <c r="BI88" s="23">
        <v>0</v>
      </c>
      <c r="BJ88" s="23">
        <v>0</v>
      </c>
      <c r="BK88" s="23">
        <v>8.8230000000000004</v>
      </c>
      <c r="BL88" s="23">
        <v>0</v>
      </c>
      <c r="BM88" s="23">
        <v>0</v>
      </c>
      <c r="BN88" s="23">
        <v>0</v>
      </c>
      <c r="BO88" s="23">
        <v>0</v>
      </c>
      <c r="BP88" s="23">
        <v>0</v>
      </c>
      <c r="BQ88" s="23">
        <v>0</v>
      </c>
      <c r="BR88" s="23">
        <v>0</v>
      </c>
      <c r="BS88" s="23">
        <v>0</v>
      </c>
      <c r="BT88" s="23">
        <v>0</v>
      </c>
      <c r="BU88" s="23">
        <v>0</v>
      </c>
      <c r="BV88" s="23">
        <v>0</v>
      </c>
      <c r="BW88" s="79">
        <f t="shared" si="87"/>
        <v>8.8230000000000004</v>
      </c>
      <c r="BX88" s="23">
        <v>0</v>
      </c>
      <c r="BY88" s="23">
        <v>0</v>
      </c>
      <c r="BZ88" s="79">
        <f t="shared" si="88"/>
        <v>8.8230000000000004</v>
      </c>
      <c r="CA88" s="23">
        <v>0</v>
      </c>
      <c r="CB88" s="79">
        <f t="shared" si="89"/>
        <v>8.8230000000000004</v>
      </c>
      <c r="CC88" s="23">
        <v>0</v>
      </c>
      <c r="CD88" s="23">
        <v>0</v>
      </c>
      <c r="CE88" s="79">
        <f t="shared" si="90"/>
        <v>8.8230000000000004</v>
      </c>
      <c r="CF88" s="23">
        <v>0</v>
      </c>
      <c r="CG88" s="58" t="s">
        <v>170</v>
      </c>
      <c r="CH88" s="50"/>
    </row>
    <row r="89" spans="1:86" s="24" customFormat="1" ht="30" x14ac:dyDescent="0.25">
      <c r="A89" s="7" t="s">
        <v>478</v>
      </c>
      <c r="B89" s="45" t="s">
        <v>61</v>
      </c>
      <c r="C89" s="25" t="s">
        <v>186</v>
      </c>
      <c r="D89" s="21" t="s">
        <v>257</v>
      </c>
      <c r="E89" s="21">
        <v>2019</v>
      </c>
      <c r="F89" s="22">
        <v>2019</v>
      </c>
      <c r="G89" s="22">
        <v>2019</v>
      </c>
      <c r="H89" s="23" t="s">
        <v>170</v>
      </c>
      <c r="I89" s="23">
        <v>9.9009999999999998</v>
      </c>
      <c r="J89" s="62" t="s">
        <v>513</v>
      </c>
      <c r="K89" s="23" t="s">
        <v>170</v>
      </c>
      <c r="L89" s="23">
        <f t="shared" ref="L89:L123" si="103">CB89</f>
        <v>24.164999999999999</v>
      </c>
      <c r="M89" s="62" t="s">
        <v>507</v>
      </c>
      <c r="N89" s="23" t="s">
        <v>170</v>
      </c>
      <c r="O89" s="79">
        <v>0</v>
      </c>
      <c r="P89" s="23">
        <f>21.437*1.2</f>
        <v>25.724399999999999</v>
      </c>
      <c r="Q89" s="23" t="s">
        <v>170</v>
      </c>
      <c r="R89" s="23">
        <f>21.437*1.2</f>
        <v>25.724399999999999</v>
      </c>
      <c r="S89" s="23" t="s">
        <v>170</v>
      </c>
      <c r="T89" s="79">
        <f t="shared" ref="T89:T123" si="104">BW89</f>
        <v>24.164999999999999</v>
      </c>
      <c r="U89" s="23">
        <f t="shared" ref="U89:U123" si="105">CB89</f>
        <v>24.164999999999999</v>
      </c>
      <c r="V89" s="23">
        <v>9.9009999999999998</v>
      </c>
      <c r="W89" s="23">
        <v>0</v>
      </c>
      <c r="X89" s="23">
        <f t="shared" si="85"/>
        <v>0</v>
      </c>
      <c r="Y89" s="23">
        <v>0</v>
      </c>
      <c r="Z89" s="23">
        <v>0</v>
      </c>
      <c r="AA89" s="23">
        <v>0</v>
      </c>
      <c r="AB89" s="23">
        <v>0</v>
      </c>
      <c r="AC89" s="23">
        <v>0</v>
      </c>
      <c r="AD89" s="23">
        <v>0</v>
      </c>
      <c r="AE89" s="23">
        <v>0</v>
      </c>
      <c r="AF89" s="23">
        <v>0</v>
      </c>
      <c r="AG89" s="23">
        <v>0</v>
      </c>
      <c r="AH89" s="23">
        <v>0</v>
      </c>
      <c r="AI89" s="23">
        <f t="shared" ref="AI89:AI150" si="106">AL89</f>
        <v>24.164999999999999</v>
      </c>
      <c r="AJ89" s="23">
        <v>0</v>
      </c>
      <c r="AK89" s="23">
        <v>0</v>
      </c>
      <c r="AL89" s="23">
        <v>24.164999999999999</v>
      </c>
      <c r="AM89" s="23">
        <v>0</v>
      </c>
      <c r="AN89" s="23">
        <f t="shared" si="70"/>
        <v>23.634364000000001</v>
      </c>
      <c r="AO89" s="23">
        <v>0</v>
      </c>
      <c r="AP89" s="23">
        <v>0</v>
      </c>
      <c r="AQ89" s="23">
        <v>23.634364000000001</v>
      </c>
      <c r="AR89" s="23">
        <v>0</v>
      </c>
      <c r="AS89" s="23">
        <v>0</v>
      </c>
      <c r="AT89" s="23">
        <v>0</v>
      </c>
      <c r="AU89" s="23">
        <v>0</v>
      </c>
      <c r="AV89" s="23">
        <v>0</v>
      </c>
      <c r="AW89" s="23">
        <v>0</v>
      </c>
      <c r="AX89" s="23">
        <v>0</v>
      </c>
      <c r="AY89" s="23">
        <v>0</v>
      </c>
      <c r="AZ89" s="23">
        <v>0</v>
      </c>
      <c r="BA89" s="23">
        <v>0</v>
      </c>
      <c r="BB89" s="23">
        <v>0</v>
      </c>
      <c r="BC89" s="23">
        <v>0</v>
      </c>
      <c r="BD89" s="23">
        <v>0</v>
      </c>
      <c r="BE89" s="23">
        <v>0</v>
      </c>
      <c r="BF89" s="23">
        <v>0</v>
      </c>
      <c r="BG89" s="23">
        <v>0</v>
      </c>
      <c r="BH89" s="23">
        <v>0</v>
      </c>
      <c r="BI89" s="23">
        <v>0</v>
      </c>
      <c r="BJ89" s="23">
        <v>0</v>
      </c>
      <c r="BK89" s="23">
        <v>0</v>
      </c>
      <c r="BL89" s="23">
        <v>0</v>
      </c>
      <c r="BM89" s="23">
        <v>0</v>
      </c>
      <c r="BN89" s="23">
        <v>0</v>
      </c>
      <c r="BO89" s="23">
        <v>0</v>
      </c>
      <c r="BP89" s="23">
        <v>0</v>
      </c>
      <c r="BQ89" s="23">
        <v>0</v>
      </c>
      <c r="BR89" s="23">
        <v>0</v>
      </c>
      <c r="BS89" s="23">
        <v>0</v>
      </c>
      <c r="BT89" s="23">
        <v>0</v>
      </c>
      <c r="BU89" s="23">
        <v>0</v>
      </c>
      <c r="BV89" s="23">
        <v>0</v>
      </c>
      <c r="BW89" s="79">
        <f t="shared" si="87"/>
        <v>24.164999999999999</v>
      </c>
      <c r="BX89" s="23">
        <v>0</v>
      </c>
      <c r="BY89" s="23">
        <v>0</v>
      </c>
      <c r="BZ89" s="79">
        <f t="shared" si="88"/>
        <v>24.164999999999999</v>
      </c>
      <c r="CA89" s="23">
        <v>0</v>
      </c>
      <c r="CB89" s="79">
        <f t="shared" si="89"/>
        <v>24.164999999999999</v>
      </c>
      <c r="CC89" s="23">
        <v>0</v>
      </c>
      <c r="CD89" s="23">
        <v>0</v>
      </c>
      <c r="CE89" s="79">
        <f t="shared" si="90"/>
        <v>24.164999999999999</v>
      </c>
      <c r="CF89" s="23">
        <v>0</v>
      </c>
      <c r="CG89" s="58" t="s">
        <v>170</v>
      </c>
      <c r="CH89" s="50"/>
    </row>
    <row r="90" spans="1:86" s="24" customFormat="1" ht="30" x14ac:dyDescent="0.25">
      <c r="A90" s="7" t="s">
        <v>478</v>
      </c>
      <c r="B90" s="45" t="s">
        <v>62</v>
      </c>
      <c r="C90" s="25" t="s">
        <v>187</v>
      </c>
      <c r="D90" s="21" t="s">
        <v>257</v>
      </c>
      <c r="E90" s="21">
        <v>2019</v>
      </c>
      <c r="F90" s="22">
        <v>2019</v>
      </c>
      <c r="G90" s="22">
        <v>2019</v>
      </c>
      <c r="H90" s="23" t="s">
        <v>170</v>
      </c>
      <c r="I90" s="23">
        <v>5.3760000000000003</v>
      </c>
      <c r="J90" s="62" t="s">
        <v>513</v>
      </c>
      <c r="K90" s="23" t="s">
        <v>170</v>
      </c>
      <c r="L90" s="23">
        <f t="shared" si="103"/>
        <v>19.895</v>
      </c>
      <c r="M90" s="62" t="s">
        <v>509</v>
      </c>
      <c r="N90" s="23" t="s">
        <v>170</v>
      </c>
      <c r="O90" s="79">
        <v>0</v>
      </c>
      <c r="P90" s="23">
        <v>20.486000000000001</v>
      </c>
      <c r="Q90" s="23" t="s">
        <v>170</v>
      </c>
      <c r="R90" s="23">
        <v>20.486000000000001</v>
      </c>
      <c r="S90" s="23" t="s">
        <v>170</v>
      </c>
      <c r="T90" s="79">
        <f t="shared" si="104"/>
        <v>19.895</v>
      </c>
      <c r="U90" s="23">
        <f t="shared" si="105"/>
        <v>19.895</v>
      </c>
      <c r="V90" s="23">
        <v>5.3760000000000003</v>
      </c>
      <c r="W90" s="23">
        <v>0</v>
      </c>
      <c r="X90" s="23">
        <f t="shared" si="85"/>
        <v>0</v>
      </c>
      <c r="Y90" s="23">
        <v>0</v>
      </c>
      <c r="Z90" s="23">
        <v>0</v>
      </c>
      <c r="AA90" s="23">
        <v>0</v>
      </c>
      <c r="AB90" s="23">
        <v>0</v>
      </c>
      <c r="AC90" s="23">
        <v>0</v>
      </c>
      <c r="AD90" s="23">
        <v>0</v>
      </c>
      <c r="AE90" s="23">
        <v>0</v>
      </c>
      <c r="AF90" s="23">
        <v>0</v>
      </c>
      <c r="AG90" s="23">
        <v>0</v>
      </c>
      <c r="AH90" s="23">
        <v>0</v>
      </c>
      <c r="AI90" s="23">
        <f t="shared" si="106"/>
        <v>19.895</v>
      </c>
      <c r="AJ90" s="23">
        <v>0</v>
      </c>
      <c r="AK90" s="23">
        <v>0</v>
      </c>
      <c r="AL90" s="23">
        <v>19.895</v>
      </c>
      <c r="AM90" s="23">
        <v>0</v>
      </c>
      <c r="AN90" s="23">
        <f t="shared" si="70"/>
        <v>19.168773000000002</v>
      </c>
      <c r="AO90" s="23">
        <v>0</v>
      </c>
      <c r="AP90" s="23">
        <v>0</v>
      </c>
      <c r="AQ90" s="23">
        <v>19.168773000000002</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c r="BH90" s="23">
        <v>0</v>
      </c>
      <c r="BI90" s="23">
        <v>0</v>
      </c>
      <c r="BJ90" s="23">
        <v>0</v>
      </c>
      <c r="BK90" s="23">
        <v>0</v>
      </c>
      <c r="BL90" s="23">
        <v>0</v>
      </c>
      <c r="BM90" s="23">
        <v>0</v>
      </c>
      <c r="BN90" s="23">
        <v>0</v>
      </c>
      <c r="BO90" s="23">
        <v>0</v>
      </c>
      <c r="BP90" s="23">
        <v>0</v>
      </c>
      <c r="BQ90" s="23">
        <v>0</v>
      </c>
      <c r="BR90" s="23">
        <v>0</v>
      </c>
      <c r="BS90" s="23">
        <v>0</v>
      </c>
      <c r="BT90" s="23">
        <v>0</v>
      </c>
      <c r="BU90" s="23">
        <v>0</v>
      </c>
      <c r="BV90" s="23">
        <v>0</v>
      </c>
      <c r="BW90" s="79">
        <f t="shared" si="87"/>
        <v>19.895</v>
      </c>
      <c r="BX90" s="23">
        <v>0</v>
      </c>
      <c r="BY90" s="23">
        <v>0</v>
      </c>
      <c r="BZ90" s="79">
        <f t="shared" si="88"/>
        <v>19.895</v>
      </c>
      <c r="CA90" s="23">
        <v>0</v>
      </c>
      <c r="CB90" s="79">
        <f t="shared" si="89"/>
        <v>19.895</v>
      </c>
      <c r="CC90" s="23">
        <v>0</v>
      </c>
      <c r="CD90" s="23">
        <v>0</v>
      </c>
      <c r="CE90" s="79">
        <f t="shared" si="90"/>
        <v>19.895</v>
      </c>
      <c r="CF90" s="23">
        <v>0</v>
      </c>
      <c r="CG90" s="58" t="s">
        <v>170</v>
      </c>
      <c r="CH90" s="50"/>
    </row>
    <row r="91" spans="1:86" s="24" customFormat="1" ht="30" x14ac:dyDescent="0.25">
      <c r="A91" s="7" t="s">
        <v>478</v>
      </c>
      <c r="B91" s="45" t="s">
        <v>367</v>
      </c>
      <c r="C91" s="25" t="s">
        <v>188</v>
      </c>
      <c r="D91" s="22" t="s">
        <v>474</v>
      </c>
      <c r="E91" s="21">
        <v>2021</v>
      </c>
      <c r="F91" s="21">
        <v>2021</v>
      </c>
      <c r="G91" s="21">
        <v>2021</v>
      </c>
      <c r="H91" s="23" t="s">
        <v>170</v>
      </c>
      <c r="I91" s="23">
        <v>7.5830000000000002</v>
      </c>
      <c r="J91" s="62" t="s">
        <v>513</v>
      </c>
      <c r="K91" s="23" t="s">
        <v>170</v>
      </c>
      <c r="L91" s="23">
        <f t="shared" si="103"/>
        <v>7.7039999999999997</v>
      </c>
      <c r="M91" s="62" t="s">
        <v>513</v>
      </c>
      <c r="N91" s="23" t="s">
        <v>170</v>
      </c>
      <c r="O91" s="79">
        <v>0</v>
      </c>
      <c r="P91" s="23">
        <v>13.22</v>
      </c>
      <c r="Q91" s="23">
        <f>P91*1.069</f>
        <v>14.13218</v>
      </c>
      <c r="R91" s="23">
        <f>P91</f>
        <v>13.22</v>
      </c>
      <c r="S91" s="23">
        <f>R91*1.069</f>
        <v>14.13218</v>
      </c>
      <c r="T91" s="79">
        <f t="shared" si="104"/>
        <v>7.7039999999999997</v>
      </c>
      <c r="U91" s="23">
        <f t="shared" si="105"/>
        <v>7.7039999999999997</v>
      </c>
      <c r="V91" s="23">
        <v>7.5830000000000002</v>
      </c>
      <c r="W91" s="79">
        <f t="shared" si="84"/>
        <v>7.7039999999999997</v>
      </c>
      <c r="X91" s="23">
        <f t="shared" si="85"/>
        <v>7.7039999999999997</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0</v>
      </c>
      <c r="AT91" s="23">
        <v>0</v>
      </c>
      <c r="AU91" s="23">
        <v>0</v>
      </c>
      <c r="AV91" s="23">
        <v>0</v>
      </c>
      <c r="AW91" s="23">
        <v>0</v>
      </c>
      <c r="AX91" s="23">
        <v>0</v>
      </c>
      <c r="AY91" s="23">
        <v>0</v>
      </c>
      <c r="AZ91" s="23">
        <v>0</v>
      </c>
      <c r="BA91" s="23">
        <v>0</v>
      </c>
      <c r="BB91" s="23">
        <v>0</v>
      </c>
      <c r="BC91" s="23">
        <v>7.7039999999999997</v>
      </c>
      <c r="BD91" s="23">
        <v>0</v>
      </c>
      <c r="BE91" s="23">
        <v>0</v>
      </c>
      <c r="BF91" s="23">
        <v>7.7039999999999997</v>
      </c>
      <c r="BG91" s="23">
        <v>0</v>
      </c>
      <c r="BH91" s="23">
        <v>7.7039999999999997</v>
      </c>
      <c r="BI91" s="23">
        <v>0</v>
      </c>
      <c r="BJ91" s="23">
        <v>0</v>
      </c>
      <c r="BK91" s="23">
        <v>7.7039999999999997</v>
      </c>
      <c r="BL91" s="23">
        <v>0</v>
      </c>
      <c r="BM91" s="23">
        <v>0</v>
      </c>
      <c r="BN91" s="23">
        <v>0</v>
      </c>
      <c r="BO91" s="23">
        <v>0</v>
      </c>
      <c r="BP91" s="23">
        <v>0</v>
      </c>
      <c r="BQ91" s="23">
        <v>0</v>
      </c>
      <c r="BR91" s="23">
        <v>0</v>
      </c>
      <c r="BS91" s="23">
        <v>0</v>
      </c>
      <c r="BT91" s="23">
        <v>0</v>
      </c>
      <c r="BU91" s="23">
        <v>0</v>
      </c>
      <c r="BV91" s="23">
        <v>0</v>
      </c>
      <c r="BW91" s="79">
        <f t="shared" si="87"/>
        <v>7.7039999999999997</v>
      </c>
      <c r="BX91" s="23">
        <v>0</v>
      </c>
      <c r="BY91" s="23">
        <v>0</v>
      </c>
      <c r="BZ91" s="79">
        <f t="shared" si="88"/>
        <v>7.7039999999999997</v>
      </c>
      <c r="CA91" s="23">
        <v>0</v>
      </c>
      <c r="CB91" s="79">
        <f t="shared" si="89"/>
        <v>7.7039999999999997</v>
      </c>
      <c r="CC91" s="23">
        <v>0</v>
      </c>
      <c r="CD91" s="23">
        <v>0</v>
      </c>
      <c r="CE91" s="79">
        <f t="shared" si="90"/>
        <v>7.7039999999999997</v>
      </c>
      <c r="CF91" s="23">
        <v>0</v>
      </c>
      <c r="CG91" s="58" t="s">
        <v>170</v>
      </c>
      <c r="CH91" s="50"/>
    </row>
    <row r="92" spans="1:86" s="24" customFormat="1" ht="30" x14ac:dyDescent="0.25">
      <c r="A92" s="7" t="s">
        <v>478</v>
      </c>
      <c r="B92" s="45" t="s">
        <v>368</v>
      </c>
      <c r="C92" s="25" t="s">
        <v>189</v>
      </c>
      <c r="D92" s="22" t="s">
        <v>474</v>
      </c>
      <c r="E92" s="21">
        <v>2022</v>
      </c>
      <c r="F92" s="21">
        <v>2022</v>
      </c>
      <c r="G92" s="21">
        <v>2022</v>
      </c>
      <c r="H92" s="23" t="s">
        <v>170</v>
      </c>
      <c r="I92" s="23">
        <v>7.9349999999999996</v>
      </c>
      <c r="J92" s="62" t="s">
        <v>513</v>
      </c>
      <c r="K92" s="23" t="s">
        <v>170</v>
      </c>
      <c r="L92" s="23">
        <f t="shared" si="103"/>
        <v>7.9779999999999998</v>
      </c>
      <c r="M92" s="62" t="s">
        <v>513</v>
      </c>
      <c r="N92" s="23" t="s">
        <v>170</v>
      </c>
      <c r="O92" s="79">
        <v>0</v>
      </c>
      <c r="P92" s="23">
        <v>13.536</v>
      </c>
      <c r="Q92" s="23">
        <f t="shared" ref="Q92:Q93" si="107">P92*1.069*1.065</f>
        <v>15.410532959999998</v>
      </c>
      <c r="R92" s="23">
        <v>13.536</v>
      </c>
      <c r="S92" s="23">
        <f t="shared" ref="S92:S93" si="108">R92*1.069*1.065</f>
        <v>15.410532959999998</v>
      </c>
      <c r="T92" s="79">
        <f t="shared" si="104"/>
        <v>7.9779999999999998</v>
      </c>
      <c r="U92" s="23">
        <f t="shared" si="105"/>
        <v>7.9779999999999998</v>
      </c>
      <c r="V92" s="23">
        <v>7.9349999999999996</v>
      </c>
      <c r="W92" s="79">
        <f t="shared" si="84"/>
        <v>7.9779999999999998</v>
      </c>
      <c r="X92" s="23">
        <f t="shared" si="85"/>
        <v>7.9779999999999998</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23">
        <v>0</v>
      </c>
      <c r="BE92" s="23">
        <v>0</v>
      </c>
      <c r="BF92" s="23">
        <v>0</v>
      </c>
      <c r="BG92" s="23">
        <v>0</v>
      </c>
      <c r="BH92" s="23">
        <v>0</v>
      </c>
      <c r="BI92" s="23">
        <v>0</v>
      </c>
      <c r="BJ92" s="23">
        <v>0</v>
      </c>
      <c r="BK92" s="23">
        <v>0</v>
      </c>
      <c r="BL92" s="23">
        <v>0</v>
      </c>
      <c r="BM92" s="23">
        <v>7.9779999999999998</v>
      </c>
      <c r="BN92" s="23">
        <v>0</v>
      </c>
      <c r="BO92" s="23">
        <v>0</v>
      </c>
      <c r="BP92" s="23">
        <v>7.9779999999999998</v>
      </c>
      <c r="BQ92" s="23">
        <v>0</v>
      </c>
      <c r="BR92" s="23">
        <v>7.9779999999999998</v>
      </c>
      <c r="BS92" s="23">
        <v>0</v>
      </c>
      <c r="BT92" s="23">
        <v>0</v>
      </c>
      <c r="BU92" s="23">
        <v>7.9779999999999998</v>
      </c>
      <c r="BV92" s="23">
        <v>0</v>
      </c>
      <c r="BW92" s="79">
        <f t="shared" si="87"/>
        <v>7.9779999999999998</v>
      </c>
      <c r="BX92" s="23">
        <v>0</v>
      </c>
      <c r="BY92" s="23">
        <v>0</v>
      </c>
      <c r="BZ92" s="79">
        <f t="shared" si="88"/>
        <v>7.9779999999999998</v>
      </c>
      <c r="CA92" s="23">
        <v>0</v>
      </c>
      <c r="CB92" s="79">
        <f t="shared" si="89"/>
        <v>7.9779999999999998</v>
      </c>
      <c r="CC92" s="23">
        <v>0</v>
      </c>
      <c r="CD92" s="23">
        <v>0</v>
      </c>
      <c r="CE92" s="79">
        <f t="shared" si="90"/>
        <v>7.9779999999999998</v>
      </c>
      <c r="CF92" s="23">
        <v>0</v>
      </c>
      <c r="CG92" s="58" t="s">
        <v>170</v>
      </c>
      <c r="CH92" s="50"/>
    </row>
    <row r="93" spans="1:86" s="24" customFormat="1" ht="30" x14ac:dyDescent="0.25">
      <c r="A93" s="7" t="s">
        <v>478</v>
      </c>
      <c r="B93" s="45" t="s">
        <v>369</v>
      </c>
      <c r="C93" s="25" t="s">
        <v>190</v>
      </c>
      <c r="D93" s="22" t="s">
        <v>474</v>
      </c>
      <c r="E93" s="21">
        <v>2022</v>
      </c>
      <c r="F93" s="21">
        <v>2022</v>
      </c>
      <c r="G93" s="21">
        <v>2022</v>
      </c>
      <c r="H93" s="23" t="s">
        <v>170</v>
      </c>
      <c r="I93" s="23">
        <v>8.8849999999999998</v>
      </c>
      <c r="J93" s="62" t="s">
        <v>513</v>
      </c>
      <c r="K93" s="23" t="s">
        <v>170</v>
      </c>
      <c r="L93" s="23">
        <f t="shared" si="103"/>
        <v>8.9329999999999998</v>
      </c>
      <c r="M93" s="62" t="s">
        <v>513</v>
      </c>
      <c r="N93" s="23" t="s">
        <v>170</v>
      </c>
      <c r="O93" s="79">
        <v>0</v>
      </c>
      <c r="P93" s="23">
        <v>17.024000000000001</v>
      </c>
      <c r="Q93" s="23">
        <f t="shared" si="107"/>
        <v>19.381568639999998</v>
      </c>
      <c r="R93" s="23">
        <v>17.024000000000001</v>
      </c>
      <c r="S93" s="23">
        <f t="shared" si="108"/>
        <v>19.381568639999998</v>
      </c>
      <c r="T93" s="79">
        <f t="shared" si="104"/>
        <v>8.9329999999999998</v>
      </c>
      <c r="U93" s="23">
        <f t="shared" si="105"/>
        <v>8.9329999999999998</v>
      </c>
      <c r="V93" s="23">
        <v>8.8849999999999998</v>
      </c>
      <c r="W93" s="79">
        <f t="shared" si="84"/>
        <v>8.9329999999999998</v>
      </c>
      <c r="X93" s="23">
        <f t="shared" si="85"/>
        <v>8.9329999999999998</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23">
        <v>0</v>
      </c>
      <c r="BE93" s="23">
        <v>0</v>
      </c>
      <c r="BF93" s="23">
        <v>0</v>
      </c>
      <c r="BG93" s="23">
        <v>0</v>
      </c>
      <c r="BH93" s="23">
        <v>0</v>
      </c>
      <c r="BI93" s="23">
        <v>0</v>
      </c>
      <c r="BJ93" s="23">
        <v>0</v>
      </c>
      <c r="BK93" s="23">
        <v>0</v>
      </c>
      <c r="BL93" s="23">
        <v>0</v>
      </c>
      <c r="BM93" s="23">
        <v>8.9329999999999998</v>
      </c>
      <c r="BN93" s="23">
        <v>0</v>
      </c>
      <c r="BO93" s="23">
        <v>0</v>
      </c>
      <c r="BP93" s="23">
        <v>8.9329999999999998</v>
      </c>
      <c r="BQ93" s="23">
        <v>0</v>
      </c>
      <c r="BR93" s="23">
        <v>8.9329999999999998</v>
      </c>
      <c r="BS93" s="23">
        <v>0</v>
      </c>
      <c r="BT93" s="23">
        <v>0</v>
      </c>
      <c r="BU93" s="23">
        <v>8.9329999999999998</v>
      </c>
      <c r="BV93" s="23">
        <v>0</v>
      </c>
      <c r="BW93" s="79">
        <f t="shared" si="87"/>
        <v>8.9329999999999998</v>
      </c>
      <c r="BX93" s="23">
        <v>0</v>
      </c>
      <c r="BY93" s="23">
        <v>0</v>
      </c>
      <c r="BZ93" s="79">
        <f t="shared" si="88"/>
        <v>8.9329999999999998</v>
      </c>
      <c r="CA93" s="23">
        <v>0</v>
      </c>
      <c r="CB93" s="79">
        <f t="shared" si="89"/>
        <v>8.9329999999999998</v>
      </c>
      <c r="CC93" s="23">
        <v>0</v>
      </c>
      <c r="CD93" s="23">
        <v>0</v>
      </c>
      <c r="CE93" s="79">
        <f t="shared" si="90"/>
        <v>8.9329999999999998</v>
      </c>
      <c r="CF93" s="23">
        <v>0</v>
      </c>
      <c r="CG93" s="58" t="s">
        <v>170</v>
      </c>
      <c r="CH93" s="50"/>
    </row>
    <row r="94" spans="1:86" s="24" customFormat="1" ht="63" x14ac:dyDescent="0.25">
      <c r="A94" s="7" t="s">
        <v>478</v>
      </c>
      <c r="B94" s="45" t="s">
        <v>370</v>
      </c>
      <c r="C94" s="25" t="s">
        <v>191</v>
      </c>
      <c r="D94" s="22" t="s">
        <v>474</v>
      </c>
      <c r="E94" s="21">
        <v>2020</v>
      </c>
      <c r="F94" s="21">
        <v>2020</v>
      </c>
      <c r="G94" s="21">
        <v>2020</v>
      </c>
      <c r="H94" s="23" t="s">
        <v>170</v>
      </c>
      <c r="I94" s="23">
        <v>7.2670000000000003</v>
      </c>
      <c r="J94" s="62" t="s">
        <v>513</v>
      </c>
      <c r="K94" s="23" t="s">
        <v>170</v>
      </c>
      <c r="L94" s="23">
        <f t="shared" si="103"/>
        <v>12.539</v>
      </c>
      <c r="M94" s="62" t="s">
        <v>511</v>
      </c>
      <c r="N94" s="23" t="s">
        <v>170</v>
      </c>
      <c r="O94" s="79">
        <v>0</v>
      </c>
      <c r="P94" s="23">
        <v>10.212</v>
      </c>
      <c r="Q94" s="23">
        <v>10.212</v>
      </c>
      <c r="R94" s="23">
        <f>14.732*1.2</f>
        <v>17.6784</v>
      </c>
      <c r="S94" s="23">
        <v>17.678000000000001</v>
      </c>
      <c r="T94" s="79">
        <f t="shared" si="104"/>
        <v>7.4569999999999999</v>
      </c>
      <c r="U94" s="23">
        <f t="shared" si="105"/>
        <v>12.539</v>
      </c>
      <c r="V94" s="23">
        <v>7.2670000000000003</v>
      </c>
      <c r="W94" s="79">
        <f t="shared" si="84"/>
        <v>7.4569999999999999</v>
      </c>
      <c r="X94" s="23">
        <f t="shared" si="85"/>
        <v>12.539</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7.4569999999999999</v>
      </c>
      <c r="AT94" s="23">
        <v>0</v>
      </c>
      <c r="AU94" s="23">
        <v>0</v>
      </c>
      <c r="AV94" s="23">
        <v>7.4569999999999999</v>
      </c>
      <c r="AW94" s="23">
        <v>0</v>
      </c>
      <c r="AX94" s="23">
        <f t="shared" si="86"/>
        <v>12.539</v>
      </c>
      <c r="AY94" s="23">
        <v>0</v>
      </c>
      <c r="AZ94" s="23">
        <v>0</v>
      </c>
      <c r="BA94" s="23">
        <v>12.539</v>
      </c>
      <c r="BB94" s="23">
        <v>0</v>
      </c>
      <c r="BC94" s="23">
        <v>0</v>
      </c>
      <c r="BD94" s="23">
        <v>0</v>
      </c>
      <c r="BE94" s="23">
        <v>0</v>
      </c>
      <c r="BF94" s="23">
        <v>0</v>
      </c>
      <c r="BG94" s="23">
        <v>0</v>
      </c>
      <c r="BH94" s="23">
        <v>0</v>
      </c>
      <c r="BI94" s="23">
        <v>0</v>
      </c>
      <c r="BJ94" s="23">
        <v>0</v>
      </c>
      <c r="BK94" s="23">
        <v>0</v>
      </c>
      <c r="BL94" s="23">
        <v>0</v>
      </c>
      <c r="BM94" s="23">
        <v>0</v>
      </c>
      <c r="BN94" s="23">
        <v>0</v>
      </c>
      <c r="BO94" s="23">
        <v>0</v>
      </c>
      <c r="BP94" s="23">
        <v>0</v>
      </c>
      <c r="BQ94" s="23">
        <v>0</v>
      </c>
      <c r="BR94" s="23">
        <v>0</v>
      </c>
      <c r="BS94" s="23">
        <v>0</v>
      </c>
      <c r="BT94" s="23">
        <v>0</v>
      </c>
      <c r="BU94" s="23">
        <v>0</v>
      </c>
      <c r="BV94" s="23">
        <v>0</v>
      </c>
      <c r="BW94" s="79">
        <f t="shared" si="87"/>
        <v>7.4569999999999999</v>
      </c>
      <c r="BX94" s="23">
        <v>0</v>
      </c>
      <c r="BY94" s="23">
        <v>0</v>
      </c>
      <c r="BZ94" s="79">
        <f t="shared" si="88"/>
        <v>7.4569999999999999</v>
      </c>
      <c r="CA94" s="23">
        <v>0</v>
      </c>
      <c r="CB94" s="79">
        <f t="shared" si="89"/>
        <v>12.539</v>
      </c>
      <c r="CC94" s="23">
        <v>0</v>
      </c>
      <c r="CD94" s="23">
        <v>0</v>
      </c>
      <c r="CE94" s="79">
        <f t="shared" si="90"/>
        <v>12.539</v>
      </c>
      <c r="CF94" s="23">
        <v>0</v>
      </c>
      <c r="CG94" s="58" t="s">
        <v>493</v>
      </c>
      <c r="CH94" s="50"/>
    </row>
    <row r="95" spans="1:86" s="24" customFormat="1" ht="30" x14ac:dyDescent="0.25">
      <c r="A95" s="7" t="s">
        <v>478</v>
      </c>
      <c r="B95" s="45" t="s">
        <v>371</v>
      </c>
      <c r="C95" s="25" t="s">
        <v>192</v>
      </c>
      <c r="D95" s="22" t="s">
        <v>474</v>
      </c>
      <c r="E95" s="21">
        <v>2020</v>
      </c>
      <c r="F95" s="21">
        <v>2020</v>
      </c>
      <c r="G95" s="21" t="s">
        <v>170</v>
      </c>
      <c r="H95" s="23" t="s">
        <v>170</v>
      </c>
      <c r="I95" s="23">
        <v>6.875</v>
      </c>
      <c r="J95" s="62" t="s">
        <v>513</v>
      </c>
      <c r="K95" s="23" t="s">
        <v>170</v>
      </c>
      <c r="L95" s="23">
        <f t="shared" si="103"/>
        <v>0</v>
      </c>
      <c r="M95" s="23" t="s">
        <v>170</v>
      </c>
      <c r="N95" s="23" t="s">
        <v>170</v>
      </c>
      <c r="O95" s="79">
        <v>0</v>
      </c>
      <c r="P95" s="23">
        <v>11.861000000000001</v>
      </c>
      <c r="Q95" s="23" t="s">
        <v>170</v>
      </c>
      <c r="R95" s="23" t="s">
        <v>170</v>
      </c>
      <c r="S95" s="23" t="s">
        <v>170</v>
      </c>
      <c r="T95" s="79">
        <f t="shared" si="104"/>
        <v>7.0549999999999997</v>
      </c>
      <c r="U95" s="23">
        <v>0</v>
      </c>
      <c r="V95" s="23">
        <v>6.875</v>
      </c>
      <c r="W95" s="79">
        <f t="shared" si="84"/>
        <v>7.0549999999999997</v>
      </c>
      <c r="X95" s="23">
        <f t="shared" si="85"/>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7.0549999999999997</v>
      </c>
      <c r="AT95" s="23">
        <v>0</v>
      </c>
      <c r="AU95" s="23">
        <v>0</v>
      </c>
      <c r="AV95" s="23">
        <v>7.0549999999999997</v>
      </c>
      <c r="AW95" s="23">
        <v>0</v>
      </c>
      <c r="AX95" s="23">
        <v>0</v>
      </c>
      <c r="AY95" s="23">
        <v>0</v>
      </c>
      <c r="AZ95" s="23">
        <v>0</v>
      </c>
      <c r="BA95" s="23">
        <v>0</v>
      </c>
      <c r="BB95" s="23">
        <v>0</v>
      </c>
      <c r="BC95" s="23">
        <v>0</v>
      </c>
      <c r="BD95" s="23">
        <v>0</v>
      </c>
      <c r="BE95" s="23">
        <v>0</v>
      </c>
      <c r="BF95" s="23">
        <v>0</v>
      </c>
      <c r="BG95" s="23">
        <v>0</v>
      </c>
      <c r="BH95" s="23">
        <v>0</v>
      </c>
      <c r="BI95" s="23">
        <v>0</v>
      </c>
      <c r="BJ95" s="23">
        <v>0</v>
      </c>
      <c r="BK95" s="23">
        <v>0</v>
      </c>
      <c r="BL95" s="23">
        <v>0</v>
      </c>
      <c r="BM95" s="23">
        <v>0</v>
      </c>
      <c r="BN95" s="23">
        <v>0</v>
      </c>
      <c r="BO95" s="23">
        <v>0</v>
      </c>
      <c r="BP95" s="23">
        <v>0</v>
      </c>
      <c r="BQ95" s="23">
        <v>0</v>
      </c>
      <c r="BR95" s="23">
        <v>0</v>
      </c>
      <c r="BS95" s="23">
        <v>0</v>
      </c>
      <c r="BT95" s="23">
        <v>0</v>
      </c>
      <c r="BU95" s="23">
        <v>0</v>
      </c>
      <c r="BV95" s="23">
        <v>0</v>
      </c>
      <c r="BW95" s="79">
        <f t="shared" si="87"/>
        <v>7.0549999999999997</v>
      </c>
      <c r="BX95" s="23">
        <v>0</v>
      </c>
      <c r="BY95" s="23">
        <v>0</v>
      </c>
      <c r="BZ95" s="79">
        <f t="shared" si="88"/>
        <v>7.0549999999999997</v>
      </c>
      <c r="CA95" s="23">
        <v>0</v>
      </c>
      <c r="CB95" s="79">
        <f t="shared" si="89"/>
        <v>0</v>
      </c>
      <c r="CC95" s="23">
        <v>0</v>
      </c>
      <c r="CD95" s="23">
        <v>0</v>
      </c>
      <c r="CE95" s="23">
        <v>0</v>
      </c>
      <c r="CF95" s="23">
        <v>0</v>
      </c>
      <c r="CG95" s="58" t="s">
        <v>170</v>
      </c>
      <c r="CH95" s="50"/>
    </row>
    <row r="96" spans="1:86" s="24" customFormat="1" ht="30" x14ac:dyDescent="0.25">
      <c r="A96" s="7" t="s">
        <v>478</v>
      </c>
      <c r="B96" s="45" t="s">
        <v>63</v>
      </c>
      <c r="C96" s="25" t="s">
        <v>193</v>
      </c>
      <c r="D96" s="21" t="s">
        <v>257</v>
      </c>
      <c r="E96" s="21">
        <v>2018</v>
      </c>
      <c r="F96" s="21">
        <v>2018</v>
      </c>
      <c r="G96" s="21">
        <v>2018</v>
      </c>
      <c r="H96" s="23" t="s">
        <v>170</v>
      </c>
      <c r="I96" s="23">
        <v>7.8369999999999997</v>
      </c>
      <c r="J96" s="62" t="s">
        <v>513</v>
      </c>
      <c r="K96" s="23" t="s">
        <v>170</v>
      </c>
      <c r="L96" s="23">
        <f t="shared" si="103"/>
        <v>13.942</v>
      </c>
      <c r="M96" s="62" t="s">
        <v>514</v>
      </c>
      <c r="N96" s="23" t="s">
        <v>170</v>
      </c>
      <c r="O96" s="79">
        <v>0</v>
      </c>
      <c r="P96" s="23">
        <f>11.088*1.18</f>
        <v>13.083839999999999</v>
      </c>
      <c r="Q96" s="23" t="s">
        <v>170</v>
      </c>
      <c r="R96" s="23">
        <v>13.084</v>
      </c>
      <c r="S96" s="23" t="s">
        <v>170</v>
      </c>
      <c r="T96" s="79">
        <f t="shared" si="104"/>
        <v>13.942</v>
      </c>
      <c r="U96" s="23">
        <f t="shared" si="105"/>
        <v>13.942</v>
      </c>
      <c r="V96" s="23">
        <v>7.8369999999999997</v>
      </c>
      <c r="W96" s="23">
        <v>0</v>
      </c>
      <c r="X96" s="23">
        <f t="shared" si="85"/>
        <v>0</v>
      </c>
      <c r="Y96" s="23">
        <v>13.942</v>
      </c>
      <c r="Z96" s="23">
        <v>0</v>
      </c>
      <c r="AA96" s="23">
        <v>0</v>
      </c>
      <c r="AB96" s="23">
        <v>13.942</v>
      </c>
      <c r="AC96" s="23">
        <v>0</v>
      </c>
      <c r="AD96" s="23">
        <f>AG96</f>
        <v>12.425000000000001</v>
      </c>
      <c r="AE96" s="23">
        <v>0</v>
      </c>
      <c r="AF96" s="23">
        <v>0</v>
      </c>
      <c r="AG96" s="23">
        <v>12.425000000000001</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23">
        <v>0</v>
      </c>
      <c r="BE96" s="23">
        <v>0</v>
      </c>
      <c r="BF96" s="23">
        <v>0</v>
      </c>
      <c r="BG96" s="23">
        <v>0</v>
      </c>
      <c r="BH96" s="23">
        <v>0</v>
      </c>
      <c r="BI96" s="23">
        <v>0</v>
      </c>
      <c r="BJ96" s="23">
        <v>0</v>
      </c>
      <c r="BK96" s="23">
        <v>0</v>
      </c>
      <c r="BL96" s="23">
        <v>0</v>
      </c>
      <c r="BM96" s="23">
        <v>0</v>
      </c>
      <c r="BN96" s="23">
        <v>0</v>
      </c>
      <c r="BO96" s="23">
        <v>0</v>
      </c>
      <c r="BP96" s="23">
        <v>0</v>
      </c>
      <c r="BQ96" s="23">
        <v>0</v>
      </c>
      <c r="BR96" s="23">
        <v>0</v>
      </c>
      <c r="BS96" s="23">
        <v>0</v>
      </c>
      <c r="BT96" s="23">
        <v>0</v>
      </c>
      <c r="BU96" s="23">
        <v>0</v>
      </c>
      <c r="BV96" s="23">
        <v>0</v>
      </c>
      <c r="BW96" s="79">
        <f t="shared" si="87"/>
        <v>13.942</v>
      </c>
      <c r="BX96" s="23">
        <v>0</v>
      </c>
      <c r="BY96" s="23">
        <v>0</v>
      </c>
      <c r="BZ96" s="79">
        <f t="shared" si="88"/>
        <v>13.942</v>
      </c>
      <c r="CA96" s="23">
        <v>0</v>
      </c>
      <c r="CB96" s="79">
        <f t="shared" si="89"/>
        <v>13.942</v>
      </c>
      <c r="CC96" s="23">
        <v>0</v>
      </c>
      <c r="CD96" s="23">
        <v>0</v>
      </c>
      <c r="CE96" s="79">
        <f t="shared" si="90"/>
        <v>13.942</v>
      </c>
      <c r="CF96" s="23">
        <v>0</v>
      </c>
      <c r="CG96" s="58" t="s">
        <v>170</v>
      </c>
      <c r="CH96" s="50"/>
    </row>
    <row r="97" spans="1:86" s="24" customFormat="1" ht="30" x14ac:dyDescent="0.25">
      <c r="A97" s="7" t="s">
        <v>478</v>
      </c>
      <c r="B97" s="45" t="s">
        <v>64</v>
      </c>
      <c r="C97" s="25" t="s">
        <v>194</v>
      </c>
      <c r="D97" s="21" t="s">
        <v>257</v>
      </c>
      <c r="E97" s="21">
        <v>2018</v>
      </c>
      <c r="F97" s="21">
        <v>2018</v>
      </c>
      <c r="G97" s="21">
        <v>2022</v>
      </c>
      <c r="H97" s="23" t="s">
        <v>170</v>
      </c>
      <c r="I97" s="23">
        <v>7.9180000000000001</v>
      </c>
      <c r="J97" s="62" t="s">
        <v>513</v>
      </c>
      <c r="K97" s="23" t="s">
        <v>170</v>
      </c>
      <c r="L97" s="23">
        <f t="shared" si="103"/>
        <v>8.5719999999999992</v>
      </c>
      <c r="M97" s="62" t="s">
        <v>505</v>
      </c>
      <c r="N97" s="23" t="s">
        <v>170</v>
      </c>
      <c r="O97" s="79">
        <v>0</v>
      </c>
      <c r="P97" s="23">
        <f>6.943*1.18</f>
        <v>8.1927399999999988</v>
      </c>
      <c r="Q97" s="23" t="s">
        <v>170</v>
      </c>
      <c r="R97" s="23">
        <f>6.943*1.18</f>
        <v>8.1927399999999988</v>
      </c>
      <c r="S97" s="23" t="s">
        <v>170</v>
      </c>
      <c r="T97" s="79">
        <f t="shared" si="104"/>
        <v>8.5719999999999992</v>
      </c>
      <c r="U97" s="23">
        <f t="shared" si="105"/>
        <v>8.5719999999999992</v>
      </c>
      <c r="V97" s="23">
        <v>7.9180000000000001</v>
      </c>
      <c r="W97" s="23">
        <v>0</v>
      </c>
      <c r="X97" s="23">
        <f t="shared" si="85"/>
        <v>0</v>
      </c>
      <c r="Y97" s="23">
        <v>8.5719999999999992</v>
      </c>
      <c r="Z97" s="23">
        <v>0</v>
      </c>
      <c r="AA97" s="23">
        <v>0</v>
      </c>
      <c r="AB97" s="23">
        <v>8.5719999999999992</v>
      </c>
      <c r="AC97" s="23">
        <v>0</v>
      </c>
      <c r="AD97" s="23">
        <f>AG97</f>
        <v>7.6319999999999997</v>
      </c>
      <c r="AE97" s="23">
        <v>0</v>
      </c>
      <c r="AF97" s="23">
        <v>0</v>
      </c>
      <c r="AG97" s="23">
        <v>7.6319999999999997</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23">
        <v>0</v>
      </c>
      <c r="BE97" s="23">
        <v>0</v>
      </c>
      <c r="BF97" s="23">
        <v>0</v>
      </c>
      <c r="BG97" s="23">
        <v>0</v>
      </c>
      <c r="BH97" s="23">
        <v>0</v>
      </c>
      <c r="BI97" s="23">
        <v>0</v>
      </c>
      <c r="BJ97" s="23">
        <v>0</v>
      </c>
      <c r="BK97" s="23">
        <v>0</v>
      </c>
      <c r="BL97" s="23">
        <v>0</v>
      </c>
      <c r="BM97" s="23">
        <v>0</v>
      </c>
      <c r="BN97" s="23">
        <v>0</v>
      </c>
      <c r="BO97" s="23">
        <v>0</v>
      </c>
      <c r="BP97" s="23">
        <v>0</v>
      </c>
      <c r="BQ97" s="23">
        <v>0</v>
      </c>
      <c r="BR97" s="23">
        <v>0</v>
      </c>
      <c r="BS97" s="23">
        <v>0</v>
      </c>
      <c r="BT97" s="23">
        <v>0</v>
      </c>
      <c r="BU97" s="23">
        <v>0</v>
      </c>
      <c r="BV97" s="23">
        <v>0</v>
      </c>
      <c r="BW97" s="79">
        <f t="shared" si="87"/>
        <v>8.5719999999999992</v>
      </c>
      <c r="BX97" s="23">
        <v>0</v>
      </c>
      <c r="BY97" s="23">
        <v>0</v>
      </c>
      <c r="BZ97" s="79">
        <f t="shared" si="88"/>
        <v>8.5719999999999992</v>
      </c>
      <c r="CA97" s="23">
        <v>0</v>
      </c>
      <c r="CB97" s="79">
        <f t="shared" si="89"/>
        <v>8.5719999999999992</v>
      </c>
      <c r="CC97" s="23">
        <v>0</v>
      </c>
      <c r="CD97" s="23">
        <v>0</v>
      </c>
      <c r="CE97" s="79">
        <f t="shared" si="90"/>
        <v>8.5719999999999992</v>
      </c>
      <c r="CF97" s="23">
        <v>0</v>
      </c>
      <c r="CG97" s="58" t="s">
        <v>170</v>
      </c>
      <c r="CH97" s="50"/>
    </row>
    <row r="98" spans="1:86" s="24" customFormat="1" ht="30" x14ac:dyDescent="0.25">
      <c r="A98" s="7" t="s">
        <v>478</v>
      </c>
      <c r="B98" s="45" t="s">
        <v>372</v>
      </c>
      <c r="C98" s="25" t="s">
        <v>195</v>
      </c>
      <c r="D98" s="22" t="s">
        <v>474</v>
      </c>
      <c r="E98" s="21">
        <v>2022</v>
      </c>
      <c r="F98" s="21">
        <v>2022</v>
      </c>
      <c r="G98" s="21">
        <v>2022</v>
      </c>
      <c r="H98" s="23" t="s">
        <v>170</v>
      </c>
      <c r="I98" s="23">
        <v>8.9169999999999998</v>
      </c>
      <c r="J98" s="62" t="s">
        <v>513</v>
      </c>
      <c r="K98" s="23" t="s">
        <v>170</v>
      </c>
      <c r="L98" s="23">
        <f t="shared" si="103"/>
        <v>8.9659999999999993</v>
      </c>
      <c r="M98" s="62" t="s">
        <v>513</v>
      </c>
      <c r="N98" s="23" t="s">
        <v>170</v>
      </c>
      <c r="O98" s="79">
        <v>0</v>
      </c>
      <c r="P98" s="23">
        <v>16.675999999999998</v>
      </c>
      <c r="Q98" s="23">
        <f>P98*1.069*1.065</f>
        <v>18.985375859999998</v>
      </c>
      <c r="R98" s="23">
        <v>16.675999999999998</v>
      </c>
      <c r="S98" s="23">
        <f>R98*1.069*1.065</f>
        <v>18.985375859999998</v>
      </c>
      <c r="T98" s="79">
        <f t="shared" si="104"/>
        <v>8.9659999999999993</v>
      </c>
      <c r="U98" s="23">
        <f t="shared" si="105"/>
        <v>8.9659999999999993</v>
      </c>
      <c r="V98" s="23">
        <v>8.9169999999999998</v>
      </c>
      <c r="W98" s="79">
        <f t="shared" si="84"/>
        <v>8.9659999999999993</v>
      </c>
      <c r="X98" s="23">
        <f t="shared" si="85"/>
        <v>8.9659999999999993</v>
      </c>
      <c r="Y98" s="23">
        <v>0</v>
      </c>
      <c r="Z98" s="23">
        <v>0</v>
      </c>
      <c r="AA98" s="23">
        <v>0</v>
      </c>
      <c r="AB98" s="23">
        <v>0</v>
      </c>
      <c r="AC98" s="23">
        <v>0</v>
      </c>
      <c r="AD98" s="23">
        <v>0</v>
      </c>
      <c r="AE98" s="23">
        <v>0</v>
      </c>
      <c r="AF98" s="23">
        <v>0</v>
      </c>
      <c r="AG98" s="23">
        <v>0</v>
      </c>
      <c r="AH98" s="23">
        <v>0</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D98" s="23">
        <v>0</v>
      </c>
      <c r="BE98" s="23">
        <v>0</v>
      </c>
      <c r="BF98" s="23">
        <v>0</v>
      </c>
      <c r="BG98" s="23">
        <v>0</v>
      </c>
      <c r="BH98" s="23">
        <v>0</v>
      </c>
      <c r="BI98" s="23">
        <v>0</v>
      </c>
      <c r="BJ98" s="23">
        <v>0</v>
      </c>
      <c r="BK98" s="23">
        <v>0</v>
      </c>
      <c r="BL98" s="23">
        <v>0</v>
      </c>
      <c r="BM98" s="23">
        <v>8.9659999999999993</v>
      </c>
      <c r="BN98" s="23">
        <v>0</v>
      </c>
      <c r="BO98" s="23">
        <v>0</v>
      </c>
      <c r="BP98" s="23">
        <v>8.9659999999999993</v>
      </c>
      <c r="BQ98" s="23">
        <v>0</v>
      </c>
      <c r="BR98" s="23">
        <v>8.9659999999999993</v>
      </c>
      <c r="BS98" s="23">
        <v>0</v>
      </c>
      <c r="BT98" s="23">
        <v>0</v>
      </c>
      <c r="BU98" s="23">
        <v>8.9659999999999993</v>
      </c>
      <c r="BV98" s="23">
        <v>0</v>
      </c>
      <c r="BW98" s="79">
        <f t="shared" si="87"/>
        <v>8.9659999999999993</v>
      </c>
      <c r="BX98" s="23">
        <v>0</v>
      </c>
      <c r="BY98" s="23">
        <v>0</v>
      </c>
      <c r="BZ98" s="79">
        <f t="shared" si="88"/>
        <v>8.9659999999999993</v>
      </c>
      <c r="CA98" s="23">
        <v>0</v>
      </c>
      <c r="CB98" s="79">
        <f t="shared" si="89"/>
        <v>8.9659999999999993</v>
      </c>
      <c r="CC98" s="23">
        <v>0</v>
      </c>
      <c r="CD98" s="23">
        <v>0</v>
      </c>
      <c r="CE98" s="79">
        <f t="shared" si="90"/>
        <v>8.9659999999999993</v>
      </c>
      <c r="CF98" s="23">
        <v>0</v>
      </c>
      <c r="CG98" s="58" t="s">
        <v>170</v>
      </c>
      <c r="CH98" s="50"/>
    </row>
    <row r="99" spans="1:86" s="24" customFormat="1" x14ac:dyDescent="0.25">
      <c r="A99" s="7" t="s">
        <v>478</v>
      </c>
      <c r="B99" s="45" t="s">
        <v>65</v>
      </c>
      <c r="C99" s="25" t="s">
        <v>196</v>
      </c>
      <c r="D99" s="21" t="s">
        <v>257</v>
      </c>
      <c r="E99" s="21">
        <v>2018</v>
      </c>
      <c r="F99" s="21">
        <v>2018</v>
      </c>
      <c r="G99" s="21">
        <v>2018</v>
      </c>
      <c r="H99" s="23" t="s">
        <v>170</v>
      </c>
      <c r="I99" s="23">
        <v>0.40699999999999997</v>
      </c>
      <c r="J99" s="62" t="s">
        <v>513</v>
      </c>
      <c r="K99" s="23" t="s">
        <v>170</v>
      </c>
      <c r="L99" s="23">
        <f t="shared" si="103"/>
        <v>0.56599999999999995</v>
      </c>
      <c r="M99" s="62" t="s">
        <v>505</v>
      </c>
      <c r="N99" s="23" t="s">
        <v>170</v>
      </c>
      <c r="O99" s="79">
        <v>0</v>
      </c>
      <c r="P99" s="23" t="s">
        <v>170</v>
      </c>
      <c r="Q99" s="23" t="s">
        <v>170</v>
      </c>
      <c r="R99" s="23" t="s">
        <v>170</v>
      </c>
      <c r="S99" s="23" t="s">
        <v>170</v>
      </c>
      <c r="T99" s="79">
        <f t="shared" si="104"/>
        <v>0.56599999999999995</v>
      </c>
      <c r="U99" s="23">
        <f t="shared" si="105"/>
        <v>0.56599999999999995</v>
      </c>
      <c r="V99" s="23">
        <v>0.40699999999999997</v>
      </c>
      <c r="W99" s="23">
        <v>0</v>
      </c>
      <c r="X99" s="23">
        <f t="shared" si="85"/>
        <v>0</v>
      </c>
      <c r="Y99" s="23">
        <v>0.56599999999999995</v>
      </c>
      <c r="Z99" s="23">
        <v>0</v>
      </c>
      <c r="AA99" s="23">
        <v>0</v>
      </c>
      <c r="AB99" s="23">
        <v>0.56599999999999995</v>
      </c>
      <c r="AC99" s="23">
        <v>0</v>
      </c>
      <c r="AD99" s="23">
        <f>AG99</f>
        <v>0.55500000000000005</v>
      </c>
      <c r="AE99" s="23">
        <v>0</v>
      </c>
      <c r="AF99" s="23">
        <v>0</v>
      </c>
      <c r="AG99" s="23">
        <v>0.55500000000000005</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23">
        <v>0</v>
      </c>
      <c r="BE99" s="23">
        <v>0</v>
      </c>
      <c r="BF99" s="23">
        <v>0</v>
      </c>
      <c r="BG99" s="23">
        <v>0</v>
      </c>
      <c r="BH99" s="23">
        <v>0</v>
      </c>
      <c r="BI99" s="23">
        <v>0</v>
      </c>
      <c r="BJ99" s="23">
        <v>0</v>
      </c>
      <c r="BK99" s="23">
        <v>0</v>
      </c>
      <c r="BL99" s="23">
        <v>0</v>
      </c>
      <c r="BM99" s="23">
        <v>0</v>
      </c>
      <c r="BN99" s="23">
        <v>0</v>
      </c>
      <c r="BO99" s="23">
        <v>0</v>
      </c>
      <c r="BP99" s="23">
        <v>0</v>
      </c>
      <c r="BQ99" s="23">
        <v>0</v>
      </c>
      <c r="BR99" s="23">
        <v>0</v>
      </c>
      <c r="BS99" s="23">
        <v>0</v>
      </c>
      <c r="BT99" s="23">
        <v>0</v>
      </c>
      <c r="BU99" s="23">
        <v>0</v>
      </c>
      <c r="BV99" s="23">
        <v>0</v>
      </c>
      <c r="BW99" s="79">
        <f t="shared" si="87"/>
        <v>0.56599999999999995</v>
      </c>
      <c r="BX99" s="23">
        <v>0</v>
      </c>
      <c r="BY99" s="23">
        <v>0</v>
      </c>
      <c r="BZ99" s="79">
        <f t="shared" si="88"/>
        <v>0.56599999999999995</v>
      </c>
      <c r="CA99" s="23">
        <v>0</v>
      </c>
      <c r="CB99" s="79">
        <f t="shared" si="89"/>
        <v>0.56599999999999995</v>
      </c>
      <c r="CC99" s="23">
        <v>0</v>
      </c>
      <c r="CD99" s="23">
        <v>0</v>
      </c>
      <c r="CE99" s="79">
        <f t="shared" si="90"/>
        <v>0.56599999999999995</v>
      </c>
      <c r="CF99" s="23">
        <v>0</v>
      </c>
      <c r="CG99" s="58" t="s">
        <v>170</v>
      </c>
      <c r="CH99" s="50"/>
    </row>
    <row r="100" spans="1:86" s="24" customFormat="1" x14ac:dyDescent="0.25">
      <c r="A100" s="7" t="s">
        <v>478</v>
      </c>
      <c r="B100" s="45" t="s">
        <v>66</v>
      </c>
      <c r="C100" s="25" t="s">
        <v>197</v>
      </c>
      <c r="D100" s="21" t="s">
        <v>257</v>
      </c>
      <c r="E100" s="21">
        <v>2019</v>
      </c>
      <c r="F100" s="21">
        <v>2019</v>
      </c>
      <c r="G100" s="21">
        <v>2019</v>
      </c>
      <c r="H100" s="23" t="s">
        <v>170</v>
      </c>
      <c r="I100" s="23">
        <v>0.34200000000000003</v>
      </c>
      <c r="J100" s="62" t="s">
        <v>513</v>
      </c>
      <c r="K100" s="23" t="s">
        <v>170</v>
      </c>
      <c r="L100" s="23">
        <f t="shared" si="103"/>
        <v>0.58399999999999996</v>
      </c>
      <c r="M100" s="62" t="s">
        <v>507</v>
      </c>
      <c r="N100" s="23" t="s">
        <v>170</v>
      </c>
      <c r="O100" s="79">
        <v>0</v>
      </c>
      <c r="P100" s="23" t="s">
        <v>170</v>
      </c>
      <c r="Q100" s="23" t="s">
        <v>170</v>
      </c>
      <c r="R100" s="23" t="s">
        <v>170</v>
      </c>
      <c r="S100" s="23" t="s">
        <v>170</v>
      </c>
      <c r="T100" s="79">
        <f t="shared" si="104"/>
        <v>0.58399999999999996</v>
      </c>
      <c r="U100" s="23">
        <f t="shared" si="105"/>
        <v>0.58399999999999996</v>
      </c>
      <c r="V100" s="23">
        <v>0.34200000000000003</v>
      </c>
      <c r="W100" s="23">
        <v>0</v>
      </c>
      <c r="X100" s="23">
        <f t="shared" si="85"/>
        <v>0</v>
      </c>
      <c r="Y100" s="23">
        <v>0</v>
      </c>
      <c r="Z100" s="23">
        <v>0</v>
      </c>
      <c r="AA100" s="23">
        <v>0</v>
      </c>
      <c r="AB100" s="23">
        <v>0</v>
      </c>
      <c r="AC100" s="23">
        <v>0</v>
      </c>
      <c r="AD100" s="23">
        <v>0</v>
      </c>
      <c r="AE100" s="23">
        <v>0</v>
      </c>
      <c r="AF100" s="23">
        <v>0</v>
      </c>
      <c r="AG100" s="23">
        <v>0</v>
      </c>
      <c r="AH100" s="23">
        <v>0</v>
      </c>
      <c r="AI100" s="23">
        <f t="shared" si="106"/>
        <v>0.58399999999999996</v>
      </c>
      <c r="AJ100" s="23">
        <v>0</v>
      </c>
      <c r="AK100" s="23">
        <v>0</v>
      </c>
      <c r="AL100" s="23">
        <v>0.58399999999999996</v>
      </c>
      <c r="AM100" s="23">
        <v>0</v>
      </c>
      <c r="AN100" s="23">
        <f t="shared" si="70"/>
        <v>0.54614399999999996</v>
      </c>
      <c r="AO100" s="23">
        <v>0</v>
      </c>
      <c r="AP100" s="23">
        <v>0</v>
      </c>
      <c r="AQ100" s="23">
        <v>0.54614399999999996</v>
      </c>
      <c r="AR100" s="23">
        <v>0</v>
      </c>
      <c r="AS100" s="23">
        <v>0</v>
      </c>
      <c r="AT100" s="23">
        <v>0</v>
      </c>
      <c r="AU100" s="23">
        <v>0</v>
      </c>
      <c r="AV100" s="23">
        <v>0</v>
      </c>
      <c r="AW100" s="23">
        <v>0</v>
      </c>
      <c r="AX100" s="23">
        <v>0</v>
      </c>
      <c r="AY100" s="23">
        <v>0</v>
      </c>
      <c r="AZ100" s="23">
        <v>0</v>
      </c>
      <c r="BA100" s="23">
        <v>0</v>
      </c>
      <c r="BB100" s="23">
        <v>0</v>
      </c>
      <c r="BC100" s="23">
        <v>0</v>
      </c>
      <c r="BD100" s="23">
        <v>0</v>
      </c>
      <c r="BE100" s="23">
        <v>0</v>
      </c>
      <c r="BF100" s="23">
        <v>0</v>
      </c>
      <c r="BG100" s="23">
        <v>0</v>
      </c>
      <c r="BH100" s="23">
        <v>0</v>
      </c>
      <c r="BI100" s="23">
        <v>0</v>
      </c>
      <c r="BJ100" s="23">
        <v>0</v>
      </c>
      <c r="BK100" s="23">
        <v>0</v>
      </c>
      <c r="BL100" s="23">
        <v>0</v>
      </c>
      <c r="BM100" s="23">
        <v>0</v>
      </c>
      <c r="BN100" s="23">
        <v>0</v>
      </c>
      <c r="BO100" s="23">
        <v>0</v>
      </c>
      <c r="BP100" s="23">
        <v>0</v>
      </c>
      <c r="BQ100" s="23">
        <v>0</v>
      </c>
      <c r="BR100" s="23">
        <v>0</v>
      </c>
      <c r="BS100" s="23">
        <v>0</v>
      </c>
      <c r="BT100" s="23">
        <v>0</v>
      </c>
      <c r="BU100" s="23">
        <v>0</v>
      </c>
      <c r="BV100" s="23">
        <v>0</v>
      </c>
      <c r="BW100" s="79">
        <f t="shared" si="87"/>
        <v>0.58399999999999996</v>
      </c>
      <c r="BX100" s="23">
        <v>0</v>
      </c>
      <c r="BY100" s="23">
        <v>0</v>
      </c>
      <c r="BZ100" s="79">
        <f t="shared" si="88"/>
        <v>0.58399999999999996</v>
      </c>
      <c r="CA100" s="23">
        <v>0</v>
      </c>
      <c r="CB100" s="79">
        <f t="shared" si="89"/>
        <v>0.58399999999999996</v>
      </c>
      <c r="CC100" s="23">
        <v>0</v>
      </c>
      <c r="CD100" s="23">
        <v>0</v>
      </c>
      <c r="CE100" s="79">
        <f t="shared" si="90"/>
        <v>0.58399999999999996</v>
      </c>
      <c r="CF100" s="23">
        <v>0</v>
      </c>
      <c r="CG100" s="58" t="s">
        <v>170</v>
      </c>
      <c r="CH100" s="50"/>
    </row>
    <row r="101" spans="1:86" s="24" customFormat="1" ht="47.25" x14ac:dyDescent="0.25">
      <c r="A101" s="7" t="s">
        <v>478</v>
      </c>
      <c r="B101" s="45" t="s">
        <v>373</v>
      </c>
      <c r="C101" s="25" t="s">
        <v>198</v>
      </c>
      <c r="D101" s="22" t="s">
        <v>474</v>
      </c>
      <c r="E101" s="21">
        <v>2020</v>
      </c>
      <c r="F101" s="21">
        <v>2020</v>
      </c>
      <c r="G101" s="21">
        <v>2020</v>
      </c>
      <c r="H101" s="23" t="s">
        <v>170</v>
      </c>
      <c r="I101" s="23">
        <v>0.495</v>
      </c>
      <c r="J101" s="62" t="s">
        <v>513</v>
      </c>
      <c r="K101" s="23" t="s">
        <v>170</v>
      </c>
      <c r="L101" s="23">
        <f t="shared" si="103"/>
        <v>1.304</v>
      </c>
      <c r="M101" s="62" t="s">
        <v>511</v>
      </c>
      <c r="N101" s="23" t="s">
        <v>170</v>
      </c>
      <c r="O101" s="79">
        <v>0</v>
      </c>
      <c r="P101" s="23" t="s">
        <v>170</v>
      </c>
      <c r="Q101" s="23" t="s">
        <v>170</v>
      </c>
      <c r="R101" s="23" t="s">
        <v>170</v>
      </c>
      <c r="S101" s="23" t="s">
        <v>170</v>
      </c>
      <c r="T101" s="79">
        <f t="shared" si="104"/>
        <v>0.50800000000000001</v>
      </c>
      <c r="U101" s="23">
        <f t="shared" si="105"/>
        <v>1.304</v>
      </c>
      <c r="V101" s="23">
        <v>0.495</v>
      </c>
      <c r="W101" s="79">
        <f t="shared" si="84"/>
        <v>0.50800000000000001</v>
      </c>
      <c r="X101" s="23">
        <f t="shared" si="85"/>
        <v>1.304</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0.50800000000000001</v>
      </c>
      <c r="AT101" s="23">
        <v>0</v>
      </c>
      <c r="AU101" s="23">
        <v>0</v>
      </c>
      <c r="AV101" s="23">
        <v>0.50800000000000001</v>
      </c>
      <c r="AW101" s="23">
        <v>0</v>
      </c>
      <c r="AX101" s="23">
        <f t="shared" si="86"/>
        <v>1.304</v>
      </c>
      <c r="AY101" s="23">
        <v>0</v>
      </c>
      <c r="AZ101" s="23">
        <v>0</v>
      </c>
      <c r="BA101" s="23">
        <v>1.304</v>
      </c>
      <c r="BB101" s="23">
        <v>0</v>
      </c>
      <c r="BC101" s="23">
        <v>0</v>
      </c>
      <c r="BD101" s="23">
        <v>0</v>
      </c>
      <c r="BE101" s="23">
        <v>0</v>
      </c>
      <c r="BF101" s="23">
        <v>0</v>
      </c>
      <c r="BG101" s="23">
        <v>0</v>
      </c>
      <c r="BH101" s="23">
        <v>0</v>
      </c>
      <c r="BI101" s="23">
        <v>0</v>
      </c>
      <c r="BJ101" s="23">
        <v>0</v>
      </c>
      <c r="BK101" s="23">
        <v>0</v>
      </c>
      <c r="BL101" s="23">
        <v>0</v>
      </c>
      <c r="BM101" s="23">
        <v>0</v>
      </c>
      <c r="BN101" s="23">
        <v>0</v>
      </c>
      <c r="BO101" s="23">
        <v>0</v>
      </c>
      <c r="BP101" s="23">
        <v>0</v>
      </c>
      <c r="BQ101" s="23">
        <v>0</v>
      </c>
      <c r="BR101" s="23">
        <v>0</v>
      </c>
      <c r="BS101" s="23">
        <v>0</v>
      </c>
      <c r="BT101" s="23">
        <v>0</v>
      </c>
      <c r="BU101" s="23">
        <v>0</v>
      </c>
      <c r="BV101" s="23">
        <v>0</v>
      </c>
      <c r="BW101" s="79">
        <f t="shared" si="87"/>
        <v>0.50800000000000001</v>
      </c>
      <c r="BX101" s="23">
        <v>0</v>
      </c>
      <c r="BY101" s="23">
        <v>0</v>
      </c>
      <c r="BZ101" s="79">
        <f t="shared" si="88"/>
        <v>0.50800000000000001</v>
      </c>
      <c r="CA101" s="23">
        <v>0</v>
      </c>
      <c r="CB101" s="79">
        <f t="shared" si="89"/>
        <v>1.304</v>
      </c>
      <c r="CC101" s="23">
        <v>0</v>
      </c>
      <c r="CD101" s="23">
        <v>0</v>
      </c>
      <c r="CE101" s="79">
        <f t="shared" si="90"/>
        <v>1.304</v>
      </c>
      <c r="CF101" s="23">
        <v>0</v>
      </c>
      <c r="CG101" s="58" t="s">
        <v>495</v>
      </c>
      <c r="CH101" s="50"/>
    </row>
    <row r="102" spans="1:86" s="24" customFormat="1" x14ac:dyDescent="0.25">
      <c r="A102" s="7" t="s">
        <v>478</v>
      </c>
      <c r="B102" s="45" t="s">
        <v>374</v>
      </c>
      <c r="C102" s="25" t="s">
        <v>199</v>
      </c>
      <c r="D102" s="22" t="s">
        <v>474</v>
      </c>
      <c r="E102" s="21">
        <v>2021</v>
      </c>
      <c r="F102" s="21">
        <v>2021</v>
      </c>
      <c r="G102" s="21">
        <v>2021</v>
      </c>
      <c r="H102" s="23" t="s">
        <v>170</v>
      </c>
      <c r="I102" s="85">
        <v>0.223</v>
      </c>
      <c r="J102" s="62" t="s">
        <v>513</v>
      </c>
      <c r="K102" s="23" t="s">
        <v>170</v>
      </c>
      <c r="L102" s="23">
        <f t="shared" si="103"/>
        <v>0.22700000000000001</v>
      </c>
      <c r="M102" s="62" t="s">
        <v>513</v>
      </c>
      <c r="N102" s="23" t="s">
        <v>170</v>
      </c>
      <c r="O102" s="79">
        <v>0</v>
      </c>
      <c r="P102" s="23" t="s">
        <v>170</v>
      </c>
      <c r="Q102" s="23" t="s">
        <v>170</v>
      </c>
      <c r="R102" s="23" t="s">
        <v>170</v>
      </c>
      <c r="S102" s="23" t="s">
        <v>170</v>
      </c>
      <c r="T102" s="79">
        <f t="shared" si="104"/>
        <v>0.22700000000000001</v>
      </c>
      <c r="U102" s="23">
        <f t="shared" si="105"/>
        <v>0.22700000000000001</v>
      </c>
      <c r="V102" s="23">
        <v>0.223</v>
      </c>
      <c r="W102" s="79">
        <f t="shared" si="84"/>
        <v>0.22700000000000001</v>
      </c>
      <c r="X102" s="23">
        <f t="shared" si="85"/>
        <v>0.22700000000000001</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3">
        <v>0.22700000000000001</v>
      </c>
      <c r="BD102" s="23">
        <v>0</v>
      </c>
      <c r="BE102" s="23">
        <v>0</v>
      </c>
      <c r="BF102" s="23">
        <v>0.22700000000000001</v>
      </c>
      <c r="BG102" s="23">
        <v>0</v>
      </c>
      <c r="BH102" s="23">
        <v>0.22700000000000001</v>
      </c>
      <c r="BI102" s="23">
        <v>0</v>
      </c>
      <c r="BJ102" s="23">
        <v>0</v>
      </c>
      <c r="BK102" s="23">
        <v>0.22700000000000001</v>
      </c>
      <c r="BL102" s="23">
        <v>0</v>
      </c>
      <c r="BM102" s="23">
        <v>0</v>
      </c>
      <c r="BN102" s="23">
        <v>0</v>
      </c>
      <c r="BO102" s="23">
        <v>0</v>
      </c>
      <c r="BP102" s="23">
        <v>0</v>
      </c>
      <c r="BQ102" s="23">
        <v>0</v>
      </c>
      <c r="BR102" s="23">
        <v>0</v>
      </c>
      <c r="BS102" s="23">
        <v>0</v>
      </c>
      <c r="BT102" s="23">
        <v>0</v>
      </c>
      <c r="BU102" s="23">
        <v>0</v>
      </c>
      <c r="BV102" s="23">
        <v>0</v>
      </c>
      <c r="BW102" s="79">
        <f t="shared" si="87"/>
        <v>0.22700000000000001</v>
      </c>
      <c r="BX102" s="23">
        <v>0</v>
      </c>
      <c r="BY102" s="23">
        <v>0</v>
      </c>
      <c r="BZ102" s="79">
        <f t="shared" si="88"/>
        <v>0.22700000000000001</v>
      </c>
      <c r="CA102" s="23">
        <v>0</v>
      </c>
      <c r="CB102" s="79">
        <f t="shared" si="89"/>
        <v>0.22700000000000001</v>
      </c>
      <c r="CC102" s="23">
        <v>0</v>
      </c>
      <c r="CD102" s="23">
        <v>0</v>
      </c>
      <c r="CE102" s="79">
        <f t="shared" si="90"/>
        <v>0.22700000000000001</v>
      </c>
      <c r="CF102" s="23">
        <v>0</v>
      </c>
      <c r="CG102" s="58" t="s">
        <v>170</v>
      </c>
      <c r="CH102" s="50"/>
    </row>
    <row r="103" spans="1:86" s="24" customFormat="1" x14ac:dyDescent="0.25">
      <c r="A103" s="7" t="s">
        <v>478</v>
      </c>
      <c r="B103" s="45" t="s">
        <v>375</v>
      </c>
      <c r="C103" s="25" t="s">
        <v>200</v>
      </c>
      <c r="D103" s="22" t="s">
        <v>474</v>
      </c>
      <c r="E103" s="21">
        <v>2022</v>
      </c>
      <c r="F103" s="21">
        <v>2022</v>
      </c>
      <c r="G103" s="21">
        <v>2022</v>
      </c>
      <c r="H103" s="23" t="s">
        <v>170</v>
      </c>
      <c r="I103" s="85">
        <v>0.254</v>
      </c>
      <c r="J103" s="62" t="s">
        <v>513</v>
      </c>
      <c r="K103" s="23" t="s">
        <v>170</v>
      </c>
      <c r="L103" s="23">
        <f t="shared" si="103"/>
        <v>0.255</v>
      </c>
      <c r="M103" s="62" t="s">
        <v>513</v>
      </c>
      <c r="N103" s="23" t="s">
        <v>170</v>
      </c>
      <c r="O103" s="79">
        <v>0</v>
      </c>
      <c r="P103" s="23" t="s">
        <v>170</v>
      </c>
      <c r="Q103" s="23" t="s">
        <v>170</v>
      </c>
      <c r="R103" s="23" t="s">
        <v>170</v>
      </c>
      <c r="S103" s="23" t="s">
        <v>170</v>
      </c>
      <c r="T103" s="79">
        <f t="shared" si="104"/>
        <v>0.255</v>
      </c>
      <c r="U103" s="23">
        <f t="shared" si="105"/>
        <v>0.255</v>
      </c>
      <c r="V103" s="23">
        <v>0.254</v>
      </c>
      <c r="W103" s="79">
        <f t="shared" si="84"/>
        <v>0.255</v>
      </c>
      <c r="X103" s="23">
        <f t="shared" si="85"/>
        <v>0.255</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c r="BD103" s="23">
        <v>0</v>
      </c>
      <c r="BE103" s="23">
        <v>0</v>
      </c>
      <c r="BF103" s="23">
        <v>0</v>
      </c>
      <c r="BG103" s="23">
        <v>0</v>
      </c>
      <c r="BH103" s="23">
        <v>0</v>
      </c>
      <c r="BI103" s="23">
        <v>0</v>
      </c>
      <c r="BJ103" s="23">
        <v>0</v>
      </c>
      <c r="BK103" s="23">
        <v>0</v>
      </c>
      <c r="BL103" s="23">
        <v>0</v>
      </c>
      <c r="BM103" s="23">
        <v>0.255</v>
      </c>
      <c r="BN103" s="23">
        <v>0</v>
      </c>
      <c r="BO103" s="23">
        <v>0</v>
      </c>
      <c r="BP103" s="23">
        <v>0.255</v>
      </c>
      <c r="BQ103" s="23">
        <v>0</v>
      </c>
      <c r="BR103" s="23">
        <v>0.255</v>
      </c>
      <c r="BS103" s="23">
        <v>0</v>
      </c>
      <c r="BT103" s="23">
        <v>0</v>
      </c>
      <c r="BU103" s="23">
        <v>0.255</v>
      </c>
      <c r="BV103" s="23">
        <v>0</v>
      </c>
      <c r="BW103" s="79">
        <f t="shared" si="87"/>
        <v>0.255</v>
      </c>
      <c r="BX103" s="23">
        <v>0</v>
      </c>
      <c r="BY103" s="23">
        <v>0</v>
      </c>
      <c r="BZ103" s="79">
        <f t="shared" si="88"/>
        <v>0.255</v>
      </c>
      <c r="CA103" s="23">
        <v>0</v>
      </c>
      <c r="CB103" s="79">
        <f t="shared" si="89"/>
        <v>0.255</v>
      </c>
      <c r="CC103" s="23">
        <v>0</v>
      </c>
      <c r="CD103" s="23">
        <v>0</v>
      </c>
      <c r="CE103" s="79">
        <f t="shared" si="90"/>
        <v>0.255</v>
      </c>
      <c r="CF103" s="23">
        <v>0</v>
      </c>
      <c r="CG103" s="58" t="s">
        <v>170</v>
      </c>
      <c r="CH103" s="50"/>
    </row>
    <row r="104" spans="1:86" s="24" customFormat="1" ht="45" x14ac:dyDescent="0.25">
      <c r="A104" s="7" t="s">
        <v>478</v>
      </c>
      <c r="B104" s="45" t="s">
        <v>376</v>
      </c>
      <c r="C104" s="25" t="s">
        <v>201</v>
      </c>
      <c r="D104" s="22" t="s">
        <v>56</v>
      </c>
      <c r="E104" s="21">
        <v>2022</v>
      </c>
      <c r="F104" s="21">
        <v>2022</v>
      </c>
      <c r="G104" s="21">
        <v>2022</v>
      </c>
      <c r="H104" s="23" t="s">
        <v>170</v>
      </c>
      <c r="I104" s="86">
        <v>7.6050000000000004</v>
      </c>
      <c r="J104" s="62" t="s">
        <v>513</v>
      </c>
      <c r="K104" s="23" t="s">
        <v>170</v>
      </c>
      <c r="L104" s="23">
        <f t="shared" si="103"/>
        <v>7.9130000000000003</v>
      </c>
      <c r="M104" s="62" t="s">
        <v>513</v>
      </c>
      <c r="N104" s="23" t="s">
        <v>170</v>
      </c>
      <c r="O104" s="79">
        <v>0</v>
      </c>
      <c r="P104" s="23">
        <f>10.163*1.2</f>
        <v>12.195600000000001</v>
      </c>
      <c r="Q104" s="23">
        <f>P104*1.069*1.065</f>
        <v>13.884507665999999</v>
      </c>
      <c r="R104" s="23">
        <v>12.196</v>
      </c>
      <c r="S104" s="23">
        <f>R104*1.069*1.065</f>
        <v>13.884963059999999</v>
      </c>
      <c r="T104" s="79">
        <f t="shared" si="104"/>
        <v>7.9130000000000003</v>
      </c>
      <c r="U104" s="23">
        <f t="shared" si="105"/>
        <v>7.9130000000000003</v>
      </c>
      <c r="V104" s="23">
        <v>7.6050000000000004</v>
      </c>
      <c r="W104" s="79">
        <f t="shared" si="84"/>
        <v>7.9130000000000003</v>
      </c>
      <c r="X104" s="23">
        <f t="shared" si="85"/>
        <v>7.9130000000000003</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3">
        <v>0</v>
      </c>
      <c r="BD104" s="23">
        <v>0</v>
      </c>
      <c r="BE104" s="23">
        <v>0</v>
      </c>
      <c r="BF104" s="23">
        <v>0</v>
      </c>
      <c r="BG104" s="23">
        <v>0</v>
      </c>
      <c r="BH104" s="23">
        <v>0</v>
      </c>
      <c r="BI104" s="23">
        <v>0</v>
      </c>
      <c r="BJ104" s="23">
        <v>0</v>
      </c>
      <c r="BK104" s="23">
        <v>0</v>
      </c>
      <c r="BL104" s="23">
        <v>0</v>
      </c>
      <c r="BM104" s="23">
        <v>7.9130000000000003</v>
      </c>
      <c r="BN104" s="23">
        <v>0</v>
      </c>
      <c r="BO104" s="23">
        <v>0</v>
      </c>
      <c r="BP104" s="23">
        <v>7.9130000000000003</v>
      </c>
      <c r="BQ104" s="23">
        <v>0</v>
      </c>
      <c r="BR104" s="23">
        <v>7.9130000000000003</v>
      </c>
      <c r="BS104" s="23">
        <v>0</v>
      </c>
      <c r="BT104" s="23">
        <v>0</v>
      </c>
      <c r="BU104" s="23">
        <v>7.9130000000000003</v>
      </c>
      <c r="BV104" s="23">
        <v>0</v>
      </c>
      <c r="BW104" s="79">
        <f t="shared" si="87"/>
        <v>7.9130000000000003</v>
      </c>
      <c r="BX104" s="23">
        <v>0</v>
      </c>
      <c r="BY104" s="23">
        <v>0</v>
      </c>
      <c r="BZ104" s="79">
        <f t="shared" si="88"/>
        <v>7.9130000000000003</v>
      </c>
      <c r="CA104" s="23">
        <v>0</v>
      </c>
      <c r="CB104" s="79">
        <f t="shared" si="89"/>
        <v>7.9130000000000003</v>
      </c>
      <c r="CC104" s="23">
        <v>0</v>
      </c>
      <c r="CD104" s="23">
        <v>0</v>
      </c>
      <c r="CE104" s="79">
        <f t="shared" si="90"/>
        <v>7.9130000000000003</v>
      </c>
      <c r="CF104" s="23">
        <v>0</v>
      </c>
      <c r="CG104" s="58" t="s">
        <v>170</v>
      </c>
      <c r="CH104" s="50"/>
    </row>
    <row r="105" spans="1:86" s="24" customFormat="1" ht="30" x14ac:dyDescent="0.25">
      <c r="A105" s="7" t="s">
        <v>478</v>
      </c>
      <c r="B105" s="45" t="s">
        <v>67</v>
      </c>
      <c r="C105" s="25" t="s">
        <v>202</v>
      </c>
      <c r="D105" s="21" t="s">
        <v>257</v>
      </c>
      <c r="E105" s="21">
        <v>2018</v>
      </c>
      <c r="F105" s="21">
        <v>2018</v>
      </c>
      <c r="G105" s="21">
        <v>2018</v>
      </c>
      <c r="H105" s="23" t="s">
        <v>170</v>
      </c>
      <c r="I105" s="85">
        <v>0.35199999999999998</v>
      </c>
      <c r="J105" s="62" t="s">
        <v>513</v>
      </c>
      <c r="K105" s="23" t="s">
        <v>170</v>
      </c>
      <c r="L105" s="23">
        <f t="shared" si="103"/>
        <v>0.33400000000000002</v>
      </c>
      <c r="M105" s="62" t="s">
        <v>514</v>
      </c>
      <c r="N105" s="23" t="s">
        <v>170</v>
      </c>
      <c r="O105" s="79">
        <v>0</v>
      </c>
      <c r="P105" s="23" t="s">
        <v>170</v>
      </c>
      <c r="Q105" s="23" t="s">
        <v>170</v>
      </c>
      <c r="R105" s="23" t="s">
        <v>170</v>
      </c>
      <c r="S105" s="23" t="s">
        <v>170</v>
      </c>
      <c r="T105" s="79">
        <f t="shared" si="104"/>
        <v>0.33400000000000002</v>
      </c>
      <c r="U105" s="23">
        <f t="shared" si="105"/>
        <v>0.33400000000000002</v>
      </c>
      <c r="V105" s="23">
        <v>0.35199999999999998</v>
      </c>
      <c r="W105" s="23">
        <v>0</v>
      </c>
      <c r="X105" s="23">
        <f t="shared" si="85"/>
        <v>0</v>
      </c>
      <c r="Y105" s="23">
        <v>0.33400000000000002</v>
      </c>
      <c r="Z105" s="23">
        <v>0</v>
      </c>
      <c r="AA105" s="23">
        <v>0</v>
      </c>
      <c r="AB105" s="23">
        <v>0.33400000000000002</v>
      </c>
      <c r="AC105" s="23">
        <v>0</v>
      </c>
      <c r="AD105" s="23">
        <f>AG105</f>
        <v>0.32600000000000001</v>
      </c>
      <c r="AE105" s="23">
        <v>0</v>
      </c>
      <c r="AF105" s="23">
        <v>0</v>
      </c>
      <c r="AG105" s="23">
        <v>0.32600000000000001</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3">
        <v>0</v>
      </c>
      <c r="BD105" s="23">
        <v>0</v>
      </c>
      <c r="BE105" s="23">
        <v>0</v>
      </c>
      <c r="BF105" s="23">
        <v>0</v>
      </c>
      <c r="BG105" s="23">
        <v>0</v>
      </c>
      <c r="BH105" s="23">
        <v>0</v>
      </c>
      <c r="BI105" s="23">
        <v>0</v>
      </c>
      <c r="BJ105" s="23">
        <v>0</v>
      </c>
      <c r="BK105" s="23">
        <v>0</v>
      </c>
      <c r="BL105" s="23">
        <v>0</v>
      </c>
      <c r="BM105" s="23">
        <v>0</v>
      </c>
      <c r="BN105" s="23">
        <v>0</v>
      </c>
      <c r="BO105" s="23">
        <v>0</v>
      </c>
      <c r="BP105" s="23">
        <v>0</v>
      </c>
      <c r="BQ105" s="23">
        <v>0</v>
      </c>
      <c r="BR105" s="23">
        <v>0</v>
      </c>
      <c r="BS105" s="23">
        <v>0</v>
      </c>
      <c r="BT105" s="23">
        <v>0</v>
      </c>
      <c r="BU105" s="23">
        <v>0</v>
      </c>
      <c r="BV105" s="23">
        <v>0</v>
      </c>
      <c r="BW105" s="79">
        <f t="shared" si="87"/>
        <v>0.33400000000000002</v>
      </c>
      <c r="BX105" s="23">
        <v>0</v>
      </c>
      <c r="BY105" s="23">
        <v>0</v>
      </c>
      <c r="BZ105" s="79">
        <f t="shared" si="88"/>
        <v>0.33400000000000002</v>
      </c>
      <c r="CA105" s="23">
        <v>0</v>
      </c>
      <c r="CB105" s="79">
        <f t="shared" si="89"/>
        <v>0.33400000000000002</v>
      </c>
      <c r="CC105" s="23">
        <v>0</v>
      </c>
      <c r="CD105" s="23">
        <v>0</v>
      </c>
      <c r="CE105" s="79">
        <f t="shared" si="90"/>
        <v>0.33400000000000002</v>
      </c>
      <c r="CF105" s="23">
        <v>0</v>
      </c>
      <c r="CG105" s="58" t="s">
        <v>170</v>
      </c>
      <c r="CH105" s="50"/>
    </row>
    <row r="106" spans="1:86" s="24" customFormat="1" ht="30" x14ac:dyDescent="0.25">
      <c r="A106" s="7" t="s">
        <v>478</v>
      </c>
      <c r="B106" s="45" t="s">
        <v>68</v>
      </c>
      <c r="C106" s="25" t="s">
        <v>203</v>
      </c>
      <c r="D106" s="21" t="s">
        <v>257</v>
      </c>
      <c r="E106" s="21">
        <v>2018</v>
      </c>
      <c r="F106" s="21">
        <v>2018</v>
      </c>
      <c r="G106" s="21">
        <v>2018</v>
      </c>
      <c r="H106" s="23" t="s">
        <v>170</v>
      </c>
      <c r="I106" s="85">
        <v>0.67100000000000004</v>
      </c>
      <c r="J106" s="62" t="s">
        <v>513</v>
      </c>
      <c r="K106" s="23" t="s">
        <v>170</v>
      </c>
      <c r="L106" s="23">
        <f t="shared" si="103"/>
        <v>0.629</v>
      </c>
      <c r="M106" s="62" t="s">
        <v>514</v>
      </c>
      <c r="N106" s="23" t="s">
        <v>170</v>
      </c>
      <c r="O106" s="79">
        <v>0</v>
      </c>
      <c r="P106" s="23" t="s">
        <v>170</v>
      </c>
      <c r="Q106" s="23" t="s">
        <v>170</v>
      </c>
      <c r="R106" s="23" t="s">
        <v>170</v>
      </c>
      <c r="S106" s="23" t="s">
        <v>170</v>
      </c>
      <c r="T106" s="79">
        <f t="shared" si="104"/>
        <v>0.629</v>
      </c>
      <c r="U106" s="23">
        <f t="shared" si="105"/>
        <v>0.629</v>
      </c>
      <c r="V106" s="23">
        <v>0.67100000000000004</v>
      </c>
      <c r="W106" s="23">
        <v>0</v>
      </c>
      <c r="X106" s="23">
        <f t="shared" si="85"/>
        <v>0</v>
      </c>
      <c r="Y106" s="23">
        <v>0.629</v>
      </c>
      <c r="Z106" s="23">
        <v>0</v>
      </c>
      <c r="AA106" s="23">
        <v>0</v>
      </c>
      <c r="AB106" s="23">
        <v>0.629</v>
      </c>
      <c r="AC106" s="23">
        <v>0</v>
      </c>
      <c r="AD106" s="23">
        <f t="shared" ref="AD106:AD109" si="109">AG106</f>
        <v>0.36599999999999999</v>
      </c>
      <c r="AE106" s="23">
        <v>0</v>
      </c>
      <c r="AF106" s="23">
        <v>0</v>
      </c>
      <c r="AG106" s="23">
        <v>0.36599999999999999</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3">
        <v>0</v>
      </c>
      <c r="BD106" s="23">
        <v>0</v>
      </c>
      <c r="BE106" s="23">
        <v>0</v>
      </c>
      <c r="BF106" s="23">
        <v>0</v>
      </c>
      <c r="BG106" s="23">
        <v>0</v>
      </c>
      <c r="BH106" s="23">
        <v>0</v>
      </c>
      <c r="BI106" s="23">
        <v>0</v>
      </c>
      <c r="BJ106" s="23">
        <v>0</v>
      </c>
      <c r="BK106" s="23">
        <v>0</v>
      </c>
      <c r="BL106" s="23">
        <v>0</v>
      </c>
      <c r="BM106" s="23">
        <v>0</v>
      </c>
      <c r="BN106" s="23">
        <v>0</v>
      </c>
      <c r="BO106" s="23">
        <v>0</v>
      </c>
      <c r="BP106" s="23">
        <v>0</v>
      </c>
      <c r="BQ106" s="23">
        <v>0</v>
      </c>
      <c r="BR106" s="23">
        <v>0</v>
      </c>
      <c r="BS106" s="23">
        <v>0</v>
      </c>
      <c r="BT106" s="23">
        <v>0</v>
      </c>
      <c r="BU106" s="23">
        <v>0</v>
      </c>
      <c r="BV106" s="23">
        <v>0</v>
      </c>
      <c r="BW106" s="79">
        <f t="shared" si="87"/>
        <v>0.629</v>
      </c>
      <c r="BX106" s="23">
        <v>0</v>
      </c>
      <c r="BY106" s="23">
        <v>0</v>
      </c>
      <c r="BZ106" s="79">
        <f t="shared" si="88"/>
        <v>0.629</v>
      </c>
      <c r="CA106" s="23">
        <v>0</v>
      </c>
      <c r="CB106" s="79">
        <f t="shared" si="89"/>
        <v>0.629</v>
      </c>
      <c r="CC106" s="23">
        <v>0</v>
      </c>
      <c r="CD106" s="23">
        <v>0</v>
      </c>
      <c r="CE106" s="79">
        <f t="shared" si="90"/>
        <v>0.629</v>
      </c>
      <c r="CF106" s="23">
        <v>0</v>
      </c>
      <c r="CG106" s="58" t="s">
        <v>170</v>
      </c>
      <c r="CH106" s="50"/>
    </row>
    <row r="107" spans="1:86" s="24" customFormat="1" ht="30" x14ac:dyDescent="0.25">
      <c r="A107" s="7" t="s">
        <v>478</v>
      </c>
      <c r="B107" s="45" t="s">
        <v>69</v>
      </c>
      <c r="C107" s="25" t="s">
        <v>204</v>
      </c>
      <c r="D107" s="21" t="s">
        <v>257</v>
      </c>
      <c r="E107" s="21">
        <v>2018</v>
      </c>
      <c r="F107" s="21">
        <v>2018</v>
      </c>
      <c r="G107" s="21">
        <v>2018</v>
      </c>
      <c r="H107" s="23" t="s">
        <v>170</v>
      </c>
      <c r="I107" s="85">
        <v>0.70199999999999996</v>
      </c>
      <c r="J107" s="62" t="s">
        <v>513</v>
      </c>
      <c r="K107" s="23" t="s">
        <v>170</v>
      </c>
      <c r="L107" s="23">
        <f t="shared" si="103"/>
        <v>0.66</v>
      </c>
      <c r="M107" s="62" t="s">
        <v>514</v>
      </c>
      <c r="N107" s="23" t="s">
        <v>170</v>
      </c>
      <c r="O107" s="79">
        <v>0</v>
      </c>
      <c r="P107" s="23" t="s">
        <v>170</v>
      </c>
      <c r="Q107" s="23" t="s">
        <v>170</v>
      </c>
      <c r="R107" s="23" t="s">
        <v>170</v>
      </c>
      <c r="S107" s="23" t="s">
        <v>170</v>
      </c>
      <c r="T107" s="79">
        <f t="shared" si="104"/>
        <v>0.66</v>
      </c>
      <c r="U107" s="23">
        <f t="shared" si="105"/>
        <v>0.66</v>
      </c>
      <c r="V107" s="23">
        <v>0.70199999999999996</v>
      </c>
      <c r="W107" s="23">
        <v>0</v>
      </c>
      <c r="X107" s="23">
        <f t="shared" si="85"/>
        <v>0</v>
      </c>
      <c r="Y107" s="23">
        <v>0.66</v>
      </c>
      <c r="Z107" s="23">
        <v>0</v>
      </c>
      <c r="AA107" s="23">
        <v>0</v>
      </c>
      <c r="AB107" s="23">
        <v>0.66</v>
      </c>
      <c r="AC107" s="23">
        <v>0</v>
      </c>
      <c r="AD107" s="23">
        <f t="shared" si="109"/>
        <v>0.66700000000000004</v>
      </c>
      <c r="AE107" s="23">
        <v>0</v>
      </c>
      <c r="AF107" s="23">
        <v>0</v>
      </c>
      <c r="AG107" s="23">
        <v>0.66700000000000004</v>
      </c>
      <c r="AH107" s="23">
        <v>0</v>
      </c>
      <c r="AI107" s="23">
        <v>0</v>
      </c>
      <c r="AJ107" s="23">
        <v>0</v>
      </c>
      <c r="AK107" s="23">
        <v>0</v>
      </c>
      <c r="AL107" s="23">
        <v>0</v>
      </c>
      <c r="AM107" s="23">
        <v>0</v>
      </c>
      <c r="AN107" s="23">
        <v>0</v>
      </c>
      <c r="AO107" s="23">
        <v>0</v>
      </c>
      <c r="AP107" s="23">
        <v>0</v>
      </c>
      <c r="AQ107" s="23">
        <v>0</v>
      </c>
      <c r="AR107" s="23">
        <v>0</v>
      </c>
      <c r="AS107" s="23">
        <v>0</v>
      </c>
      <c r="AT107" s="23">
        <v>0</v>
      </c>
      <c r="AU107" s="23">
        <v>0</v>
      </c>
      <c r="AV107" s="23">
        <v>0</v>
      </c>
      <c r="AW107" s="23">
        <v>0</v>
      </c>
      <c r="AX107" s="23">
        <v>0</v>
      </c>
      <c r="AY107" s="23">
        <v>0</v>
      </c>
      <c r="AZ107" s="23">
        <v>0</v>
      </c>
      <c r="BA107" s="23">
        <v>0</v>
      </c>
      <c r="BB107" s="23">
        <v>0</v>
      </c>
      <c r="BC107" s="23">
        <v>0</v>
      </c>
      <c r="BD107" s="23">
        <v>0</v>
      </c>
      <c r="BE107" s="23">
        <v>0</v>
      </c>
      <c r="BF107" s="23">
        <v>0</v>
      </c>
      <c r="BG107" s="23">
        <v>0</v>
      </c>
      <c r="BH107" s="23">
        <v>0</v>
      </c>
      <c r="BI107" s="23">
        <v>0</v>
      </c>
      <c r="BJ107" s="23">
        <v>0</v>
      </c>
      <c r="BK107" s="23">
        <v>0</v>
      </c>
      <c r="BL107" s="23">
        <v>0</v>
      </c>
      <c r="BM107" s="23">
        <v>0</v>
      </c>
      <c r="BN107" s="23">
        <v>0</v>
      </c>
      <c r="BO107" s="23">
        <v>0</v>
      </c>
      <c r="BP107" s="23">
        <v>0</v>
      </c>
      <c r="BQ107" s="23">
        <v>0</v>
      </c>
      <c r="BR107" s="23">
        <v>0</v>
      </c>
      <c r="BS107" s="23">
        <v>0</v>
      </c>
      <c r="BT107" s="23">
        <v>0</v>
      </c>
      <c r="BU107" s="23">
        <v>0</v>
      </c>
      <c r="BV107" s="23">
        <v>0</v>
      </c>
      <c r="BW107" s="79">
        <f t="shared" si="87"/>
        <v>0.66</v>
      </c>
      <c r="BX107" s="23">
        <v>0</v>
      </c>
      <c r="BY107" s="23">
        <v>0</v>
      </c>
      <c r="BZ107" s="79">
        <f t="shared" si="88"/>
        <v>0.66</v>
      </c>
      <c r="CA107" s="23">
        <v>0</v>
      </c>
      <c r="CB107" s="79">
        <f t="shared" si="89"/>
        <v>0.66</v>
      </c>
      <c r="CC107" s="23">
        <v>0</v>
      </c>
      <c r="CD107" s="23">
        <v>0</v>
      </c>
      <c r="CE107" s="79">
        <f t="shared" si="90"/>
        <v>0.66</v>
      </c>
      <c r="CF107" s="23">
        <v>0</v>
      </c>
      <c r="CG107" s="58" t="s">
        <v>170</v>
      </c>
      <c r="CH107" s="50"/>
    </row>
    <row r="108" spans="1:86" s="24" customFormat="1" ht="30" x14ac:dyDescent="0.25">
      <c r="A108" s="7" t="s">
        <v>478</v>
      </c>
      <c r="B108" s="45" t="s">
        <v>70</v>
      </c>
      <c r="C108" s="25" t="s">
        <v>205</v>
      </c>
      <c r="D108" s="21" t="s">
        <v>257</v>
      </c>
      <c r="E108" s="21">
        <v>2018</v>
      </c>
      <c r="F108" s="21">
        <v>2018</v>
      </c>
      <c r="G108" s="21">
        <v>2018</v>
      </c>
      <c r="H108" s="23" t="s">
        <v>170</v>
      </c>
      <c r="I108" s="85">
        <v>0.311</v>
      </c>
      <c r="J108" s="62" t="s">
        <v>513</v>
      </c>
      <c r="K108" s="23" t="s">
        <v>170</v>
      </c>
      <c r="L108" s="23">
        <f t="shared" si="103"/>
        <v>0.29299999999999998</v>
      </c>
      <c r="M108" s="62" t="s">
        <v>514</v>
      </c>
      <c r="N108" s="23" t="s">
        <v>170</v>
      </c>
      <c r="O108" s="79">
        <v>0</v>
      </c>
      <c r="P108" s="23" t="s">
        <v>170</v>
      </c>
      <c r="Q108" s="23" t="s">
        <v>170</v>
      </c>
      <c r="R108" s="23" t="s">
        <v>170</v>
      </c>
      <c r="S108" s="23" t="s">
        <v>170</v>
      </c>
      <c r="T108" s="79">
        <f t="shared" si="104"/>
        <v>0.29299999999999998</v>
      </c>
      <c r="U108" s="23">
        <f t="shared" si="105"/>
        <v>0.29299999999999998</v>
      </c>
      <c r="V108" s="23">
        <v>0.311</v>
      </c>
      <c r="W108" s="23">
        <v>0</v>
      </c>
      <c r="X108" s="23">
        <f t="shared" si="85"/>
        <v>0</v>
      </c>
      <c r="Y108" s="23">
        <v>0.29299999999999998</v>
      </c>
      <c r="Z108" s="23">
        <v>0</v>
      </c>
      <c r="AA108" s="23">
        <v>0</v>
      </c>
      <c r="AB108" s="23">
        <v>0.29299999999999998</v>
      </c>
      <c r="AC108" s="23">
        <v>0</v>
      </c>
      <c r="AD108" s="23">
        <f t="shared" si="109"/>
        <v>0.28499999999999998</v>
      </c>
      <c r="AE108" s="23">
        <v>0</v>
      </c>
      <c r="AF108" s="23">
        <v>0</v>
      </c>
      <c r="AG108" s="23">
        <v>0.28499999999999998</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0</v>
      </c>
      <c r="BC108" s="23">
        <v>0</v>
      </c>
      <c r="BD108" s="23">
        <v>0</v>
      </c>
      <c r="BE108" s="23">
        <v>0</v>
      </c>
      <c r="BF108" s="23">
        <v>0</v>
      </c>
      <c r="BG108" s="23">
        <v>0</v>
      </c>
      <c r="BH108" s="23">
        <v>0</v>
      </c>
      <c r="BI108" s="23">
        <v>0</v>
      </c>
      <c r="BJ108" s="23">
        <v>0</v>
      </c>
      <c r="BK108" s="23">
        <v>0</v>
      </c>
      <c r="BL108" s="23">
        <v>0</v>
      </c>
      <c r="BM108" s="23">
        <v>0</v>
      </c>
      <c r="BN108" s="23">
        <v>0</v>
      </c>
      <c r="BO108" s="23">
        <v>0</v>
      </c>
      <c r="BP108" s="23">
        <v>0</v>
      </c>
      <c r="BQ108" s="23">
        <v>0</v>
      </c>
      <c r="BR108" s="23">
        <v>0</v>
      </c>
      <c r="BS108" s="23">
        <v>0</v>
      </c>
      <c r="BT108" s="23">
        <v>0</v>
      </c>
      <c r="BU108" s="23">
        <v>0</v>
      </c>
      <c r="BV108" s="23">
        <v>0</v>
      </c>
      <c r="BW108" s="79">
        <f t="shared" si="87"/>
        <v>0.29299999999999998</v>
      </c>
      <c r="BX108" s="23">
        <v>0</v>
      </c>
      <c r="BY108" s="23">
        <v>0</v>
      </c>
      <c r="BZ108" s="79">
        <f t="shared" si="88"/>
        <v>0.29299999999999998</v>
      </c>
      <c r="CA108" s="23">
        <v>0</v>
      </c>
      <c r="CB108" s="79">
        <f t="shared" si="89"/>
        <v>0.29299999999999998</v>
      </c>
      <c r="CC108" s="23">
        <v>0</v>
      </c>
      <c r="CD108" s="23">
        <v>0</v>
      </c>
      <c r="CE108" s="79">
        <f t="shared" si="90"/>
        <v>0.29299999999999998</v>
      </c>
      <c r="CF108" s="23">
        <v>0</v>
      </c>
      <c r="CG108" s="58" t="s">
        <v>170</v>
      </c>
      <c r="CH108" s="50"/>
    </row>
    <row r="109" spans="1:86" s="24" customFormat="1" ht="30" x14ac:dyDescent="0.25">
      <c r="A109" s="7" t="s">
        <v>478</v>
      </c>
      <c r="B109" s="45" t="s">
        <v>71</v>
      </c>
      <c r="C109" s="25" t="s">
        <v>206</v>
      </c>
      <c r="D109" s="21" t="s">
        <v>257</v>
      </c>
      <c r="E109" s="21">
        <v>2018</v>
      </c>
      <c r="F109" s="21">
        <v>2018</v>
      </c>
      <c r="G109" s="21">
        <v>2018</v>
      </c>
      <c r="H109" s="23" t="s">
        <v>170</v>
      </c>
      <c r="I109" s="85">
        <v>0.38800000000000001</v>
      </c>
      <c r="J109" s="62" t="s">
        <v>513</v>
      </c>
      <c r="K109" s="23" t="s">
        <v>170</v>
      </c>
      <c r="L109" s="23">
        <f t="shared" si="103"/>
        <v>0.36799999999999999</v>
      </c>
      <c r="M109" s="62" t="s">
        <v>514</v>
      </c>
      <c r="N109" s="23" t="s">
        <v>170</v>
      </c>
      <c r="O109" s="79">
        <v>0</v>
      </c>
      <c r="P109" s="23" t="s">
        <v>170</v>
      </c>
      <c r="Q109" s="23" t="s">
        <v>170</v>
      </c>
      <c r="R109" s="23" t="s">
        <v>170</v>
      </c>
      <c r="S109" s="23" t="s">
        <v>170</v>
      </c>
      <c r="T109" s="79">
        <f t="shared" si="104"/>
        <v>0.36799999999999999</v>
      </c>
      <c r="U109" s="23">
        <f t="shared" si="105"/>
        <v>0.36799999999999999</v>
      </c>
      <c r="V109" s="23">
        <v>0.38800000000000001</v>
      </c>
      <c r="W109" s="23">
        <v>0</v>
      </c>
      <c r="X109" s="23">
        <f t="shared" si="85"/>
        <v>0</v>
      </c>
      <c r="Y109" s="23">
        <v>0.36799999999999999</v>
      </c>
      <c r="Z109" s="23">
        <v>0</v>
      </c>
      <c r="AA109" s="23">
        <v>0</v>
      </c>
      <c r="AB109" s="23">
        <v>0.36799999999999999</v>
      </c>
      <c r="AC109" s="23">
        <v>0</v>
      </c>
      <c r="AD109" s="23">
        <f t="shared" si="109"/>
        <v>0.35799999999999998</v>
      </c>
      <c r="AE109" s="23">
        <v>0</v>
      </c>
      <c r="AF109" s="23">
        <v>0</v>
      </c>
      <c r="AG109" s="23">
        <v>0.35799999999999998</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23">
        <v>0</v>
      </c>
      <c r="BE109" s="23">
        <v>0</v>
      </c>
      <c r="BF109" s="23">
        <v>0</v>
      </c>
      <c r="BG109" s="23">
        <v>0</v>
      </c>
      <c r="BH109" s="23">
        <v>0</v>
      </c>
      <c r="BI109" s="23">
        <v>0</v>
      </c>
      <c r="BJ109" s="23">
        <v>0</v>
      </c>
      <c r="BK109" s="23">
        <v>0</v>
      </c>
      <c r="BL109" s="23">
        <v>0</v>
      </c>
      <c r="BM109" s="23">
        <v>0</v>
      </c>
      <c r="BN109" s="23">
        <v>0</v>
      </c>
      <c r="BO109" s="23">
        <v>0</v>
      </c>
      <c r="BP109" s="23">
        <v>0</v>
      </c>
      <c r="BQ109" s="23">
        <v>0</v>
      </c>
      <c r="BR109" s="23">
        <v>0</v>
      </c>
      <c r="BS109" s="23">
        <v>0</v>
      </c>
      <c r="BT109" s="23">
        <v>0</v>
      </c>
      <c r="BU109" s="23">
        <v>0</v>
      </c>
      <c r="BV109" s="23">
        <v>0</v>
      </c>
      <c r="BW109" s="79">
        <f t="shared" si="87"/>
        <v>0.36799999999999999</v>
      </c>
      <c r="BX109" s="23">
        <v>0</v>
      </c>
      <c r="BY109" s="23">
        <v>0</v>
      </c>
      <c r="BZ109" s="79">
        <f t="shared" si="88"/>
        <v>0.36799999999999999</v>
      </c>
      <c r="CA109" s="23">
        <v>0</v>
      </c>
      <c r="CB109" s="79">
        <f t="shared" si="89"/>
        <v>0.36799999999999999</v>
      </c>
      <c r="CC109" s="23">
        <v>0</v>
      </c>
      <c r="CD109" s="23">
        <v>0</v>
      </c>
      <c r="CE109" s="79">
        <f t="shared" si="90"/>
        <v>0.36799999999999999</v>
      </c>
      <c r="CF109" s="23">
        <v>0</v>
      </c>
      <c r="CG109" s="58" t="s">
        <v>170</v>
      </c>
      <c r="CH109" s="50"/>
    </row>
    <row r="110" spans="1:86" s="24" customFormat="1" ht="30" x14ac:dyDescent="0.25">
      <c r="A110" s="7" t="s">
        <v>478</v>
      </c>
      <c r="B110" s="45" t="s">
        <v>72</v>
      </c>
      <c r="C110" s="25" t="s">
        <v>207</v>
      </c>
      <c r="D110" s="21" t="s">
        <v>257</v>
      </c>
      <c r="E110" s="21">
        <v>2019</v>
      </c>
      <c r="F110" s="21">
        <v>2019</v>
      </c>
      <c r="G110" s="21">
        <v>2019</v>
      </c>
      <c r="H110" s="23" t="s">
        <v>170</v>
      </c>
      <c r="I110" s="85">
        <v>0.61599999999999999</v>
      </c>
      <c r="J110" s="62" t="s">
        <v>513</v>
      </c>
      <c r="K110" s="23" t="s">
        <v>170</v>
      </c>
      <c r="L110" s="23">
        <f t="shared" si="103"/>
        <v>0.73599999999999999</v>
      </c>
      <c r="M110" s="62" t="s">
        <v>507</v>
      </c>
      <c r="N110" s="23" t="s">
        <v>170</v>
      </c>
      <c r="O110" s="79">
        <v>0</v>
      </c>
      <c r="P110" s="23" t="s">
        <v>170</v>
      </c>
      <c r="Q110" s="23" t="s">
        <v>170</v>
      </c>
      <c r="R110" s="23" t="s">
        <v>170</v>
      </c>
      <c r="S110" s="23" t="s">
        <v>170</v>
      </c>
      <c r="T110" s="79">
        <f t="shared" si="104"/>
        <v>0.73599999999999999</v>
      </c>
      <c r="U110" s="23">
        <f t="shared" si="105"/>
        <v>0.73599999999999999</v>
      </c>
      <c r="V110" s="23">
        <v>0.61599999999999999</v>
      </c>
      <c r="W110" s="23">
        <v>0</v>
      </c>
      <c r="X110" s="23">
        <f t="shared" si="85"/>
        <v>0</v>
      </c>
      <c r="Y110" s="23">
        <v>0</v>
      </c>
      <c r="Z110" s="23">
        <v>0</v>
      </c>
      <c r="AA110" s="23">
        <v>0</v>
      </c>
      <c r="AB110" s="23">
        <v>0</v>
      </c>
      <c r="AC110" s="23">
        <v>0</v>
      </c>
      <c r="AD110" s="23">
        <v>0</v>
      </c>
      <c r="AE110" s="23">
        <v>0</v>
      </c>
      <c r="AF110" s="23">
        <v>0</v>
      </c>
      <c r="AG110" s="23">
        <v>0</v>
      </c>
      <c r="AH110" s="23">
        <v>0</v>
      </c>
      <c r="AI110" s="23">
        <f t="shared" si="106"/>
        <v>0.73599999999999999</v>
      </c>
      <c r="AJ110" s="23">
        <v>0</v>
      </c>
      <c r="AK110" s="23">
        <v>0</v>
      </c>
      <c r="AL110" s="23">
        <v>0.73599999999999999</v>
      </c>
      <c r="AM110" s="23">
        <v>0</v>
      </c>
      <c r="AN110" s="23">
        <f t="shared" si="70"/>
        <v>0.70067299999999999</v>
      </c>
      <c r="AO110" s="23">
        <v>0</v>
      </c>
      <c r="AP110" s="23">
        <v>0</v>
      </c>
      <c r="AQ110" s="23">
        <v>0.70067299999999999</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c r="BH110" s="23">
        <v>0</v>
      </c>
      <c r="BI110" s="23">
        <v>0</v>
      </c>
      <c r="BJ110" s="23">
        <v>0</v>
      </c>
      <c r="BK110" s="23">
        <v>0</v>
      </c>
      <c r="BL110" s="23">
        <v>0</v>
      </c>
      <c r="BM110" s="23">
        <v>0</v>
      </c>
      <c r="BN110" s="23">
        <v>0</v>
      </c>
      <c r="BO110" s="23">
        <v>0</v>
      </c>
      <c r="BP110" s="23">
        <v>0</v>
      </c>
      <c r="BQ110" s="23">
        <v>0</v>
      </c>
      <c r="BR110" s="23">
        <v>0</v>
      </c>
      <c r="BS110" s="23">
        <v>0</v>
      </c>
      <c r="BT110" s="23">
        <v>0</v>
      </c>
      <c r="BU110" s="23">
        <v>0</v>
      </c>
      <c r="BV110" s="23">
        <v>0</v>
      </c>
      <c r="BW110" s="79">
        <f t="shared" si="87"/>
        <v>0.73599999999999999</v>
      </c>
      <c r="BX110" s="23">
        <v>0</v>
      </c>
      <c r="BY110" s="23">
        <v>0</v>
      </c>
      <c r="BZ110" s="79">
        <f t="shared" si="88"/>
        <v>0.73599999999999999</v>
      </c>
      <c r="CA110" s="23">
        <v>0</v>
      </c>
      <c r="CB110" s="79">
        <f t="shared" si="89"/>
        <v>0.73599999999999999</v>
      </c>
      <c r="CC110" s="23">
        <v>0</v>
      </c>
      <c r="CD110" s="23">
        <v>0</v>
      </c>
      <c r="CE110" s="79">
        <f t="shared" si="90"/>
        <v>0.73599999999999999</v>
      </c>
      <c r="CF110" s="23">
        <v>0</v>
      </c>
      <c r="CG110" s="58" t="s">
        <v>170</v>
      </c>
      <c r="CH110" s="50"/>
    </row>
    <row r="111" spans="1:86" s="24" customFormat="1" ht="30" x14ac:dyDescent="0.25">
      <c r="A111" s="7" t="s">
        <v>478</v>
      </c>
      <c r="B111" s="45" t="s">
        <v>73</v>
      </c>
      <c r="C111" s="25" t="s">
        <v>208</v>
      </c>
      <c r="D111" s="21" t="s">
        <v>257</v>
      </c>
      <c r="E111" s="21">
        <v>2019</v>
      </c>
      <c r="F111" s="21">
        <v>2019</v>
      </c>
      <c r="G111" s="21">
        <v>2019</v>
      </c>
      <c r="H111" s="23" t="s">
        <v>170</v>
      </c>
      <c r="I111" s="85">
        <v>0.79400000000000004</v>
      </c>
      <c r="J111" s="62" t="s">
        <v>513</v>
      </c>
      <c r="K111" s="23" t="s">
        <v>170</v>
      </c>
      <c r="L111" s="23">
        <f t="shared" si="103"/>
        <v>0.80600000000000005</v>
      </c>
      <c r="M111" s="62" t="s">
        <v>507</v>
      </c>
      <c r="N111" s="23" t="s">
        <v>170</v>
      </c>
      <c r="O111" s="79">
        <v>0</v>
      </c>
      <c r="P111" s="23" t="s">
        <v>170</v>
      </c>
      <c r="Q111" s="23" t="s">
        <v>170</v>
      </c>
      <c r="R111" s="23" t="s">
        <v>170</v>
      </c>
      <c r="S111" s="23" t="s">
        <v>170</v>
      </c>
      <c r="T111" s="79">
        <f t="shared" si="104"/>
        <v>0.80600000000000005</v>
      </c>
      <c r="U111" s="23">
        <f t="shared" si="105"/>
        <v>0.80600000000000005</v>
      </c>
      <c r="V111" s="23">
        <v>0.79400000000000004</v>
      </c>
      <c r="W111" s="23">
        <v>0</v>
      </c>
      <c r="X111" s="23">
        <f t="shared" si="85"/>
        <v>0</v>
      </c>
      <c r="Y111" s="23">
        <v>0</v>
      </c>
      <c r="Z111" s="23">
        <v>0</v>
      </c>
      <c r="AA111" s="23">
        <v>0</v>
      </c>
      <c r="AB111" s="23">
        <v>0</v>
      </c>
      <c r="AC111" s="23">
        <v>0</v>
      </c>
      <c r="AD111" s="23">
        <v>0</v>
      </c>
      <c r="AE111" s="23">
        <v>0</v>
      </c>
      <c r="AF111" s="23">
        <v>0</v>
      </c>
      <c r="AG111" s="23">
        <v>0</v>
      </c>
      <c r="AH111" s="23">
        <v>0</v>
      </c>
      <c r="AI111" s="23">
        <f t="shared" si="106"/>
        <v>0.80600000000000005</v>
      </c>
      <c r="AJ111" s="23">
        <v>0</v>
      </c>
      <c r="AK111" s="23">
        <v>0</v>
      </c>
      <c r="AL111" s="23">
        <v>0.80600000000000005</v>
      </c>
      <c r="AM111" s="23">
        <v>0</v>
      </c>
      <c r="AN111" s="23">
        <f t="shared" si="70"/>
        <v>0.78118600000000005</v>
      </c>
      <c r="AO111" s="23">
        <v>0</v>
      </c>
      <c r="AP111" s="23">
        <v>0</v>
      </c>
      <c r="AQ111" s="23">
        <v>0.78118600000000005</v>
      </c>
      <c r="AR111" s="23">
        <v>0</v>
      </c>
      <c r="AS111" s="23">
        <v>0</v>
      </c>
      <c r="AT111" s="23">
        <v>0</v>
      </c>
      <c r="AU111" s="23">
        <v>0</v>
      </c>
      <c r="AV111" s="23">
        <v>0</v>
      </c>
      <c r="AW111" s="23">
        <v>0</v>
      </c>
      <c r="AX111" s="23">
        <v>0</v>
      </c>
      <c r="AY111" s="23">
        <v>0</v>
      </c>
      <c r="AZ111" s="23">
        <v>0</v>
      </c>
      <c r="BA111" s="23">
        <v>0</v>
      </c>
      <c r="BB111" s="23">
        <v>0</v>
      </c>
      <c r="BC111" s="23">
        <v>0</v>
      </c>
      <c r="BD111" s="23">
        <v>0</v>
      </c>
      <c r="BE111" s="23">
        <v>0</v>
      </c>
      <c r="BF111" s="23">
        <v>0</v>
      </c>
      <c r="BG111" s="23">
        <v>0</v>
      </c>
      <c r="BH111" s="23">
        <v>0</v>
      </c>
      <c r="BI111" s="23">
        <v>0</v>
      </c>
      <c r="BJ111" s="23">
        <v>0</v>
      </c>
      <c r="BK111" s="23">
        <v>0</v>
      </c>
      <c r="BL111" s="23">
        <v>0</v>
      </c>
      <c r="BM111" s="23">
        <v>0</v>
      </c>
      <c r="BN111" s="23">
        <v>0</v>
      </c>
      <c r="BO111" s="23">
        <v>0</v>
      </c>
      <c r="BP111" s="23">
        <v>0</v>
      </c>
      <c r="BQ111" s="23">
        <v>0</v>
      </c>
      <c r="BR111" s="23">
        <v>0</v>
      </c>
      <c r="BS111" s="23">
        <v>0</v>
      </c>
      <c r="BT111" s="23">
        <v>0</v>
      </c>
      <c r="BU111" s="23">
        <v>0</v>
      </c>
      <c r="BV111" s="23">
        <v>0</v>
      </c>
      <c r="BW111" s="79">
        <f t="shared" si="87"/>
        <v>0.80600000000000005</v>
      </c>
      <c r="BX111" s="23">
        <v>0</v>
      </c>
      <c r="BY111" s="23">
        <v>0</v>
      </c>
      <c r="BZ111" s="79">
        <f t="shared" si="88"/>
        <v>0.80600000000000005</v>
      </c>
      <c r="CA111" s="23">
        <v>0</v>
      </c>
      <c r="CB111" s="79">
        <f t="shared" si="89"/>
        <v>0.80600000000000005</v>
      </c>
      <c r="CC111" s="23">
        <v>0</v>
      </c>
      <c r="CD111" s="23">
        <v>0</v>
      </c>
      <c r="CE111" s="79">
        <f t="shared" si="90"/>
        <v>0.80600000000000005</v>
      </c>
      <c r="CF111" s="23">
        <v>0</v>
      </c>
      <c r="CG111" s="58" t="s">
        <v>170</v>
      </c>
      <c r="CH111" s="50"/>
    </row>
    <row r="112" spans="1:86" s="24" customFormat="1" ht="30" x14ac:dyDescent="0.25">
      <c r="A112" s="7" t="s">
        <v>478</v>
      </c>
      <c r="B112" s="45" t="s">
        <v>74</v>
      </c>
      <c r="C112" s="25" t="s">
        <v>209</v>
      </c>
      <c r="D112" s="21" t="s">
        <v>257</v>
      </c>
      <c r="E112" s="21">
        <v>2019</v>
      </c>
      <c r="F112" s="21">
        <v>2019</v>
      </c>
      <c r="G112" s="21">
        <v>2019</v>
      </c>
      <c r="H112" s="23" t="s">
        <v>170</v>
      </c>
      <c r="I112" s="85">
        <v>0.748</v>
      </c>
      <c r="J112" s="62" t="s">
        <v>513</v>
      </c>
      <c r="K112" s="23" t="s">
        <v>170</v>
      </c>
      <c r="L112" s="23">
        <f t="shared" si="103"/>
        <v>0.71699999999999997</v>
      </c>
      <c r="M112" s="62" t="s">
        <v>507</v>
      </c>
      <c r="N112" s="23" t="s">
        <v>170</v>
      </c>
      <c r="O112" s="79">
        <v>0</v>
      </c>
      <c r="P112" s="23" t="s">
        <v>170</v>
      </c>
      <c r="Q112" s="23" t="s">
        <v>170</v>
      </c>
      <c r="R112" s="23" t="s">
        <v>170</v>
      </c>
      <c r="S112" s="23" t="s">
        <v>170</v>
      </c>
      <c r="T112" s="79">
        <f t="shared" si="104"/>
        <v>0.71699999999999997</v>
      </c>
      <c r="U112" s="23">
        <f t="shared" si="105"/>
        <v>0.71699999999999997</v>
      </c>
      <c r="V112" s="23">
        <v>0.748</v>
      </c>
      <c r="W112" s="23">
        <v>0</v>
      </c>
      <c r="X112" s="23">
        <f t="shared" si="85"/>
        <v>0</v>
      </c>
      <c r="Y112" s="23">
        <v>0</v>
      </c>
      <c r="Z112" s="23">
        <v>0</v>
      </c>
      <c r="AA112" s="23">
        <v>0</v>
      </c>
      <c r="AB112" s="23">
        <v>0</v>
      </c>
      <c r="AC112" s="23">
        <v>0</v>
      </c>
      <c r="AD112" s="23">
        <v>0</v>
      </c>
      <c r="AE112" s="23">
        <v>0</v>
      </c>
      <c r="AF112" s="23">
        <v>0</v>
      </c>
      <c r="AG112" s="23">
        <v>0</v>
      </c>
      <c r="AH112" s="23">
        <v>0</v>
      </c>
      <c r="AI112" s="23">
        <f t="shared" si="106"/>
        <v>0.71699999999999997</v>
      </c>
      <c r="AJ112" s="23">
        <v>0</v>
      </c>
      <c r="AK112" s="23">
        <v>0</v>
      </c>
      <c r="AL112" s="23">
        <v>0.71699999999999997</v>
      </c>
      <c r="AM112" s="23">
        <v>0</v>
      </c>
      <c r="AN112" s="23">
        <f t="shared" si="70"/>
        <v>0.71688499999999999</v>
      </c>
      <c r="AO112" s="23">
        <v>0</v>
      </c>
      <c r="AP112" s="23">
        <v>0</v>
      </c>
      <c r="AQ112" s="23">
        <v>0.71688499999999999</v>
      </c>
      <c r="AR112" s="23">
        <v>0</v>
      </c>
      <c r="AS112" s="23">
        <v>0</v>
      </c>
      <c r="AT112" s="23">
        <v>0</v>
      </c>
      <c r="AU112" s="23">
        <v>0</v>
      </c>
      <c r="AV112" s="23">
        <v>0</v>
      </c>
      <c r="AW112" s="23">
        <v>0</v>
      </c>
      <c r="AX112" s="23">
        <v>0</v>
      </c>
      <c r="AY112" s="23">
        <v>0</v>
      </c>
      <c r="AZ112" s="23">
        <v>0</v>
      </c>
      <c r="BA112" s="23">
        <v>0</v>
      </c>
      <c r="BB112" s="23">
        <v>0</v>
      </c>
      <c r="BC112" s="23">
        <v>0</v>
      </c>
      <c r="BD112" s="23">
        <v>0</v>
      </c>
      <c r="BE112" s="23">
        <v>0</v>
      </c>
      <c r="BF112" s="23">
        <v>0</v>
      </c>
      <c r="BG112" s="23">
        <v>0</v>
      </c>
      <c r="BH112" s="23">
        <v>0</v>
      </c>
      <c r="BI112" s="23">
        <v>0</v>
      </c>
      <c r="BJ112" s="23">
        <v>0</v>
      </c>
      <c r="BK112" s="23">
        <v>0</v>
      </c>
      <c r="BL112" s="23">
        <v>0</v>
      </c>
      <c r="BM112" s="23">
        <v>0</v>
      </c>
      <c r="BN112" s="23">
        <v>0</v>
      </c>
      <c r="BO112" s="23">
        <v>0</v>
      </c>
      <c r="BP112" s="23">
        <v>0</v>
      </c>
      <c r="BQ112" s="23">
        <v>0</v>
      </c>
      <c r="BR112" s="23">
        <v>0</v>
      </c>
      <c r="BS112" s="23">
        <v>0</v>
      </c>
      <c r="BT112" s="23">
        <v>0</v>
      </c>
      <c r="BU112" s="23">
        <v>0</v>
      </c>
      <c r="BV112" s="23">
        <v>0</v>
      </c>
      <c r="BW112" s="79">
        <f t="shared" si="87"/>
        <v>0.71699999999999997</v>
      </c>
      <c r="BX112" s="23">
        <v>0</v>
      </c>
      <c r="BY112" s="23">
        <v>0</v>
      </c>
      <c r="BZ112" s="79">
        <f t="shared" si="88"/>
        <v>0.71699999999999997</v>
      </c>
      <c r="CA112" s="23">
        <v>0</v>
      </c>
      <c r="CB112" s="79">
        <f t="shared" si="89"/>
        <v>0.71699999999999997</v>
      </c>
      <c r="CC112" s="23">
        <v>0</v>
      </c>
      <c r="CD112" s="23">
        <v>0</v>
      </c>
      <c r="CE112" s="79">
        <f t="shared" si="90"/>
        <v>0.71699999999999997</v>
      </c>
      <c r="CF112" s="23">
        <v>0</v>
      </c>
      <c r="CG112" s="58" t="s">
        <v>170</v>
      </c>
      <c r="CH112" s="50"/>
    </row>
    <row r="113" spans="1:86" s="24" customFormat="1" ht="30" x14ac:dyDescent="0.25">
      <c r="A113" s="7" t="s">
        <v>478</v>
      </c>
      <c r="B113" s="45" t="s">
        <v>75</v>
      </c>
      <c r="C113" s="25" t="s">
        <v>210</v>
      </c>
      <c r="D113" s="21" t="s">
        <v>257</v>
      </c>
      <c r="E113" s="21">
        <v>2019</v>
      </c>
      <c r="F113" s="21">
        <v>2019</v>
      </c>
      <c r="G113" s="21">
        <v>2019</v>
      </c>
      <c r="H113" s="23" t="s">
        <v>170</v>
      </c>
      <c r="I113" s="85">
        <v>0.311</v>
      </c>
      <c r="J113" s="62" t="s">
        <v>513</v>
      </c>
      <c r="K113" s="23" t="s">
        <v>170</v>
      </c>
      <c r="L113" s="23">
        <f t="shared" si="103"/>
        <v>0.64400000000000002</v>
      </c>
      <c r="M113" s="62" t="s">
        <v>507</v>
      </c>
      <c r="N113" s="23" t="s">
        <v>170</v>
      </c>
      <c r="O113" s="79">
        <v>0</v>
      </c>
      <c r="P113" s="23" t="s">
        <v>170</v>
      </c>
      <c r="Q113" s="23" t="s">
        <v>170</v>
      </c>
      <c r="R113" s="23" t="s">
        <v>170</v>
      </c>
      <c r="S113" s="23" t="s">
        <v>170</v>
      </c>
      <c r="T113" s="79">
        <f t="shared" si="104"/>
        <v>0.64400000000000002</v>
      </c>
      <c r="U113" s="23">
        <f t="shared" si="105"/>
        <v>0.64400000000000002</v>
      </c>
      <c r="V113" s="23">
        <v>0.311</v>
      </c>
      <c r="W113" s="23">
        <v>0</v>
      </c>
      <c r="X113" s="23">
        <f t="shared" si="85"/>
        <v>0</v>
      </c>
      <c r="Y113" s="23">
        <v>0</v>
      </c>
      <c r="Z113" s="23">
        <v>0</v>
      </c>
      <c r="AA113" s="23">
        <v>0</v>
      </c>
      <c r="AB113" s="23">
        <v>0</v>
      </c>
      <c r="AC113" s="23">
        <v>0</v>
      </c>
      <c r="AD113" s="23">
        <v>0</v>
      </c>
      <c r="AE113" s="23">
        <v>0</v>
      </c>
      <c r="AF113" s="23">
        <v>0</v>
      </c>
      <c r="AG113" s="23">
        <v>0</v>
      </c>
      <c r="AH113" s="23">
        <v>0</v>
      </c>
      <c r="AI113" s="23">
        <f t="shared" si="106"/>
        <v>0.64400000000000002</v>
      </c>
      <c r="AJ113" s="23">
        <v>0</v>
      </c>
      <c r="AK113" s="23">
        <v>0</v>
      </c>
      <c r="AL113" s="23">
        <v>0.64400000000000002</v>
      </c>
      <c r="AM113" s="23">
        <v>0</v>
      </c>
      <c r="AN113" s="23">
        <f t="shared" si="70"/>
        <v>0.63353300000000001</v>
      </c>
      <c r="AO113" s="23">
        <v>0</v>
      </c>
      <c r="AP113" s="23">
        <v>0</v>
      </c>
      <c r="AQ113" s="23">
        <v>0.63353300000000001</v>
      </c>
      <c r="AR113" s="23">
        <v>0</v>
      </c>
      <c r="AS113" s="23">
        <v>0</v>
      </c>
      <c r="AT113" s="23">
        <v>0</v>
      </c>
      <c r="AU113" s="23">
        <v>0</v>
      </c>
      <c r="AV113" s="23">
        <v>0</v>
      </c>
      <c r="AW113" s="23">
        <v>0</v>
      </c>
      <c r="AX113" s="23">
        <v>0</v>
      </c>
      <c r="AY113" s="23">
        <v>0</v>
      </c>
      <c r="AZ113" s="23">
        <v>0</v>
      </c>
      <c r="BA113" s="23">
        <v>0</v>
      </c>
      <c r="BB113" s="23">
        <v>0</v>
      </c>
      <c r="BC113" s="23">
        <v>0</v>
      </c>
      <c r="BD113" s="23">
        <v>0</v>
      </c>
      <c r="BE113" s="23">
        <v>0</v>
      </c>
      <c r="BF113" s="23">
        <v>0</v>
      </c>
      <c r="BG113" s="23">
        <v>0</v>
      </c>
      <c r="BH113" s="23">
        <v>0</v>
      </c>
      <c r="BI113" s="23">
        <v>0</v>
      </c>
      <c r="BJ113" s="23">
        <v>0</v>
      </c>
      <c r="BK113" s="23">
        <v>0</v>
      </c>
      <c r="BL113" s="23">
        <v>0</v>
      </c>
      <c r="BM113" s="23">
        <v>0</v>
      </c>
      <c r="BN113" s="23">
        <v>0</v>
      </c>
      <c r="BO113" s="23">
        <v>0</v>
      </c>
      <c r="BP113" s="23">
        <v>0</v>
      </c>
      <c r="BQ113" s="23">
        <v>0</v>
      </c>
      <c r="BR113" s="23">
        <v>0</v>
      </c>
      <c r="BS113" s="23">
        <v>0</v>
      </c>
      <c r="BT113" s="23">
        <v>0</v>
      </c>
      <c r="BU113" s="23">
        <v>0</v>
      </c>
      <c r="BV113" s="23">
        <v>0</v>
      </c>
      <c r="BW113" s="79">
        <f t="shared" si="87"/>
        <v>0.64400000000000002</v>
      </c>
      <c r="BX113" s="23">
        <v>0</v>
      </c>
      <c r="BY113" s="23">
        <v>0</v>
      </c>
      <c r="BZ113" s="79">
        <f t="shared" si="88"/>
        <v>0.64400000000000002</v>
      </c>
      <c r="CA113" s="23">
        <v>0</v>
      </c>
      <c r="CB113" s="79">
        <f t="shared" si="89"/>
        <v>0.64400000000000002</v>
      </c>
      <c r="CC113" s="23">
        <v>0</v>
      </c>
      <c r="CD113" s="23">
        <v>0</v>
      </c>
      <c r="CE113" s="79">
        <f t="shared" si="90"/>
        <v>0.64400000000000002</v>
      </c>
      <c r="CF113" s="23">
        <v>0</v>
      </c>
      <c r="CG113" s="58" t="s">
        <v>170</v>
      </c>
      <c r="CH113" s="50"/>
    </row>
    <row r="114" spans="1:86" s="24" customFormat="1" ht="47.25" x14ac:dyDescent="0.25">
      <c r="A114" s="7" t="s">
        <v>478</v>
      </c>
      <c r="B114" s="45" t="s">
        <v>377</v>
      </c>
      <c r="C114" s="25" t="s">
        <v>211</v>
      </c>
      <c r="D114" s="22" t="s">
        <v>474</v>
      </c>
      <c r="E114" s="21">
        <v>2020</v>
      </c>
      <c r="F114" s="21">
        <v>2020</v>
      </c>
      <c r="G114" s="21">
        <v>2020</v>
      </c>
      <c r="H114" s="23" t="s">
        <v>170</v>
      </c>
      <c r="I114" s="85">
        <v>0.61599999999999999</v>
      </c>
      <c r="J114" s="62" t="s">
        <v>513</v>
      </c>
      <c r="K114" s="23" t="s">
        <v>170</v>
      </c>
      <c r="L114" s="23">
        <f t="shared" si="103"/>
        <v>0.81799999999999995</v>
      </c>
      <c r="M114" s="62" t="s">
        <v>511</v>
      </c>
      <c r="N114" s="23" t="s">
        <v>170</v>
      </c>
      <c r="O114" s="79">
        <v>0</v>
      </c>
      <c r="P114" s="23" t="s">
        <v>170</v>
      </c>
      <c r="Q114" s="23" t="s">
        <v>170</v>
      </c>
      <c r="R114" s="23" t="s">
        <v>170</v>
      </c>
      <c r="S114" s="23" t="s">
        <v>170</v>
      </c>
      <c r="T114" s="79">
        <f>BW114</f>
        <v>0.63200000000000001</v>
      </c>
      <c r="U114" s="23">
        <f>CB114</f>
        <v>0.81799999999999995</v>
      </c>
      <c r="V114" s="23">
        <v>0.61599999999999999</v>
      </c>
      <c r="W114" s="79">
        <f t="shared" si="84"/>
        <v>0.63200000000000001</v>
      </c>
      <c r="X114" s="23">
        <f t="shared" si="85"/>
        <v>0.81799999999999995</v>
      </c>
      <c r="Y114" s="23">
        <v>0</v>
      </c>
      <c r="Z114" s="23">
        <v>0</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0.63200000000000001</v>
      </c>
      <c r="AT114" s="23">
        <v>0</v>
      </c>
      <c r="AU114" s="23">
        <v>0</v>
      </c>
      <c r="AV114" s="23">
        <v>0.63200000000000001</v>
      </c>
      <c r="AW114" s="23">
        <v>0</v>
      </c>
      <c r="AX114" s="23">
        <f t="shared" si="86"/>
        <v>0.81799999999999995</v>
      </c>
      <c r="AY114" s="23">
        <v>0</v>
      </c>
      <c r="AZ114" s="23">
        <v>0</v>
      </c>
      <c r="BA114" s="23">
        <v>0.81799999999999995</v>
      </c>
      <c r="BB114" s="23">
        <v>0</v>
      </c>
      <c r="BC114" s="23">
        <v>0</v>
      </c>
      <c r="BD114" s="23">
        <v>0</v>
      </c>
      <c r="BE114" s="23">
        <v>0</v>
      </c>
      <c r="BF114" s="23">
        <v>0</v>
      </c>
      <c r="BG114" s="23">
        <v>0</v>
      </c>
      <c r="BH114" s="23">
        <v>0</v>
      </c>
      <c r="BI114" s="23">
        <v>0</v>
      </c>
      <c r="BJ114" s="23">
        <v>0</v>
      </c>
      <c r="BK114" s="23">
        <v>0</v>
      </c>
      <c r="BL114" s="23">
        <v>0</v>
      </c>
      <c r="BM114" s="23">
        <v>0</v>
      </c>
      <c r="BN114" s="23">
        <v>0</v>
      </c>
      <c r="BO114" s="23">
        <v>0</v>
      </c>
      <c r="BP114" s="23">
        <v>0</v>
      </c>
      <c r="BQ114" s="23">
        <v>0</v>
      </c>
      <c r="BR114" s="23">
        <v>0</v>
      </c>
      <c r="BS114" s="23">
        <v>0</v>
      </c>
      <c r="BT114" s="23">
        <v>0</v>
      </c>
      <c r="BU114" s="23">
        <v>0</v>
      </c>
      <c r="BV114" s="23">
        <v>0</v>
      </c>
      <c r="BW114" s="79">
        <f t="shared" si="87"/>
        <v>0.63200000000000001</v>
      </c>
      <c r="BX114" s="23">
        <v>0</v>
      </c>
      <c r="BY114" s="23">
        <v>0</v>
      </c>
      <c r="BZ114" s="79">
        <f t="shared" si="88"/>
        <v>0.63200000000000001</v>
      </c>
      <c r="CA114" s="23">
        <v>0</v>
      </c>
      <c r="CB114" s="79">
        <f t="shared" si="89"/>
        <v>0.81799999999999995</v>
      </c>
      <c r="CC114" s="23">
        <v>0</v>
      </c>
      <c r="CD114" s="23">
        <v>0</v>
      </c>
      <c r="CE114" s="79">
        <f t="shared" si="90"/>
        <v>0.81799999999999995</v>
      </c>
      <c r="CF114" s="23">
        <v>0</v>
      </c>
      <c r="CG114" s="58" t="s">
        <v>495</v>
      </c>
      <c r="CH114" s="50"/>
    </row>
    <row r="115" spans="1:86" s="24" customFormat="1" ht="47.25" x14ac:dyDescent="0.25">
      <c r="A115" s="7" t="s">
        <v>478</v>
      </c>
      <c r="B115" s="45" t="s">
        <v>378</v>
      </c>
      <c r="C115" s="25" t="s">
        <v>212</v>
      </c>
      <c r="D115" s="22" t="s">
        <v>474</v>
      </c>
      <c r="E115" s="21">
        <v>2020</v>
      </c>
      <c r="F115" s="21">
        <v>2020</v>
      </c>
      <c r="G115" s="21">
        <v>2020</v>
      </c>
      <c r="H115" s="23" t="s">
        <v>170</v>
      </c>
      <c r="I115" s="85">
        <v>0.70699999999999996</v>
      </c>
      <c r="J115" s="62" t="s">
        <v>513</v>
      </c>
      <c r="K115" s="23" t="s">
        <v>170</v>
      </c>
      <c r="L115" s="23">
        <f t="shared" si="103"/>
        <v>0.91600000000000004</v>
      </c>
      <c r="M115" s="62" t="s">
        <v>511</v>
      </c>
      <c r="N115" s="23" t="s">
        <v>170</v>
      </c>
      <c r="O115" s="79">
        <v>0</v>
      </c>
      <c r="P115" s="23" t="s">
        <v>170</v>
      </c>
      <c r="Q115" s="23" t="s">
        <v>170</v>
      </c>
      <c r="R115" s="23" t="s">
        <v>170</v>
      </c>
      <c r="S115" s="23" t="s">
        <v>170</v>
      </c>
      <c r="T115" s="79">
        <f t="shared" si="104"/>
        <v>0.72499999999999998</v>
      </c>
      <c r="U115" s="23">
        <f t="shared" si="105"/>
        <v>0.91600000000000004</v>
      </c>
      <c r="V115" s="23">
        <v>0.70699999999999996</v>
      </c>
      <c r="W115" s="79">
        <f t="shared" si="84"/>
        <v>0.72499999999999998</v>
      </c>
      <c r="X115" s="23">
        <f t="shared" si="85"/>
        <v>0.91600000000000004</v>
      </c>
      <c r="Y115" s="23">
        <v>0</v>
      </c>
      <c r="Z115" s="23">
        <v>0</v>
      </c>
      <c r="AA115" s="23">
        <v>0</v>
      </c>
      <c r="AB115" s="23">
        <v>0</v>
      </c>
      <c r="AC115" s="23">
        <v>0</v>
      </c>
      <c r="AD115" s="23">
        <v>0</v>
      </c>
      <c r="AE115" s="23">
        <v>0</v>
      </c>
      <c r="AF115" s="23">
        <v>0</v>
      </c>
      <c r="AG115" s="23">
        <v>0</v>
      </c>
      <c r="AH115" s="23">
        <v>0</v>
      </c>
      <c r="AI115" s="23">
        <v>0</v>
      </c>
      <c r="AJ115" s="23">
        <v>0</v>
      </c>
      <c r="AK115" s="23">
        <v>0</v>
      </c>
      <c r="AL115" s="23">
        <v>0</v>
      </c>
      <c r="AM115" s="23">
        <v>0</v>
      </c>
      <c r="AN115" s="23">
        <v>0</v>
      </c>
      <c r="AO115" s="23">
        <v>0</v>
      </c>
      <c r="AP115" s="23">
        <v>0</v>
      </c>
      <c r="AQ115" s="23">
        <v>0</v>
      </c>
      <c r="AR115" s="23">
        <v>0</v>
      </c>
      <c r="AS115" s="23">
        <v>0.72499999999999998</v>
      </c>
      <c r="AT115" s="23">
        <v>0</v>
      </c>
      <c r="AU115" s="23">
        <v>0</v>
      </c>
      <c r="AV115" s="23">
        <v>0.72499999999999998</v>
      </c>
      <c r="AW115" s="23">
        <v>0</v>
      </c>
      <c r="AX115" s="23">
        <f t="shared" si="86"/>
        <v>0.91600000000000004</v>
      </c>
      <c r="AY115" s="23">
        <v>0</v>
      </c>
      <c r="AZ115" s="23">
        <v>0</v>
      </c>
      <c r="BA115" s="23">
        <v>0.91600000000000004</v>
      </c>
      <c r="BB115" s="23">
        <v>0</v>
      </c>
      <c r="BC115" s="23">
        <v>0</v>
      </c>
      <c r="BD115" s="23">
        <v>0</v>
      </c>
      <c r="BE115" s="23">
        <v>0</v>
      </c>
      <c r="BF115" s="23">
        <v>0</v>
      </c>
      <c r="BG115" s="23">
        <v>0</v>
      </c>
      <c r="BH115" s="23">
        <v>0</v>
      </c>
      <c r="BI115" s="23">
        <v>0</v>
      </c>
      <c r="BJ115" s="23">
        <v>0</v>
      </c>
      <c r="BK115" s="23">
        <v>0</v>
      </c>
      <c r="BL115" s="23">
        <v>0</v>
      </c>
      <c r="BM115" s="23">
        <v>0</v>
      </c>
      <c r="BN115" s="23">
        <v>0</v>
      </c>
      <c r="BO115" s="23">
        <v>0</v>
      </c>
      <c r="BP115" s="23">
        <v>0</v>
      </c>
      <c r="BQ115" s="23">
        <v>0</v>
      </c>
      <c r="BR115" s="23">
        <v>0</v>
      </c>
      <c r="BS115" s="23">
        <v>0</v>
      </c>
      <c r="BT115" s="23">
        <v>0</v>
      </c>
      <c r="BU115" s="23">
        <v>0</v>
      </c>
      <c r="BV115" s="23">
        <v>0</v>
      </c>
      <c r="BW115" s="79">
        <f t="shared" si="87"/>
        <v>0.72499999999999998</v>
      </c>
      <c r="BX115" s="23">
        <v>0</v>
      </c>
      <c r="BY115" s="23">
        <v>0</v>
      </c>
      <c r="BZ115" s="79">
        <f t="shared" si="88"/>
        <v>0.72499999999999998</v>
      </c>
      <c r="CA115" s="23">
        <v>0</v>
      </c>
      <c r="CB115" s="79">
        <f t="shared" si="89"/>
        <v>0.91600000000000004</v>
      </c>
      <c r="CC115" s="23">
        <v>0</v>
      </c>
      <c r="CD115" s="23">
        <v>0</v>
      </c>
      <c r="CE115" s="79">
        <f t="shared" si="90"/>
        <v>0.91600000000000004</v>
      </c>
      <c r="CF115" s="23">
        <v>0</v>
      </c>
      <c r="CG115" s="58" t="s">
        <v>495</v>
      </c>
      <c r="CH115" s="50"/>
    </row>
    <row r="116" spans="1:86" s="24" customFormat="1" x14ac:dyDescent="0.25">
      <c r="A116" s="7" t="s">
        <v>478</v>
      </c>
      <c r="B116" s="45" t="s">
        <v>379</v>
      </c>
      <c r="C116" s="25" t="s">
        <v>213</v>
      </c>
      <c r="D116" s="22" t="s">
        <v>474</v>
      </c>
      <c r="E116" s="21">
        <v>2021</v>
      </c>
      <c r="F116" s="21">
        <v>2021</v>
      </c>
      <c r="G116" s="21">
        <v>2021</v>
      </c>
      <c r="H116" s="23" t="s">
        <v>170</v>
      </c>
      <c r="I116" s="85">
        <v>0.70199999999999996</v>
      </c>
      <c r="J116" s="62" t="s">
        <v>513</v>
      </c>
      <c r="K116" s="23" t="s">
        <v>170</v>
      </c>
      <c r="L116" s="23">
        <f t="shared" si="103"/>
        <v>0.71299999999999997</v>
      </c>
      <c r="M116" s="62" t="s">
        <v>513</v>
      </c>
      <c r="N116" s="23" t="s">
        <v>170</v>
      </c>
      <c r="O116" s="79">
        <v>0</v>
      </c>
      <c r="P116" s="23" t="s">
        <v>170</v>
      </c>
      <c r="Q116" s="23" t="s">
        <v>170</v>
      </c>
      <c r="R116" s="23" t="s">
        <v>170</v>
      </c>
      <c r="S116" s="23" t="s">
        <v>170</v>
      </c>
      <c r="T116" s="79">
        <f t="shared" si="104"/>
        <v>0.71299999999999997</v>
      </c>
      <c r="U116" s="23">
        <f t="shared" si="105"/>
        <v>0.71299999999999997</v>
      </c>
      <c r="V116" s="23">
        <v>0.70199999999999996</v>
      </c>
      <c r="W116" s="79">
        <f t="shared" si="84"/>
        <v>0.71299999999999997</v>
      </c>
      <c r="X116" s="23">
        <f t="shared" si="85"/>
        <v>0.71299999999999997</v>
      </c>
      <c r="Y116" s="23">
        <v>0</v>
      </c>
      <c r="Z116" s="23">
        <v>0</v>
      </c>
      <c r="AA116" s="23">
        <v>0</v>
      </c>
      <c r="AB116" s="23">
        <v>0</v>
      </c>
      <c r="AC116" s="23">
        <v>0</v>
      </c>
      <c r="AD116" s="23">
        <v>0</v>
      </c>
      <c r="AE116" s="23">
        <v>0</v>
      </c>
      <c r="AF116" s="23">
        <v>0</v>
      </c>
      <c r="AG116" s="23">
        <v>0</v>
      </c>
      <c r="AH116" s="23">
        <v>0</v>
      </c>
      <c r="AI116" s="23">
        <v>0</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0.71299999999999997</v>
      </c>
      <c r="BD116" s="23">
        <v>0</v>
      </c>
      <c r="BE116" s="23">
        <v>0</v>
      </c>
      <c r="BF116" s="23">
        <v>0.71299999999999997</v>
      </c>
      <c r="BG116" s="23">
        <v>0</v>
      </c>
      <c r="BH116" s="23">
        <v>0.71299999999999997</v>
      </c>
      <c r="BI116" s="23">
        <v>0</v>
      </c>
      <c r="BJ116" s="23">
        <v>0</v>
      </c>
      <c r="BK116" s="23">
        <v>0.71299999999999997</v>
      </c>
      <c r="BL116" s="23">
        <v>0</v>
      </c>
      <c r="BM116" s="23">
        <v>0</v>
      </c>
      <c r="BN116" s="23">
        <v>0</v>
      </c>
      <c r="BO116" s="23">
        <v>0</v>
      </c>
      <c r="BP116" s="23">
        <v>0</v>
      </c>
      <c r="BQ116" s="23">
        <v>0</v>
      </c>
      <c r="BR116" s="23">
        <v>0</v>
      </c>
      <c r="BS116" s="23">
        <v>0</v>
      </c>
      <c r="BT116" s="23">
        <v>0</v>
      </c>
      <c r="BU116" s="23">
        <v>0</v>
      </c>
      <c r="BV116" s="23">
        <v>0</v>
      </c>
      <c r="BW116" s="79">
        <f t="shared" si="87"/>
        <v>0.71299999999999997</v>
      </c>
      <c r="BX116" s="23">
        <v>0</v>
      </c>
      <c r="BY116" s="23">
        <v>0</v>
      </c>
      <c r="BZ116" s="79">
        <f t="shared" si="88"/>
        <v>0.71299999999999997</v>
      </c>
      <c r="CA116" s="23">
        <v>0</v>
      </c>
      <c r="CB116" s="79">
        <f t="shared" si="89"/>
        <v>0.71299999999999997</v>
      </c>
      <c r="CC116" s="23">
        <v>0</v>
      </c>
      <c r="CD116" s="23">
        <v>0</v>
      </c>
      <c r="CE116" s="79">
        <f t="shared" si="90"/>
        <v>0.71299999999999997</v>
      </c>
      <c r="CF116" s="23">
        <v>0</v>
      </c>
      <c r="CG116" s="58" t="s">
        <v>170</v>
      </c>
      <c r="CH116" s="50"/>
    </row>
    <row r="117" spans="1:86" s="24" customFormat="1" x14ac:dyDescent="0.25">
      <c r="A117" s="7" t="s">
        <v>478</v>
      </c>
      <c r="B117" s="45" t="s">
        <v>380</v>
      </c>
      <c r="C117" s="25" t="s">
        <v>214</v>
      </c>
      <c r="D117" s="22" t="s">
        <v>474</v>
      </c>
      <c r="E117" s="21">
        <v>2021</v>
      </c>
      <c r="F117" s="21">
        <v>2021</v>
      </c>
      <c r="G117" s="21">
        <v>2021</v>
      </c>
      <c r="H117" s="23" t="s">
        <v>170</v>
      </c>
      <c r="I117" s="85">
        <v>0.66100000000000003</v>
      </c>
      <c r="J117" s="62" t="s">
        <v>513</v>
      </c>
      <c r="K117" s="23" t="s">
        <v>170</v>
      </c>
      <c r="L117" s="23">
        <f t="shared" si="103"/>
        <v>0.67200000000000004</v>
      </c>
      <c r="M117" s="62" t="s">
        <v>513</v>
      </c>
      <c r="N117" s="23" t="s">
        <v>170</v>
      </c>
      <c r="O117" s="79">
        <v>0</v>
      </c>
      <c r="P117" s="23" t="s">
        <v>170</v>
      </c>
      <c r="Q117" s="23" t="s">
        <v>170</v>
      </c>
      <c r="R117" s="23" t="s">
        <v>170</v>
      </c>
      <c r="S117" s="23" t="s">
        <v>170</v>
      </c>
      <c r="T117" s="79">
        <f t="shared" si="104"/>
        <v>0.67200000000000004</v>
      </c>
      <c r="U117" s="23">
        <f t="shared" si="105"/>
        <v>0.67200000000000004</v>
      </c>
      <c r="V117" s="23">
        <v>0.66100000000000003</v>
      </c>
      <c r="W117" s="79">
        <f t="shared" si="84"/>
        <v>0.67200000000000004</v>
      </c>
      <c r="X117" s="23">
        <f t="shared" si="85"/>
        <v>0.67200000000000004</v>
      </c>
      <c r="Y117" s="23">
        <v>0</v>
      </c>
      <c r="Z117" s="23">
        <v>0</v>
      </c>
      <c r="AA117" s="23">
        <v>0</v>
      </c>
      <c r="AB117" s="23">
        <v>0</v>
      </c>
      <c r="AC117" s="23">
        <v>0</v>
      </c>
      <c r="AD117" s="23">
        <v>0</v>
      </c>
      <c r="AE117" s="23">
        <v>0</v>
      </c>
      <c r="AF117" s="23">
        <v>0</v>
      </c>
      <c r="AG117" s="23">
        <v>0</v>
      </c>
      <c r="AH117" s="23">
        <v>0</v>
      </c>
      <c r="AI117" s="23">
        <v>0</v>
      </c>
      <c r="AJ117" s="23">
        <v>0</v>
      </c>
      <c r="AK117" s="23">
        <v>0</v>
      </c>
      <c r="AL117" s="23">
        <v>0</v>
      </c>
      <c r="AM117" s="23">
        <v>0</v>
      </c>
      <c r="AN117" s="23">
        <v>0</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0.67200000000000004</v>
      </c>
      <c r="BD117" s="23">
        <v>0</v>
      </c>
      <c r="BE117" s="23">
        <v>0</v>
      </c>
      <c r="BF117" s="23">
        <v>0.67200000000000004</v>
      </c>
      <c r="BG117" s="23">
        <v>0</v>
      </c>
      <c r="BH117" s="23">
        <v>0.67200000000000004</v>
      </c>
      <c r="BI117" s="23">
        <v>0</v>
      </c>
      <c r="BJ117" s="23">
        <v>0</v>
      </c>
      <c r="BK117" s="23">
        <v>0.67200000000000004</v>
      </c>
      <c r="BL117" s="23">
        <v>0</v>
      </c>
      <c r="BM117" s="23">
        <v>0</v>
      </c>
      <c r="BN117" s="23">
        <v>0</v>
      </c>
      <c r="BO117" s="23">
        <v>0</v>
      </c>
      <c r="BP117" s="23">
        <v>0</v>
      </c>
      <c r="BQ117" s="23">
        <v>0</v>
      </c>
      <c r="BR117" s="23">
        <v>0</v>
      </c>
      <c r="BS117" s="23">
        <v>0</v>
      </c>
      <c r="BT117" s="23">
        <v>0</v>
      </c>
      <c r="BU117" s="23">
        <v>0</v>
      </c>
      <c r="BV117" s="23">
        <v>0</v>
      </c>
      <c r="BW117" s="79">
        <f t="shared" si="87"/>
        <v>0.67200000000000004</v>
      </c>
      <c r="BX117" s="23">
        <v>0</v>
      </c>
      <c r="BY117" s="23">
        <v>0</v>
      </c>
      <c r="BZ117" s="79">
        <f t="shared" si="88"/>
        <v>0.67200000000000004</v>
      </c>
      <c r="CA117" s="23">
        <v>0</v>
      </c>
      <c r="CB117" s="79">
        <f t="shared" si="89"/>
        <v>0.67200000000000004</v>
      </c>
      <c r="CC117" s="23">
        <v>0</v>
      </c>
      <c r="CD117" s="23">
        <v>0</v>
      </c>
      <c r="CE117" s="79">
        <f t="shared" si="90"/>
        <v>0.67200000000000004</v>
      </c>
      <c r="CF117" s="23">
        <v>0</v>
      </c>
      <c r="CG117" s="58" t="s">
        <v>170</v>
      </c>
      <c r="CH117" s="50"/>
    </row>
    <row r="118" spans="1:86" s="24" customFormat="1" x14ac:dyDescent="0.25">
      <c r="A118" s="7" t="s">
        <v>478</v>
      </c>
      <c r="B118" s="45" t="s">
        <v>381</v>
      </c>
      <c r="C118" s="25" t="s">
        <v>215</v>
      </c>
      <c r="D118" s="22" t="s">
        <v>474</v>
      </c>
      <c r="E118" s="21">
        <v>2021</v>
      </c>
      <c r="F118" s="21">
        <v>2021</v>
      </c>
      <c r="G118" s="21">
        <v>2021</v>
      </c>
      <c r="H118" s="23" t="s">
        <v>170</v>
      </c>
      <c r="I118" s="85">
        <v>0.70699999999999996</v>
      </c>
      <c r="J118" s="62" t="s">
        <v>513</v>
      </c>
      <c r="K118" s="23" t="s">
        <v>170</v>
      </c>
      <c r="L118" s="23">
        <f t="shared" si="103"/>
        <v>0.71799999999999997</v>
      </c>
      <c r="M118" s="62" t="s">
        <v>513</v>
      </c>
      <c r="N118" s="23" t="s">
        <v>170</v>
      </c>
      <c r="O118" s="79">
        <v>0</v>
      </c>
      <c r="P118" s="23" t="s">
        <v>170</v>
      </c>
      <c r="Q118" s="23" t="s">
        <v>170</v>
      </c>
      <c r="R118" s="23" t="s">
        <v>170</v>
      </c>
      <c r="S118" s="23" t="s">
        <v>170</v>
      </c>
      <c r="T118" s="79">
        <f t="shared" si="104"/>
        <v>0.71799999999999997</v>
      </c>
      <c r="U118" s="23">
        <f t="shared" si="105"/>
        <v>0.71799999999999997</v>
      </c>
      <c r="V118" s="23">
        <v>0.70699999999999996</v>
      </c>
      <c r="W118" s="79">
        <f t="shared" si="84"/>
        <v>0.71799999999999997</v>
      </c>
      <c r="X118" s="23">
        <f t="shared" si="85"/>
        <v>0.71799999999999997</v>
      </c>
      <c r="Y118" s="23">
        <v>0</v>
      </c>
      <c r="Z118" s="23">
        <v>0</v>
      </c>
      <c r="AA118" s="23">
        <v>0</v>
      </c>
      <c r="AB118" s="23">
        <v>0</v>
      </c>
      <c r="AC118" s="23">
        <v>0</v>
      </c>
      <c r="AD118" s="23">
        <v>0</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0.71799999999999997</v>
      </c>
      <c r="BD118" s="23">
        <v>0</v>
      </c>
      <c r="BE118" s="23">
        <v>0</v>
      </c>
      <c r="BF118" s="23">
        <v>0.71799999999999997</v>
      </c>
      <c r="BG118" s="23">
        <v>0</v>
      </c>
      <c r="BH118" s="23">
        <v>0.71799999999999997</v>
      </c>
      <c r="BI118" s="23">
        <v>0</v>
      </c>
      <c r="BJ118" s="23">
        <v>0</v>
      </c>
      <c r="BK118" s="23">
        <v>0.71799999999999997</v>
      </c>
      <c r="BL118" s="23">
        <v>0</v>
      </c>
      <c r="BM118" s="23">
        <v>0</v>
      </c>
      <c r="BN118" s="23">
        <v>0</v>
      </c>
      <c r="BO118" s="23">
        <v>0</v>
      </c>
      <c r="BP118" s="23">
        <v>0</v>
      </c>
      <c r="BQ118" s="23">
        <v>0</v>
      </c>
      <c r="BR118" s="23">
        <v>0</v>
      </c>
      <c r="BS118" s="23">
        <v>0</v>
      </c>
      <c r="BT118" s="23">
        <v>0</v>
      </c>
      <c r="BU118" s="23">
        <v>0</v>
      </c>
      <c r="BV118" s="23">
        <v>0</v>
      </c>
      <c r="BW118" s="79">
        <f t="shared" si="87"/>
        <v>0.71799999999999997</v>
      </c>
      <c r="BX118" s="23">
        <v>0</v>
      </c>
      <c r="BY118" s="23">
        <v>0</v>
      </c>
      <c r="BZ118" s="79">
        <f t="shared" si="88"/>
        <v>0.71799999999999997</v>
      </c>
      <c r="CA118" s="23">
        <v>0</v>
      </c>
      <c r="CB118" s="79">
        <f t="shared" si="89"/>
        <v>0.71799999999999997</v>
      </c>
      <c r="CC118" s="23">
        <v>0</v>
      </c>
      <c r="CD118" s="23">
        <v>0</v>
      </c>
      <c r="CE118" s="79">
        <f t="shared" si="90"/>
        <v>0.71799999999999997</v>
      </c>
      <c r="CF118" s="23">
        <v>0</v>
      </c>
      <c r="CG118" s="58" t="s">
        <v>170</v>
      </c>
      <c r="CH118" s="50"/>
    </row>
    <row r="119" spans="1:86" s="24" customFormat="1" x14ac:dyDescent="0.25">
      <c r="A119" s="7" t="s">
        <v>478</v>
      </c>
      <c r="B119" s="45" t="s">
        <v>382</v>
      </c>
      <c r="C119" s="25" t="s">
        <v>216</v>
      </c>
      <c r="D119" s="22" t="s">
        <v>474</v>
      </c>
      <c r="E119" s="21">
        <v>2021</v>
      </c>
      <c r="F119" s="21">
        <v>2021</v>
      </c>
      <c r="G119" s="21">
        <v>2021</v>
      </c>
      <c r="H119" s="23" t="s">
        <v>170</v>
      </c>
      <c r="I119" s="85">
        <v>0.70199999999999996</v>
      </c>
      <c r="J119" s="62" t="s">
        <v>513</v>
      </c>
      <c r="K119" s="23" t="s">
        <v>170</v>
      </c>
      <c r="L119" s="23">
        <f>CB119</f>
        <v>0.71299999999999997</v>
      </c>
      <c r="M119" s="62" t="s">
        <v>513</v>
      </c>
      <c r="N119" s="23" t="s">
        <v>170</v>
      </c>
      <c r="O119" s="79">
        <v>0</v>
      </c>
      <c r="P119" s="23" t="s">
        <v>170</v>
      </c>
      <c r="Q119" s="23" t="s">
        <v>170</v>
      </c>
      <c r="R119" s="23" t="s">
        <v>170</v>
      </c>
      <c r="S119" s="23" t="s">
        <v>170</v>
      </c>
      <c r="T119" s="79">
        <f t="shared" si="104"/>
        <v>0.71299999999999997</v>
      </c>
      <c r="U119" s="23">
        <f t="shared" si="105"/>
        <v>0.71299999999999997</v>
      </c>
      <c r="V119" s="23">
        <v>0.70199999999999996</v>
      </c>
      <c r="W119" s="79">
        <f t="shared" si="84"/>
        <v>0.71299999999999997</v>
      </c>
      <c r="X119" s="23">
        <f t="shared" si="85"/>
        <v>0.71299999999999997</v>
      </c>
      <c r="Y119" s="23">
        <v>0</v>
      </c>
      <c r="Z119" s="23">
        <v>0</v>
      </c>
      <c r="AA119" s="23">
        <v>0</v>
      </c>
      <c r="AB119" s="23">
        <v>0</v>
      </c>
      <c r="AC119" s="23">
        <v>0</v>
      </c>
      <c r="AD119" s="23">
        <v>0</v>
      </c>
      <c r="AE119" s="23">
        <v>0</v>
      </c>
      <c r="AF119" s="23">
        <v>0</v>
      </c>
      <c r="AG119" s="23">
        <v>0</v>
      </c>
      <c r="AH119" s="23">
        <v>0</v>
      </c>
      <c r="AI119" s="23">
        <v>0</v>
      </c>
      <c r="AJ119" s="23">
        <v>0</v>
      </c>
      <c r="AK119" s="23">
        <v>0</v>
      </c>
      <c r="AL119" s="23">
        <v>0</v>
      </c>
      <c r="AM119" s="23">
        <v>0</v>
      </c>
      <c r="AN119" s="23">
        <v>0</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0.71299999999999997</v>
      </c>
      <c r="BD119" s="23">
        <v>0</v>
      </c>
      <c r="BE119" s="23">
        <v>0</v>
      </c>
      <c r="BF119" s="23">
        <v>0.71299999999999997</v>
      </c>
      <c r="BG119" s="23">
        <v>0</v>
      </c>
      <c r="BH119" s="23">
        <v>0.71299999999999997</v>
      </c>
      <c r="BI119" s="23">
        <v>0</v>
      </c>
      <c r="BJ119" s="23">
        <v>0</v>
      </c>
      <c r="BK119" s="23">
        <v>0.71299999999999997</v>
      </c>
      <c r="BL119" s="23">
        <v>0</v>
      </c>
      <c r="BM119" s="23">
        <v>0</v>
      </c>
      <c r="BN119" s="23">
        <v>0</v>
      </c>
      <c r="BO119" s="23">
        <v>0</v>
      </c>
      <c r="BP119" s="23">
        <v>0</v>
      </c>
      <c r="BQ119" s="23">
        <v>0</v>
      </c>
      <c r="BR119" s="23">
        <v>0</v>
      </c>
      <c r="BS119" s="23">
        <v>0</v>
      </c>
      <c r="BT119" s="23">
        <v>0</v>
      </c>
      <c r="BU119" s="23">
        <v>0</v>
      </c>
      <c r="BV119" s="23">
        <v>0</v>
      </c>
      <c r="BW119" s="79">
        <f t="shared" si="87"/>
        <v>0.71299999999999997</v>
      </c>
      <c r="BX119" s="23">
        <v>0</v>
      </c>
      <c r="BY119" s="23">
        <v>0</v>
      </c>
      <c r="BZ119" s="79">
        <f t="shared" si="88"/>
        <v>0.71299999999999997</v>
      </c>
      <c r="CA119" s="23">
        <v>0</v>
      </c>
      <c r="CB119" s="79">
        <f t="shared" si="89"/>
        <v>0.71299999999999997</v>
      </c>
      <c r="CC119" s="23">
        <v>0</v>
      </c>
      <c r="CD119" s="23">
        <v>0</v>
      </c>
      <c r="CE119" s="79">
        <f t="shared" si="90"/>
        <v>0.71299999999999997</v>
      </c>
      <c r="CF119" s="23">
        <v>0</v>
      </c>
      <c r="CG119" s="58" t="s">
        <v>170</v>
      </c>
      <c r="CH119" s="50"/>
    </row>
    <row r="120" spans="1:86" s="24" customFormat="1" x14ac:dyDescent="0.25">
      <c r="A120" s="7" t="s">
        <v>478</v>
      </c>
      <c r="B120" s="45" t="s">
        <v>383</v>
      </c>
      <c r="C120" s="25" t="s">
        <v>217</v>
      </c>
      <c r="D120" s="22" t="s">
        <v>474</v>
      </c>
      <c r="E120" s="21">
        <v>2022</v>
      </c>
      <c r="F120" s="21">
        <v>2022</v>
      </c>
      <c r="G120" s="21">
        <v>2022</v>
      </c>
      <c r="H120" s="23" t="s">
        <v>170</v>
      </c>
      <c r="I120" s="85">
        <v>0.61599999999999999</v>
      </c>
      <c r="J120" s="62" t="s">
        <v>513</v>
      </c>
      <c r="K120" s="23" t="s">
        <v>170</v>
      </c>
      <c r="L120" s="23">
        <f t="shared" si="103"/>
        <v>0.61899999999999999</v>
      </c>
      <c r="M120" s="62" t="s">
        <v>513</v>
      </c>
      <c r="N120" s="23" t="s">
        <v>170</v>
      </c>
      <c r="O120" s="79">
        <v>0</v>
      </c>
      <c r="P120" s="23" t="s">
        <v>170</v>
      </c>
      <c r="Q120" s="23" t="s">
        <v>170</v>
      </c>
      <c r="R120" s="23" t="s">
        <v>170</v>
      </c>
      <c r="S120" s="23" t="s">
        <v>170</v>
      </c>
      <c r="T120" s="79">
        <f t="shared" si="104"/>
        <v>0.61899999999999999</v>
      </c>
      <c r="U120" s="23">
        <f t="shared" si="105"/>
        <v>0.61899999999999999</v>
      </c>
      <c r="V120" s="23">
        <v>0.61599999999999999</v>
      </c>
      <c r="W120" s="79">
        <f t="shared" si="84"/>
        <v>0.61899999999999999</v>
      </c>
      <c r="X120" s="23">
        <f t="shared" si="85"/>
        <v>0.61899999999999999</v>
      </c>
      <c r="Y120" s="23">
        <v>0</v>
      </c>
      <c r="Z120" s="23">
        <v>0</v>
      </c>
      <c r="AA120" s="23">
        <v>0</v>
      </c>
      <c r="AB120" s="23">
        <v>0</v>
      </c>
      <c r="AC120" s="23">
        <v>0</v>
      </c>
      <c r="AD120" s="23">
        <v>0</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c r="BH120" s="23">
        <v>0</v>
      </c>
      <c r="BI120" s="23">
        <v>0</v>
      </c>
      <c r="BJ120" s="23">
        <v>0</v>
      </c>
      <c r="BK120" s="23">
        <v>0</v>
      </c>
      <c r="BL120" s="23">
        <v>0</v>
      </c>
      <c r="BM120" s="23">
        <v>0.61899999999999999</v>
      </c>
      <c r="BN120" s="23">
        <v>0</v>
      </c>
      <c r="BO120" s="23">
        <v>0</v>
      </c>
      <c r="BP120" s="23">
        <v>0.61899999999999999</v>
      </c>
      <c r="BQ120" s="23">
        <v>0</v>
      </c>
      <c r="BR120" s="23">
        <v>0.61899999999999999</v>
      </c>
      <c r="BS120" s="23">
        <v>0</v>
      </c>
      <c r="BT120" s="23">
        <v>0</v>
      </c>
      <c r="BU120" s="23">
        <v>0.61899999999999999</v>
      </c>
      <c r="BV120" s="23">
        <v>0</v>
      </c>
      <c r="BW120" s="79">
        <f t="shared" si="87"/>
        <v>0.61899999999999999</v>
      </c>
      <c r="BX120" s="23">
        <v>0</v>
      </c>
      <c r="BY120" s="23">
        <v>0</v>
      </c>
      <c r="BZ120" s="79">
        <f t="shared" si="88"/>
        <v>0.61899999999999999</v>
      </c>
      <c r="CA120" s="23">
        <v>0</v>
      </c>
      <c r="CB120" s="79">
        <f t="shared" si="89"/>
        <v>0.61899999999999999</v>
      </c>
      <c r="CC120" s="23">
        <v>0</v>
      </c>
      <c r="CD120" s="23">
        <v>0</v>
      </c>
      <c r="CE120" s="79">
        <f t="shared" si="90"/>
        <v>0.61899999999999999</v>
      </c>
      <c r="CF120" s="23">
        <v>0</v>
      </c>
      <c r="CG120" s="58" t="s">
        <v>170</v>
      </c>
      <c r="CH120" s="50"/>
    </row>
    <row r="121" spans="1:86" s="24" customFormat="1" x14ac:dyDescent="0.25">
      <c r="A121" s="7" t="s">
        <v>478</v>
      </c>
      <c r="B121" s="45" t="s">
        <v>384</v>
      </c>
      <c r="C121" s="25" t="s">
        <v>218</v>
      </c>
      <c r="D121" s="22" t="s">
        <v>474</v>
      </c>
      <c r="E121" s="21">
        <v>2022</v>
      </c>
      <c r="F121" s="21">
        <v>2022</v>
      </c>
      <c r="G121" s="21">
        <v>2022</v>
      </c>
      <c r="H121" s="23" t="s">
        <v>170</v>
      </c>
      <c r="I121" s="85">
        <v>0.61599999999999999</v>
      </c>
      <c r="J121" s="62" t="s">
        <v>513</v>
      </c>
      <c r="K121" s="23" t="s">
        <v>170</v>
      </c>
      <c r="L121" s="23">
        <f t="shared" si="103"/>
        <v>0.61899999999999999</v>
      </c>
      <c r="M121" s="62" t="s">
        <v>513</v>
      </c>
      <c r="N121" s="23" t="s">
        <v>170</v>
      </c>
      <c r="O121" s="79">
        <v>0</v>
      </c>
      <c r="P121" s="23" t="s">
        <v>170</v>
      </c>
      <c r="Q121" s="23" t="s">
        <v>170</v>
      </c>
      <c r="R121" s="23" t="s">
        <v>170</v>
      </c>
      <c r="S121" s="23" t="s">
        <v>170</v>
      </c>
      <c r="T121" s="79">
        <f t="shared" si="104"/>
        <v>0.61899999999999999</v>
      </c>
      <c r="U121" s="23">
        <f t="shared" si="105"/>
        <v>0.61899999999999999</v>
      </c>
      <c r="V121" s="23">
        <v>0.61599999999999999</v>
      </c>
      <c r="W121" s="79">
        <f t="shared" si="84"/>
        <v>0.61899999999999999</v>
      </c>
      <c r="X121" s="23">
        <f t="shared" si="85"/>
        <v>0.61899999999999999</v>
      </c>
      <c r="Y121" s="23">
        <v>0</v>
      </c>
      <c r="Z121" s="23">
        <v>0</v>
      </c>
      <c r="AA121" s="23">
        <v>0</v>
      </c>
      <c r="AB121" s="23">
        <v>0</v>
      </c>
      <c r="AC121" s="23">
        <v>0</v>
      </c>
      <c r="AD121" s="23">
        <v>0</v>
      </c>
      <c r="AE121" s="23">
        <v>0</v>
      </c>
      <c r="AF121" s="23">
        <v>0</v>
      </c>
      <c r="AG121" s="23">
        <v>0</v>
      </c>
      <c r="AH121" s="23">
        <v>0</v>
      </c>
      <c r="AI121" s="23">
        <v>0</v>
      </c>
      <c r="AJ121" s="23">
        <v>0</v>
      </c>
      <c r="AK121" s="23">
        <v>0</v>
      </c>
      <c r="AL121" s="23">
        <v>0</v>
      </c>
      <c r="AM121" s="23">
        <v>0</v>
      </c>
      <c r="AN121" s="23">
        <v>0</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D121" s="23">
        <v>0</v>
      </c>
      <c r="BE121" s="23">
        <v>0</v>
      </c>
      <c r="BF121" s="23">
        <v>0</v>
      </c>
      <c r="BG121" s="23">
        <v>0</v>
      </c>
      <c r="BH121" s="23">
        <v>0</v>
      </c>
      <c r="BI121" s="23">
        <v>0</v>
      </c>
      <c r="BJ121" s="23">
        <v>0</v>
      </c>
      <c r="BK121" s="23">
        <v>0</v>
      </c>
      <c r="BL121" s="23">
        <v>0</v>
      </c>
      <c r="BM121" s="23">
        <v>0.61899999999999999</v>
      </c>
      <c r="BN121" s="23">
        <v>0</v>
      </c>
      <c r="BO121" s="23">
        <v>0</v>
      </c>
      <c r="BP121" s="23">
        <v>0.61899999999999999</v>
      </c>
      <c r="BQ121" s="23">
        <v>0</v>
      </c>
      <c r="BR121" s="23">
        <v>0.61899999999999999</v>
      </c>
      <c r="BS121" s="23">
        <v>0</v>
      </c>
      <c r="BT121" s="23">
        <v>0</v>
      </c>
      <c r="BU121" s="23">
        <v>0.61899999999999999</v>
      </c>
      <c r="BV121" s="23">
        <v>0</v>
      </c>
      <c r="BW121" s="79">
        <f t="shared" si="87"/>
        <v>0.61899999999999999</v>
      </c>
      <c r="BX121" s="23">
        <v>0</v>
      </c>
      <c r="BY121" s="23">
        <v>0</v>
      </c>
      <c r="BZ121" s="79">
        <f t="shared" si="88"/>
        <v>0.61899999999999999</v>
      </c>
      <c r="CA121" s="23">
        <v>0</v>
      </c>
      <c r="CB121" s="79">
        <f t="shared" si="89"/>
        <v>0.61899999999999999</v>
      </c>
      <c r="CC121" s="23">
        <v>0</v>
      </c>
      <c r="CD121" s="23">
        <v>0</v>
      </c>
      <c r="CE121" s="79">
        <f t="shared" si="90"/>
        <v>0.61899999999999999</v>
      </c>
      <c r="CF121" s="23">
        <v>0</v>
      </c>
      <c r="CG121" s="58" t="s">
        <v>170</v>
      </c>
      <c r="CH121" s="50"/>
    </row>
    <row r="122" spans="1:86" s="24" customFormat="1" x14ac:dyDescent="0.25">
      <c r="A122" s="7" t="s">
        <v>478</v>
      </c>
      <c r="B122" s="45" t="s">
        <v>385</v>
      </c>
      <c r="C122" s="25" t="s">
        <v>219</v>
      </c>
      <c r="D122" s="22" t="s">
        <v>474</v>
      </c>
      <c r="E122" s="21">
        <v>2022</v>
      </c>
      <c r="F122" s="21">
        <v>2022</v>
      </c>
      <c r="G122" s="21">
        <v>2022</v>
      </c>
      <c r="H122" s="23" t="s">
        <v>170</v>
      </c>
      <c r="I122" s="85">
        <v>0.63900000000000001</v>
      </c>
      <c r="J122" s="62" t="s">
        <v>513</v>
      </c>
      <c r="K122" s="23" t="s">
        <v>170</v>
      </c>
      <c r="L122" s="23">
        <f t="shared" si="103"/>
        <v>0.64200000000000002</v>
      </c>
      <c r="M122" s="62" t="s">
        <v>513</v>
      </c>
      <c r="N122" s="23" t="s">
        <v>170</v>
      </c>
      <c r="O122" s="79">
        <v>0</v>
      </c>
      <c r="P122" s="23" t="s">
        <v>170</v>
      </c>
      <c r="Q122" s="23" t="s">
        <v>170</v>
      </c>
      <c r="R122" s="23" t="s">
        <v>170</v>
      </c>
      <c r="S122" s="23" t="s">
        <v>170</v>
      </c>
      <c r="T122" s="79">
        <f t="shared" si="104"/>
        <v>0.64200000000000002</v>
      </c>
      <c r="U122" s="23">
        <f t="shared" si="105"/>
        <v>0.64200000000000002</v>
      </c>
      <c r="V122" s="23">
        <v>0.63900000000000001</v>
      </c>
      <c r="W122" s="79">
        <f t="shared" si="84"/>
        <v>0.64200000000000002</v>
      </c>
      <c r="X122" s="23">
        <f t="shared" si="85"/>
        <v>0.64200000000000002</v>
      </c>
      <c r="Y122" s="23">
        <v>0</v>
      </c>
      <c r="Z122" s="23">
        <v>0</v>
      </c>
      <c r="AA122" s="23">
        <v>0</v>
      </c>
      <c r="AB122" s="23">
        <v>0</v>
      </c>
      <c r="AC122" s="23">
        <v>0</v>
      </c>
      <c r="AD122" s="23">
        <v>0</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c r="BD122" s="23">
        <v>0</v>
      </c>
      <c r="BE122" s="23">
        <v>0</v>
      </c>
      <c r="BF122" s="23">
        <v>0</v>
      </c>
      <c r="BG122" s="23">
        <v>0</v>
      </c>
      <c r="BH122" s="23">
        <v>0</v>
      </c>
      <c r="BI122" s="23">
        <v>0</v>
      </c>
      <c r="BJ122" s="23">
        <v>0</v>
      </c>
      <c r="BK122" s="23">
        <v>0</v>
      </c>
      <c r="BL122" s="23">
        <v>0</v>
      </c>
      <c r="BM122" s="23">
        <v>0.64200000000000002</v>
      </c>
      <c r="BN122" s="23">
        <v>0</v>
      </c>
      <c r="BO122" s="23">
        <v>0</v>
      </c>
      <c r="BP122" s="23">
        <v>0.64200000000000002</v>
      </c>
      <c r="BQ122" s="23">
        <v>0</v>
      </c>
      <c r="BR122" s="23">
        <v>0.64200000000000002</v>
      </c>
      <c r="BS122" s="23">
        <v>0</v>
      </c>
      <c r="BT122" s="23">
        <v>0</v>
      </c>
      <c r="BU122" s="23">
        <v>0.64200000000000002</v>
      </c>
      <c r="BV122" s="23">
        <v>0</v>
      </c>
      <c r="BW122" s="79">
        <f t="shared" si="87"/>
        <v>0.64200000000000002</v>
      </c>
      <c r="BX122" s="23">
        <v>0</v>
      </c>
      <c r="BY122" s="23">
        <v>0</v>
      </c>
      <c r="BZ122" s="79">
        <f t="shared" si="88"/>
        <v>0.64200000000000002</v>
      </c>
      <c r="CA122" s="23">
        <v>0</v>
      </c>
      <c r="CB122" s="79">
        <f t="shared" si="89"/>
        <v>0.64200000000000002</v>
      </c>
      <c r="CC122" s="23">
        <v>0</v>
      </c>
      <c r="CD122" s="23">
        <v>0</v>
      </c>
      <c r="CE122" s="79">
        <f t="shared" si="90"/>
        <v>0.64200000000000002</v>
      </c>
      <c r="CF122" s="23">
        <v>0</v>
      </c>
      <c r="CG122" s="58" t="s">
        <v>170</v>
      </c>
      <c r="CH122" s="50"/>
    </row>
    <row r="123" spans="1:86" s="24" customFormat="1" x14ac:dyDescent="0.25">
      <c r="A123" s="7" t="s">
        <v>478</v>
      </c>
      <c r="B123" s="45" t="s">
        <v>76</v>
      </c>
      <c r="C123" s="25" t="s">
        <v>220</v>
      </c>
      <c r="D123" s="21" t="s">
        <v>257</v>
      </c>
      <c r="E123" s="21">
        <v>2018</v>
      </c>
      <c r="F123" s="21">
        <v>2018</v>
      </c>
      <c r="G123" s="21">
        <v>2018</v>
      </c>
      <c r="H123" s="23" t="s">
        <v>170</v>
      </c>
      <c r="I123" s="23">
        <f t="shared" ref="I123" si="110">BW123</f>
        <v>8.8879999999999999</v>
      </c>
      <c r="J123" s="62" t="s">
        <v>514</v>
      </c>
      <c r="K123" s="23" t="s">
        <v>170</v>
      </c>
      <c r="L123" s="23">
        <f t="shared" si="103"/>
        <v>8.8879999999999999</v>
      </c>
      <c r="M123" s="62" t="s">
        <v>514</v>
      </c>
      <c r="N123" s="23" t="s">
        <v>170</v>
      </c>
      <c r="O123" s="79">
        <v>0</v>
      </c>
      <c r="P123" s="23">
        <f>8.372*1.18</f>
        <v>9.8789599999999993</v>
      </c>
      <c r="Q123" s="23" t="s">
        <v>170</v>
      </c>
      <c r="R123" s="23">
        <f>P123</f>
        <v>9.8789599999999993</v>
      </c>
      <c r="S123" s="23" t="s">
        <v>170</v>
      </c>
      <c r="T123" s="79">
        <f t="shared" si="104"/>
        <v>8.8879999999999999</v>
      </c>
      <c r="U123" s="23">
        <f t="shared" si="105"/>
        <v>8.8879999999999999</v>
      </c>
      <c r="V123" s="23">
        <v>8.8879999999999999</v>
      </c>
      <c r="W123" s="23">
        <v>0</v>
      </c>
      <c r="X123" s="23">
        <f t="shared" si="85"/>
        <v>0</v>
      </c>
      <c r="Y123" s="23">
        <v>8.8879999999999999</v>
      </c>
      <c r="Z123" s="23">
        <v>0</v>
      </c>
      <c r="AA123" s="23">
        <v>0</v>
      </c>
      <c r="AB123" s="23">
        <v>8.8879999999999999</v>
      </c>
      <c r="AC123" s="23">
        <v>0</v>
      </c>
      <c r="AD123" s="23">
        <f>AG123</f>
        <v>8.5009999999999994</v>
      </c>
      <c r="AE123" s="23">
        <v>0</v>
      </c>
      <c r="AF123" s="23">
        <v>0</v>
      </c>
      <c r="AG123" s="23">
        <v>8.5009999999999994</v>
      </c>
      <c r="AH123" s="23">
        <v>0</v>
      </c>
      <c r="AI123" s="23">
        <v>0</v>
      </c>
      <c r="AJ123" s="23">
        <v>0</v>
      </c>
      <c r="AK123" s="23">
        <v>0</v>
      </c>
      <c r="AL123" s="23">
        <v>0</v>
      </c>
      <c r="AM123" s="23">
        <v>0</v>
      </c>
      <c r="AN123" s="23">
        <v>0</v>
      </c>
      <c r="AO123" s="23">
        <v>0</v>
      </c>
      <c r="AP123" s="23">
        <v>0</v>
      </c>
      <c r="AQ123" s="23">
        <v>0</v>
      </c>
      <c r="AR123" s="23">
        <v>0</v>
      </c>
      <c r="AS123" s="23">
        <v>0</v>
      </c>
      <c r="AT123" s="23">
        <v>0</v>
      </c>
      <c r="AU123" s="23">
        <v>0</v>
      </c>
      <c r="AV123" s="23">
        <v>0</v>
      </c>
      <c r="AW123" s="23">
        <v>0</v>
      </c>
      <c r="AX123" s="23">
        <v>0</v>
      </c>
      <c r="AY123" s="23">
        <v>0</v>
      </c>
      <c r="AZ123" s="23">
        <v>0</v>
      </c>
      <c r="BA123" s="23">
        <v>0</v>
      </c>
      <c r="BB123" s="23">
        <v>0</v>
      </c>
      <c r="BC123" s="23">
        <v>0</v>
      </c>
      <c r="BD123" s="23">
        <v>0</v>
      </c>
      <c r="BE123" s="23">
        <v>0</v>
      </c>
      <c r="BF123" s="23">
        <v>0</v>
      </c>
      <c r="BG123" s="23">
        <v>0</v>
      </c>
      <c r="BH123" s="23">
        <v>0</v>
      </c>
      <c r="BI123" s="23">
        <v>0</v>
      </c>
      <c r="BJ123" s="23">
        <v>0</v>
      </c>
      <c r="BK123" s="23">
        <v>0</v>
      </c>
      <c r="BL123" s="23">
        <v>0</v>
      </c>
      <c r="BM123" s="23">
        <v>0</v>
      </c>
      <c r="BN123" s="23">
        <v>0</v>
      </c>
      <c r="BO123" s="23">
        <v>0</v>
      </c>
      <c r="BP123" s="23">
        <v>0</v>
      </c>
      <c r="BQ123" s="23">
        <v>0</v>
      </c>
      <c r="BR123" s="23">
        <v>0</v>
      </c>
      <c r="BS123" s="23">
        <v>0</v>
      </c>
      <c r="BT123" s="23">
        <v>0</v>
      </c>
      <c r="BU123" s="23">
        <v>0</v>
      </c>
      <c r="BV123" s="23">
        <v>0</v>
      </c>
      <c r="BW123" s="79">
        <f t="shared" si="87"/>
        <v>8.8879999999999999</v>
      </c>
      <c r="BX123" s="23">
        <v>0</v>
      </c>
      <c r="BY123" s="23">
        <v>0</v>
      </c>
      <c r="BZ123" s="79">
        <f t="shared" si="88"/>
        <v>8.8879999999999999</v>
      </c>
      <c r="CA123" s="23">
        <v>0</v>
      </c>
      <c r="CB123" s="79">
        <f t="shared" si="89"/>
        <v>8.8879999999999999</v>
      </c>
      <c r="CC123" s="23">
        <v>0</v>
      </c>
      <c r="CD123" s="23">
        <v>0</v>
      </c>
      <c r="CE123" s="79">
        <f t="shared" si="90"/>
        <v>8.8879999999999999</v>
      </c>
      <c r="CF123" s="23">
        <v>0</v>
      </c>
      <c r="CG123" s="58" t="s">
        <v>170</v>
      </c>
      <c r="CH123" s="50"/>
    </row>
    <row r="124" spans="1:86" s="5" customFormat="1" ht="31.5" x14ac:dyDescent="0.25">
      <c r="A124" s="3" t="s">
        <v>480</v>
      </c>
      <c r="B124" s="8" t="s">
        <v>77</v>
      </c>
      <c r="C124" s="27" t="s">
        <v>169</v>
      </c>
      <c r="D124" s="13" t="s">
        <v>170</v>
      </c>
      <c r="E124" s="13" t="s">
        <v>170</v>
      </c>
      <c r="F124" s="13" t="s">
        <v>170</v>
      </c>
      <c r="G124" s="13" t="s">
        <v>170</v>
      </c>
      <c r="H124" s="14" t="s">
        <v>170</v>
      </c>
      <c r="I124" s="14">
        <f t="shared" ref="I124:BM124" si="111">I125+I158</f>
        <v>267.221</v>
      </c>
      <c r="J124" s="14" t="s">
        <v>170</v>
      </c>
      <c r="K124" s="14" t="s">
        <v>170</v>
      </c>
      <c r="L124" s="14">
        <f t="shared" si="111"/>
        <v>361.75080000000003</v>
      </c>
      <c r="M124" s="14" t="s">
        <v>170</v>
      </c>
      <c r="N124" s="14" t="s">
        <v>170</v>
      </c>
      <c r="O124" s="48">
        <v>0</v>
      </c>
      <c r="P124" s="14">
        <f t="shared" ref="P124:S124" si="112">P125+P158</f>
        <v>637.33810000000005</v>
      </c>
      <c r="Q124" s="14">
        <f t="shared" si="112"/>
        <v>430.12880917500001</v>
      </c>
      <c r="R124" s="14">
        <f t="shared" si="112"/>
        <v>738.93540000000007</v>
      </c>
      <c r="S124" s="14">
        <f t="shared" si="112"/>
        <v>559.53640917500002</v>
      </c>
      <c r="T124" s="48">
        <f t="shared" ref="T124" si="113">BW124</f>
        <v>318.78620000000001</v>
      </c>
      <c r="U124" s="14">
        <f t="shared" ref="U124" si="114">CB124</f>
        <v>361.75080000000003</v>
      </c>
      <c r="V124" s="14">
        <v>267.221</v>
      </c>
      <c r="W124" s="48">
        <f t="shared" si="84"/>
        <v>209.5712</v>
      </c>
      <c r="X124" s="14">
        <f t="shared" si="85"/>
        <v>252.53580000000002</v>
      </c>
      <c r="Y124" s="14">
        <f>Y125+Y158</f>
        <v>45.08</v>
      </c>
      <c r="Z124" s="14">
        <v>0</v>
      </c>
      <c r="AA124" s="14">
        <v>0</v>
      </c>
      <c r="AB124" s="14">
        <f>AB125+AB158</f>
        <v>45.08</v>
      </c>
      <c r="AC124" s="14">
        <v>0</v>
      </c>
      <c r="AD124" s="14">
        <f>AD125+AD158</f>
        <v>42.957999999999998</v>
      </c>
      <c r="AE124" s="14">
        <v>0</v>
      </c>
      <c r="AF124" s="14">
        <v>0</v>
      </c>
      <c r="AG124" s="14">
        <f>AG125+AG158</f>
        <v>42.957999999999998</v>
      </c>
      <c r="AH124" s="14">
        <v>0</v>
      </c>
      <c r="AI124" s="14">
        <f t="shared" si="106"/>
        <v>64.135000000000005</v>
      </c>
      <c r="AJ124" s="14">
        <v>0</v>
      </c>
      <c r="AK124" s="14">
        <v>0</v>
      </c>
      <c r="AL124" s="14">
        <f t="shared" ref="AL124" si="115">AL125+AL158</f>
        <v>64.135000000000005</v>
      </c>
      <c r="AM124" s="14">
        <v>0</v>
      </c>
      <c r="AN124" s="14">
        <f t="shared" si="70"/>
        <v>60.500952000000005</v>
      </c>
      <c r="AO124" s="14">
        <v>0</v>
      </c>
      <c r="AP124" s="14">
        <v>0</v>
      </c>
      <c r="AQ124" s="14">
        <f t="shared" si="111"/>
        <v>60.500952000000005</v>
      </c>
      <c r="AR124" s="14">
        <v>0</v>
      </c>
      <c r="AS124" s="14">
        <f t="shared" si="111"/>
        <v>65.367399999999989</v>
      </c>
      <c r="AT124" s="14">
        <v>0</v>
      </c>
      <c r="AU124" s="14">
        <v>0</v>
      </c>
      <c r="AV124" s="14">
        <f>AV125+AV158</f>
        <v>65.367399999999989</v>
      </c>
      <c r="AW124" s="14">
        <v>0</v>
      </c>
      <c r="AX124" s="14">
        <f t="shared" si="86"/>
        <v>108.33200000000001</v>
      </c>
      <c r="AY124" s="14">
        <v>0</v>
      </c>
      <c r="AZ124" s="14">
        <v>0</v>
      </c>
      <c r="BA124" s="14">
        <f>BA125+BA158</f>
        <v>108.33200000000001</v>
      </c>
      <c r="BB124" s="14">
        <v>0</v>
      </c>
      <c r="BC124" s="14">
        <f t="shared" si="111"/>
        <v>61.722000000000001</v>
      </c>
      <c r="BD124" s="14">
        <v>0</v>
      </c>
      <c r="BE124" s="14">
        <v>0</v>
      </c>
      <c r="BF124" s="14">
        <f>BF125+BF158</f>
        <v>61.722000000000001</v>
      </c>
      <c r="BG124" s="14">
        <v>0</v>
      </c>
      <c r="BH124" s="14">
        <f t="shared" ref="BH124" si="116">BH125+BH158</f>
        <v>61.722000000000001</v>
      </c>
      <c r="BI124" s="14">
        <v>0</v>
      </c>
      <c r="BJ124" s="14">
        <v>0</v>
      </c>
      <c r="BK124" s="14">
        <f>BK125+BK158</f>
        <v>61.722000000000001</v>
      </c>
      <c r="BL124" s="14">
        <v>0</v>
      </c>
      <c r="BM124" s="14">
        <f t="shared" si="111"/>
        <v>82.481800000000007</v>
      </c>
      <c r="BN124" s="14">
        <v>0</v>
      </c>
      <c r="BO124" s="14">
        <v>0</v>
      </c>
      <c r="BP124" s="14">
        <f>BP125+BP158</f>
        <v>82.481800000000007</v>
      </c>
      <c r="BQ124" s="14">
        <v>0</v>
      </c>
      <c r="BR124" s="14">
        <f t="shared" ref="BR124" si="117">BR125+BR158</f>
        <v>82.481800000000007</v>
      </c>
      <c r="BS124" s="14">
        <v>0</v>
      </c>
      <c r="BT124" s="14">
        <v>0</v>
      </c>
      <c r="BU124" s="14">
        <f>BU125+BU158</f>
        <v>82.481800000000007</v>
      </c>
      <c r="BV124" s="14">
        <v>0</v>
      </c>
      <c r="BW124" s="48">
        <f t="shared" si="87"/>
        <v>318.78620000000001</v>
      </c>
      <c r="BX124" s="14">
        <v>0</v>
      </c>
      <c r="BY124" s="14">
        <v>0</v>
      </c>
      <c r="BZ124" s="48">
        <f t="shared" si="88"/>
        <v>318.78620000000001</v>
      </c>
      <c r="CA124" s="14">
        <v>0</v>
      </c>
      <c r="CB124" s="48">
        <f t="shared" si="89"/>
        <v>361.75080000000003</v>
      </c>
      <c r="CC124" s="14">
        <v>0</v>
      </c>
      <c r="CD124" s="14">
        <v>0</v>
      </c>
      <c r="CE124" s="48">
        <f t="shared" si="90"/>
        <v>361.75080000000003</v>
      </c>
      <c r="CF124" s="14">
        <v>0</v>
      </c>
      <c r="CG124" s="60" t="s">
        <v>170</v>
      </c>
      <c r="CH124" s="49"/>
    </row>
    <row r="125" spans="1:86" s="5" customFormat="1" x14ac:dyDescent="0.25">
      <c r="A125" s="3" t="s">
        <v>481</v>
      </c>
      <c r="B125" s="8" t="s">
        <v>78</v>
      </c>
      <c r="C125" s="27" t="s">
        <v>169</v>
      </c>
      <c r="D125" s="13" t="s">
        <v>170</v>
      </c>
      <c r="E125" s="13" t="s">
        <v>170</v>
      </c>
      <c r="F125" s="13" t="s">
        <v>170</v>
      </c>
      <c r="G125" s="13" t="s">
        <v>170</v>
      </c>
      <c r="H125" s="14" t="s">
        <v>170</v>
      </c>
      <c r="I125" s="14">
        <f>SUM(I126:I157)</f>
        <v>225.38</v>
      </c>
      <c r="J125" s="14" t="s">
        <v>170</v>
      </c>
      <c r="K125" s="14" t="s">
        <v>170</v>
      </c>
      <c r="L125" s="14">
        <f>SUM(L126:L157)</f>
        <v>278.68580000000003</v>
      </c>
      <c r="M125" s="14" t="s">
        <v>170</v>
      </c>
      <c r="N125" s="14" t="s">
        <v>170</v>
      </c>
      <c r="O125" s="48">
        <v>0</v>
      </c>
      <c r="P125" s="14">
        <f t="shared" ref="P125:S125" si="118">SUM(P126:P157)</f>
        <v>543.13580000000002</v>
      </c>
      <c r="Q125" s="14">
        <f t="shared" si="118"/>
        <v>384.00617958500004</v>
      </c>
      <c r="R125" s="14">
        <f t="shared" si="118"/>
        <v>569.94560000000001</v>
      </c>
      <c r="S125" s="14">
        <f t="shared" si="118"/>
        <v>438.62597958499998</v>
      </c>
      <c r="T125" s="48">
        <f t="shared" ref="T125:T126" si="119">BW125</f>
        <v>271.28840000000002</v>
      </c>
      <c r="U125" s="14">
        <f t="shared" ref="U125" si="120">CB125</f>
        <v>278.68580000000003</v>
      </c>
      <c r="V125" s="14">
        <v>225.38</v>
      </c>
      <c r="W125" s="48">
        <f t="shared" si="84"/>
        <v>191.53140000000002</v>
      </c>
      <c r="X125" s="14">
        <f t="shared" si="85"/>
        <v>198.92880000000002</v>
      </c>
      <c r="Y125" s="14">
        <f>SUM(Y126:Y157)</f>
        <v>18.501000000000001</v>
      </c>
      <c r="Z125" s="14">
        <v>0</v>
      </c>
      <c r="AA125" s="14">
        <v>0</v>
      </c>
      <c r="AB125" s="14">
        <f>SUM(AB126:AB157)</f>
        <v>18.501000000000001</v>
      </c>
      <c r="AC125" s="14">
        <v>0</v>
      </c>
      <c r="AD125" s="14">
        <f>SUM(AD126:AD157)</f>
        <v>18.390999999999998</v>
      </c>
      <c r="AE125" s="14">
        <v>0</v>
      </c>
      <c r="AF125" s="14">
        <v>0</v>
      </c>
      <c r="AG125" s="14">
        <f>SUM(AG126:AG157)</f>
        <v>18.390999999999998</v>
      </c>
      <c r="AH125" s="14">
        <v>0</v>
      </c>
      <c r="AI125" s="14">
        <f t="shared" si="106"/>
        <v>61.256</v>
      </c>
      <c r="AJ125" s="14">
        <v>0</v>
      </c>
      <c r="AK125" s="14">
        <v>0</v>
      </c>
      <c r="AL125" s="14">
        <f t="shared" ref="AL125" si="121">SUM(AL126:AL157)</f>
        <v>61.256</v>
      </c>
      <c r="AM125" s="14">
        <v>0</v>
      </c>
      <c r="AN125" s="14">
        <f t="shared" si="70"/>
        <v>57.784906000000007</v>
      </c>
      <c r="AO125" s="14">
        <v>0</v>
      </c>
      <c r="AP125" s="14">
        <v>0</v>
      </c>
      <c r="AQ125" s="14">
        <f t="shared" ref="AQ125:BM125" si="122">SUM(AQ126:AQ157)</f>
        <v>57.784906000000007</v>
      </c>
      <c r="AR125" s="14">
        <v>0</v>
      </c>
      <c r="AS125" s="14">
        <f t="shared" si="122"/>
        <v>56.645599999999995</v>
      </c>
      <c r="AT125" s="14">
        <v>0</v>
      </c>
      <c r="AU125" s="14">
        <v>0</v>
      </c>
      <c r="AV125" s="14">
        <f>SUM(AV126:AV157)</f>
        <v>56.645599999999995</v>
      </c>
      <c r="AW125" s="14">
        <v>0</v>
      </c>
      <c r="AX125" s="14">
        <f t="shared" si="86"/>
        <v>64.043000000000006</v>
      </c>
      <c r="AY125" s="14">
        <v>0</v>
      </c>
      <c r="AZ125" s="14">
        <v>0</v>
      </c>
      <c r="BA125" s="14">
        <f>SUM(BA126:BA157)</f>
        <v>64.043000000000006</v>
      </c>
      <c r="BB125" s="14">
        <v>0</v>
      </c>
      <c r="BC125" s="14">
        <f t="shared" si="122"/>
        <v>59.797000000000004</v>
      </c>
      <c r="BD125" s="14">
        <v>0</v>
      </c>
      <c r="BE125" s="14">
        <v>0</v>
      </c>
      <c r="BF125" s="14">
        <f>SUM(BF126:BF157)</f>
        <v>59.797000000000004</v>
      </c>
      <c r="BG125" s="14">
        <v>0</v>
      </c>
      <c r="BH125" s="14">
        <f t="shared" ref="BH125" si="123">SUM(BH126:BH157)</f>
        <v>59.797000000000004</v>
      </c>
      <c r="BI125" s="14">
        <v>0</v>
      </c>
      <c r="BJ125" s="14">
        <v>0</v>
      </c>
      <c r="BK125" s="14">
        <f>SUM(BK126:BK157)</f>
        <v>59.797000000000004</v>
      </c>
      <c r="BL125" s="14">
        <v>0</v>
      </c>
      <c r="BM125" s="14">
        <f t="shared" si="122"/>
        <v>75.088800000000006</v>
      </c>
      <c r="BN125" s="14">
        <v>0</v>
      </c>
      <c r="BO125" s="14">
        <v>0</v>
      </c>
      <c r="BP125" s="14">
        <f>SUM(BP126:BP157)</f>
        <v>75.088800000000006</v>
      </c>
      <c r="BQ125" s="14">
        <v>0</v>
      </c>
      <c r="BR125" s="14">
        <f t="shared" ref="BR125" si="124">SUM(BR126:BR157)</f>
        <v>75.088800000000006</v>
      </c>
      <c r="BS125" s="14">
        <v>0</v>
      </c>
      <c r="BT125" s="14">
        <v>0</v>
      </c>
      <c r="BU125" s="14">
        <f>SUM(BU126:BU157)</f>
        <v>75.088800000000006</v>
      </c>
      <c r="BV125" s="14">
        <v>0</v>
      </c>
      <c r="BW125" s="48">
        <f t="shared" si="87"/>
        <v>271.28840000000002</v>
      </c>
      <c r="BX125" s="14">
        <v>0</v>
      </c>
      <c r="BY125" s="14">
        <v>0</v>
      </c>
      <c r="BZ125" s="48">
        <f t="shared" si="88"/>
        <v>271.28840000000002</v>
      </c>
      <c r="CA125" s="14">
        <v>0</v>
      </c>
      <c r="CB125" s="48">
        <f t="shared" si="89"/>
        <v>278.68580000000003</v>
      </c>
      <c r="CC125" s="14">
        <v>0</v>
      </c>
      <c r="CD125" s="14">
        <v>0</v>
      </c>
      <c r="CE125" s="48">
        <f t="shared" si="90"/>
        <v>278.68580000000003</v>
      </c>
      <c r="CF125" s="14">
        <v>0</v>
      </c>
      <c r="CG125" s="60" t="s">
        <v>170</v>
      </c>
      <c r="CH125" s="49"/>
    </row>
    <row r="126" spans="1:86" s="24" customFormat="1" ht="30" x14ac:dyDescent="0.25">
      <c r="A126" s="7" t="s">
        <v>481</v>
      </c>
      <c r="B126" s="45" t="s">
        <v>386</v>
      </c>
      <c r="C126" s="25" t="s">
        <v>221</v>
      </c>
      <c r="D126" s="22" t="s">
        <v>474</v>
      </c>
      <c r="E126" s="21">
        <v>2020</v>
      </c>
      <c r="F126" s="21">
        <v>2020</v>
      </c>
      <c r="G126" s="21" t="s">
        <v>170</v>
      </c>
      <c r="H126" s="23" t="s">
        <v>170</v>
      </c>
      <c r="I126" s="23">
        <v>13.56</v>
      </c>
      <c r="J126" s="62" t="s">
        <v>513</v>
      </c>
      <c r="K126" s="23" t="s">
        <v>170</v>
      </c>
      <c r="L126" s="23">
        <f>CB126</f>
        <v>0</v>
      </c>
      <c r="M126" s="23" t="s">
        <v>170</v>
      </c>
      <c r="N126" s="23" t="s">
        <v>170</v>
      </c>
      <c r="O126" s="79">
        <v>0</v>
      </c>
      <c r="P126" s="23">
        <f>26.276</f>
        <v>26.276</v>
      </c>
      <c r="Q126" s="23" t="s">
        <v>170</v>
      </c>
      <c r="R126" s="23" t="s">
        <v>170</v>
      </c>
      <c r="S126" s="23" t="s">
        <v>170</v>
      </c>
      <c r="T126" s="79">
        <f t="shared" si="119"/>
        <v>13.914</v>
      </c>
      <c r="U126" s="23">
        <v>0</v>
      </c>
      <c r="V126" s="23">
        <v>13.56</v>
      </c>
      <c r="W126" s="79">
        <f t="shared" si="84"/>
        <v>13.914</v>
      </c>
      <c r="X126" s="23">
        <f t="shared" si="85"/>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13.914</v>
      </c>
      <c r="AT126" s="23">
        <v>0</v>
      </c>
      <c r="AU126" s="23">
        <v>0</v>
      </c>
      <c r="AV126" s="23">
        <v>13.914</v>
      </c>
      <c r="AW126" s="23">
        <v>0</v>
      </c>
      <c r="AX126" s="23">
        <v>0</v>
      </c>
      <c r="AY126" s="23">
        <v>0</v>
      </c>
      <c r="AZ126" s="23">
        <v>0</v>
      </c>
      <c r="BA126" s="23">
        <v>0</v>
      </c>
      <c r="BB126" s="23">
        <v>0</v>
      </c>
      <c r="BC126" s="23">
        <v>0</v>
      </c>
      <c r="BD126" s="23">
        <v>0</v>
      </c>
      <c r="BE126" s="23">
        <v>0</v>
      </c>
      <c r="BF126" s="23">
        <v>0</v>
      </c>
      <c r="BG126" s="23">
        <v>0</v>
      </c>
      <c r="BH126" s="23">
        <v>0</v>
      </c>
      <c r="BI126" s="23">
        <v>0</v>
      </c>
      <c r="BJ126" s="23">
        <v>0</v>
      </c>
      <c r="BK126" s="23">
        <v>0</v>
      </c>
      <c r="BL126" s="23">
        <v>0</v>
      </c>
      <c r="BM126" s="23">
        <v>0</v>
      </c>
      <c r="BN126" s="23">
        <v>0</v>
      </c>
      <c r="BO126" s="23">
        <v>0</v>
      </c>
      <c r="BP126" s="23">
        <v>0</v>
      </c>
      <c r="BQ126" s="23">
        <v>0</v>
      </c>
      <c r="BR126" s="23">
        <v>0</v>
      </c>
      <c r="BS126" s="23">
        <v>0</v>
      </c>
      <c r="BT126" s="23">
        <v>0</v>
      </c>
      <c r="BU126" s="23">
        <v>0</v>
      </c>
      <c r="BV126" s="23">
        <v>0</v>
      </c>
      <c r="BW126" s="79">
        <f t="shared" si="87"/>
        <v>13.914</v>
      </c>
      <c r="BX126" s="23">
        <v>0</v>
      </c>
      <c r="BY126" s="23">
        <v>0</v>
      </c>
      <c r="BZ126" s="79">
        <f t="shared" si="88"/>
        <v>13.914</v>
      </c>
      <c r="CA126" s="23">
        <v>0</v>
      </c>
      <c r="CB126" s="79">
        <f t="shared" si="89"/>
        <v>0</v>
      </c>
      <c r="CC126" s="23">
        <v>0</v>
      </c>
      <c r="CD126" s="23">
        <v>0</v>
      </c>
      <c r="CE126" s="23">
        <v>0</v>
      </c>
      <c r="CF126" s="23">
        <v>0</v>
      </c>
      <c r="CG126" s="58" t="s">
        <v>170</v>
      </c>
      <c r="CH126" s="50"/>
    </row>
    <row r="127" spans="1:86" s="24" customFormat="1" ht="30" x14ac:dyDescent="0.25">
      <c r="A127" s="7" t="s">
        <v>481</v>
      </c>
      <c r="B127" s="45" t="s">
        <v>387</v>
      </c>
      <c r="C127" s="25" t="s">
        <v>222</v>
      </c>
      <c r="D127" s="22" t="s">
        <v>474</v>
      </c>
      <c r="E127" s="21">
        <v>2021</v>
      </c>
      <c r="F127" s="21">
        <v>2021</v>
      </c>
      <c r="G127" s="21">
        <v>2021</v>
      </c>
      <c r="H127" s="23" t="s">
        <v>170</v>
      </c>
      <c r="I127" s="23">
        <v>9.1739999999999995</v>
      </c>
      <c r="J127" s="62" t="s">
        <v>513</v>
      </c>
      <c r="K127" s="23" t="s">
        <v>170</v>
      </c>
      <c r="L127" s="23">
        <f t="shared" ref="L127:L157" si="125">CB127</f>
        <v>9.32</v>
      </c>
      <c r="M127" s="62" t="s">
        <v>513</v>
      </c>
      <c r="N127" s="23" t="s">
        <v>170</v>
      </c>
      <c r="O127" s="79">
        <v>0</v>
      </c>
      <c r="P127" s="23">
        <v>17.983000000000001</v>
      </c>
      <c r="Q127" s="23">
        <f>P127*1.069</f>
        <v>19.223827</v>
      </c>
      <c r="R127" s="23">
        <v>17.983000000000001</v>
      </c>
      <c r="S127" s="23">
        <f>R127*1.069</f>
        <v>19.223827</v>
      </c>
      <c r="T127" s="79">
        <f t="shared" ref="T127:T189" si="126">BW127</f>
        <v>9.32</v>
      </c>
      <c r="U127" s="23">
        <f t="shared" ref="U127:U189" si="127">CB127</f>
        <v>9.32</v>
      </c>
      <c r="V127" s="23">
        <v>9.1739999999999995</v>
      </c>
      <c r="W127" s="79">
        <f t="shared" si="84"/>
        <v>9.32</v>
      </c>
      <c r="X127" s="23">
        <f t="shared" si="85"/>
        <v>9.32</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9.32</v>
      </c>
      <c r="BD127" s="23">
        <v>0</v>
      </c>
      <c r="BE127" s="23">
        <v>0</v>
      </c>
      <c r="BF127" s="23">
        <v>9.32</v>
      </c>
      <c r="BG127" s="23">
        <v>0</v>
      </c>
      <c r="BH127" s="23">
        <v>9.32</v>
      </c>
      <c r="BI127" s="23">
        <v>0</v>
      </c>
      <c r="BJ127" s="23">
        <v>0</v>
      </c>
      <c r="BK127" s="23">
        <v>9.32</v>
      </c>
      <c r="BL127" s="23">
        <v>0</v>
      </c>
      <c r="BM127" s="23">
        <v>0</v>
      </c>
      <c r="BN127" s="23">
        <v>0</v>
      </c>
      <c r="BO127" s="23">
        <v>0</v>
      </c>
      <c r="BP127" s="23">
        <v>0</v>
      </c>
      <c r="BQ127" s="23">
        <v>0</v>
      </c>
      <c r="BR127" s="23">
        <v>0</v>
      </c>
      <c r="BS127" s="23">
        <v>0</v>
      </c>
      <c r="BT127" s="23">
        <v>0</v>
      </c>
      <c r="BU127" s="23">
        <v>0</v>
      </c>
      <c r="BV127" s="23">
        <v>0</v>
      </c>
      <c r="BW127" s="79">
        <f t="shared" si="87"/>
        <v>9.32</v>
      </c>
      <c r="BX127" s="23">
        <v>0</v>
      </c>
      <c r="BY127" s="23">
        <v>0</v>
      </c>
      <c r="BZ127" s="79">
        <f t="shared" si="88"/>
        <v>9.32</v>
      </c>
      <c r="CA127" s="23">
        <v>0</v>
      </c>
      <c r="CB127" s="79">
        <f t="shared" si="89"/>
        <v>9.32</v>
      </c>
      <c r="CC127" s="23">
        <v>0</v>
      </c>
      <c r="CD127" s="23">
        <v>0</v>
      </c>
      <c r="CE127" s="79">
        <f t="shared" si="90"/>
        <v>9.32</v>
      </c>
      <c r="CF127" s="23">
        <v>0</v>
      </c>
      <c r="CG127" s="58" t="s">
        <v>170</v>
      </c>
      <c r="CH127" s="50"/>
    </row>
    <row r="128" spans="1:86" s="24" customFormat="1" ht="30" x14ac:dyDescent="0.25">
      <c r="A128" s="7" t="s">
        <v>481</v>
      </c>
      <c r="B128" s="45" t="s">
        <v>388</v>
      </c>
      <c r="C128" s="25" t="s">
        <v>223</v>
      </c>
      <c r="D128" s="22" t="s">
        <v>474</v>
      </c>
      <c r="E128" s="21">
        <v>2022</v>
      </c>
      <c r="F128" s="21">
        <v>2022</v>
      </c>
      <c r="G128" s="21">
        <v>2022</v>
      </c>
      <c r="H128" s="23" t="s">
        <v>170</v>
      </c>
      <c r="I128" s="23">
        <v>9.6159999999999997</v>
      </c>
      <c r="J128" s="62" t="s">
        <v>513</v>
      </c>
      <c r="K128" s="23" t="s">
        <v>170</v>
      </c>
      <c r="L128" s="23">
        <f t="shared" si="125"/>
        <v>9.6684000000000001</v>
      </c>
      <c r="M128" s="62" t="s">
        <v>513</v>
      </c>
      <c r="N128" s="23" t="s">
        <v>170</v>
      </c>
      <c r="O128" s="79">
        <v>0</v>
      </c>
      <c r="P128" s="23">
        <v>18.370999999999999</v>
      </c>
      <c r="Q128" s="23">
        <f>P128*1.069*1.065</f>
        <v>20.915107934999998</v>
      </c>
      <c r="R128" s="23">
        <f>P128</f>
        <v>18.370999999999999</v>
      </c>
      <c r="S128" s="23">
        <f>R128*1.069*1.065</f>
        <v>20.915107934999998</v>
      </c>
      <c r="T128" s="79">
        <f t="shared" si="126"/>
        <v>9.6684000000000001</v>
      </c>
      <c r="U128" s="23">
        <f t="shared" si="127"/>
        <v>9.6684000000000001</v>
      </c>
      <c r="V128" s="23">
        <v>9.6159999999999997</v>
      </c>
      <c r="W128" s="79">
        <f t="shared" si="84"/>
        <v>9.6684000000000001</v>
      </c>
      <c r="X128" s="23">
        <f t="shared" si="85"/>
        <v>9.6684000000000001</v>
      </c>
      <c r="Y128" s="23">
        <v>0</v>
      </c>
      <c r="Z128" s="23">
        <v>0</v>
      </c>
      <c r="AA128" s="23">
        <v>0</v>
      </c>
      <c r="AB128" s="23">
        <v>0</v>
      </c>
      <c r="AC128" s="23">
        <v>0</v>
      </c>
      <c r="AD128" s="23">
        <v>0</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D128" s="23">
        <v>0</v>
      </c>
      <c r="BE128" s="23">
        <v>0</v>
      </c>
      <c r="BF128" s="23">
        <v>0</v>
      </c>
      <c r="BG128" s="23">
        <v>0</v>
      </c>
      <c r="BH128" s="23">
        <v>0</v>
      </c>
      <c r="BI128" s="23">
        <v>0</v>
      </c>
      <c r="BJ128" s="23">
        <v>0</v>
      </c>
      <c r="BK128" s="23">
        <v>0</v>
      </c>
      <c r="BL128" s="23">
        <v>0</v>
      </c>
      <c r="BM128" s="23">
        <v>9.6684000000000001</v>
      </c>
      <c r="BN128" s="23">
        <v>0</v>
      </c>
      <c r="BO128" s="23">
        <v>0</v>
      </c>
      <c r="BP128" s="23">
        <v>9.6684000000000001</v>
      </c>
      <c r="BQ128" s="23">
        <v>0</v>
      </c>
      <c r="BR128" s="23">
        <v>9.6684000000000001</v>
      </c>
      <c r="BS128" s="23">
        <v>0</v>
      </c>
      <c r="BT128" s="23">
        <v>0</v>
      </c>
      <c r="BU128" s="23">
        <v>9.6684000000000001</v>
      </c>
      <c r="BV128" s="23">
        <v>0</v>
      </c>
      <c r="BW128" s="79">
        <f t="shared" si="87"/>
        <v>9.6684000000000001</v>
      </c>
      <c r="BX128" s="23">
        <v>0</v>
      </c>
      <c r="BY128" s="23">
        <v>0</v>
      </c>
      <c r="BZ128" s="79">
        <f t="shared" si="88"/>
        <v>9.6684000000000001</v>
      </c>
      <c r="CA128" s="23">
        <v>0</v>
      </c>
      <c r="CB128" s="79">
        <f t="shared" si="89"/>
        <v>9.6684000000000001</v>
      </c>
      <c r="CC128" s="23">
        <v>0</v>
      </c>
      <c r="CD128" s="23">
        <v>0</v>
      </c>
      <c r="CE128" s="79">
        <f t="shared" si="90"/>
        <v>9.6684000000000001</v>
      </c>
      <c r="CF128" s="23">
        <v>0</v>
      </c>
      <c r="CG128" s="58" t="s">
        <v>170</v>
      </c>
      <c r="CH128" s="50"/>
    </row>
    <row r="129" spans="1:86" s="24" customFormat="1" ht="30" x14ac:dyDescent="0.25">
      <c r="A129" s="7" t="s">
        <v>481</v>
      </c>
      <c r="B129" s="45" t="s">
        <v>389</v>
      </c>
      <c r="C129" s="25" t="s">
        <v>224</v>
      </c>
      <c r="D129" s="22" t="s">
        <v>474</v>
      </c>
      <c r="E129" s="21">
        <v>2022</v>
      </c>
      <c r="F129" s="21">
        <v>2022</v>
      </c>
      <c r="G129" s="21">
        <v>2022</v>
      </c>
      <c r="H129" s="23" t="s">
        <v>170</v>
      </c>
      <c r="I129" s="23">
        <v>3.28</v>
      </c>
      <c r="J129" s="62" t="s">
        <v>513</v>
      </c>
      <c r="K129" s="23" t="s">
        <v>170</v>
      </c>
      <c r="L129" s="23">
        <f t="shared" si="125"/>
        <v>3.2984</v>
      </c>
      <c r="M129" s="62" t="s">
        <v>513</v>
      </c>
      <c r="N129" s="23" t="s">
        <v>170</v>
      </c>
      <c r="O129" s="79">
        <v>0</v>
      </c>
      <c r="P129" s="23">
        <v>4.2149999999999999</v>
      </c>
      <c r="Q129" s="23">
        <f>P129*1.069*1.065</f>
        <v>4.7987142749999991</v>
      </c>
      <c r="R129" s="23">
        <f>P129</f>
        <v>4.2149999999999999</v>
      </c>
      <c r="S129" s="23">
        <f>R129*1.069*1.065</f>
        <v>4.7987142749999991</v>
      </c>
      <c r="T129" s="79">
        <f t="shared" si="126"/>
        <v>3.2984</v>
      </c>
      <c r="U129" s="23">
        <f t="shared" si="127"/>
        <v>3.2984</v>
      </c>
      <c r="V129" s="23">
        <v>3.28</v>
      </c>
      <c r="W129" s="79">
        <f t="shared" si="84"/>
        <v>3.2984</v>
      </c>
      <c r="X129" s="23">
        <f t="shared" si="85"/>
        <v>3.2984</v>
      </c>
      <c r="Y129" s="23">
        <v>0</v>
      </c>
      <c r="Z129" s="23">
        <v>0</v>
      </c>
      <c r="AA129" s="23">
        <v>0</v>
      </c>
      <c r="AB129" s="23">
        <v>0</v>
      </c>
      <c r="AC129" s="23">
        <v>0</v>
      </c>
      <c r="AD129" s="23">
        <v>0</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D129" s="23">
        <v>0</v>
      </c>
      <c r="BE129" s="23">
        <v>0</v>
      </c>
      <c r="BF129" s="23">
        <v>0</v>
      </c>
      <c r="BG129" s="23">
        <v>0</v>
      </c>
      <c r="BH129" s="23">
        <v>0</v>
      </c>
      <c r="BI129" s="23">
        <v>0</v>
      </c>
      <c r="BJ129" s="23">
        <v>0</v>
      </c>
      <c r="BK129" s="23">
        <v>0</v>
      </c>
      <c r="BL129" s="23">
        <v>0</v>
      </c>
      <c r="BM129" s="23">
        <v>3.2984</v>
      </c>
      <c r="BN129" s="23">
        <v>0</v>
      </c>
      <c r="BO129" s="23">
        <v>0</v>
      </c>
      <c r="BP129" s="23">
        <v>3.2984</v>
      </c>
      <c r="BQ129" s="23">
        <v>0</v>
      </c>
      <c r="BR129" s="23">
        <v>3.2984</v>
      </c>
      <c r="BS129" s="23">
        <v>0</v>
      </c>
      <c r="BT129" s="23">
        <v>0</v>
      </c>
      <c r="BU129" s="23">
        <v>3.2984</v>
      </c>
      <c r="BV129" s="23">
        <v>0</v>
      </c>
      <c r="BW129" s="79">
        <f t="shared" si="87"/>
        <v>3.2984</v>
      </c>
      <c r="BX129" s="23">
        <v>0</v>
      </c>
      <c r="BY129" s="23">
        <v>0</v>
      </c>
      <c r="BZ129" s="79">
        <f t="shared" si="88"/>
        <v>3.2984</v>
      </c>
      <c r="CA129" s="23">
        <v>0</v>
      </c>
      <c r="CB129" s="79">
        <f t="shared" si="89"/>
        <v>3.2984</v>
      </c>
      <c r="CC129" s="23">
        <v>0</v>
      </c>
      <c r="CD129" s="23">
        <v>0</v>
      </c>
      <c r="CE129" s="79">
        <f t="shared" si="90"/>
        <v>3.2984</v>
      </c>
      <c r="CF129" s="23">
        <v>0</v>
      </c>
      <c r="CG129" s="58" t="s">
        <v>170</v>
      </c>
      <c r="CH129" s="50"/>
    </row>
    <row r="130" spans="1:86" s="24" customFormat="1" ht="30" x14ac:dyDescent="0.25">
      <c r="A130" s="7" t="s">
        <v>481</v>
      </c>
      <c r="B130" s="45" t="s">
        <v>390</v>
      </c>
      <c r="C130" s="25" t="s">
        <v>225</v>
      </c>
      <c r="D130" s="22" t="s">
        <v>474</v>
      </c>
      <c r="E130" s="21">
        <v>2021</v>
      </c>
      <c r="F130" s="21">
        <v>2021</v>
      </c>
      <c r="G130" s="21">
        <v>2021</v>
      </c>
      <c r="H130" s="23" t="s">
        <v>170</v>
      </c>
      <c r="I130" s="23">
        <v>4.125</v>
      </c>
      <c r="J130" s="62" t="s">
        <v>513</v>
      </c>
      <c r="K130" s="23" t="s">
        <v>170</v>
      </c>
      <c r="L130" s="23">
        <f t="shared" si="125"/>
        <v>4.1909999999999998</v>
      </c>
      <c r="M130" s="62" t="s">
        <v>513</v>
      </c>
      <c r="N130" s="23" t="s">
        <v>170</v>
      </c>
      <c r="O130" s="79">
        <v>0</v>
      </c>
      <c r="P130" s="23">
        <v>7.9160000000000004</v>
      </c>
      <c r="Q130" s="23">
        <f t="shared" ref="Q130:Q131" si="128">P130*1.069</f>
        <v>8.4622039999999998</v>
      </c>
      <c r="R130" s="23">
        <v>7.9160000000000004</v>
      </c>
      <c r="S130" s="23">
        <f t="shared" ref="S130:S131" si="129">R130*1.069</f>
        <v>8.4622039999999998</v>
      </c>
      <c r="T130" s="79">
        <f t="shared" si="126"/>
        <v>4.1909999999999998</v>
      </c>
      <c r="U130" s="23">
        <f t="shared" si="127"/>
        <v>4.1909999999999998</v>
      </c>
      <c r="V130" s="23">
        <v>4.125</v>
      </c>
      <c r="W130" s="79">
        <f t="shared" si="84"/>
        <v>4.1909999999999998</v>
      </c>
      <c r="X130" s="23">
        <f t="shared" si="85"/>
        <v>4.1909999999999998</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4.1909999999999998</v>
      </c>
      <c r="BD130" s="23">
        <v>0</v>
      </c>
      <c r="BE130" s="23">
        <v>0</v>
      </c>
      <c r="BF130" s="23">
        <v>4.1909999999999998</v>
      </c>
      <c r="BG130" s="23">
        <v>0</v>
      </c>
      <c r="BH130" s="23">
        <v>4.1909999999999998</v>
      </c>
      <c r="BI130" s="23">
        <v>0</v>
      </c>
      <c r="BJ130" s="23">
        <v>0</v>
      </c>
      <c r="BK130" s="23">
        <v>4.1909999999999998</v>
      </c>
      <c r="BL130" s="23">
        <v>0</v>
      </c>
      <c r="BM130" s="23">
        <v>0</v>
      </c>
      <c r="BN130" s="23">
        <v>0</v>
      </c>
      <c r="BO130" s="23">
        <v>0</v>
      </c>
      <c r="BP130" s="23">
        <v>0</v>
      </c>
      <c r="BQ130" s="23">
        <v>0</v>
      </c>
      <c r="BR130" s="23">
        <v>0</v>
      </c>
      <c r="BS130" s="23">
        <v>0</v>
      </c>
      <c r="BT130" s="23">
        <v>0</v>
      </c>
      <c r="BU130" s="23">
        <v>0</v>
      </c>
      <c r="BV130" s="23">
        <v>0</v>
      </c>
      <c r="BW130" s="79">
        <f t="shared" si="87"/>
        <v>4.1909999999999998</v>
      </c>
      <c r="BX130" s="23">
        <v>0</v>
      </c>
      <c r="BY130" s="23">
        <v>0</v>
      </c>
      <c r="BZ130" s="79">
        <f t="shared" si="88"/>
        <v>4.1909999999999998</v>
      </c>
      <c r="CA130" s="23">
        <v>0</v>
      </c>
      <c r="CB130" s="79">
        <f t="shared" si="89"/>
        <v>4.1909999999999998</v>
      </c>
      <c r="CC130" s="23">
        <v>0</v>
      </c>
      <c r="CD130" s="23">
        <v>0</v>
      </c>
      <c r="CE130" s="79">
        <f t="shared" si="90"/>
        <v>4.1909999999999998</v>
      </c>
      <c r="CF130" s="23">
        <v>0</v>
      </c>
      <c r="CG130" s="58" t="s">
        <v>170</v>
      </c>
      <c r="CH130" s="50"/>
    </row>
    <row r="131" spans="1:86" s="24" customFormat="1" ht="30" x14ac:dyDescent="0.25">
      <c r="A131" s="7" t="s">
        <v>481</v>
      </c>
      <c r="B131" s="45" t="s">
        <v>391</v>
      </c>
      <c r="C131" s="25" t="s">
        <v>226</v>
      </c>
      <c r="D131" s="22" t="s">
        <v>474</v>
      </c>
      <c r="E131" s="21">
        <v>2021</v>
      </c>
      <c r="F131" s="21">
        <v>2021</v>
      </c>
      <c r="G131" s="21">
        <v>2021</v>
      </c>
      <c r="H131" s="23" t="s">
        <v>170</v>
      </c>
      <c r="I131" s="23">
        <v>1.44</v>
      </c>
      <c r="J131" s="62" t="s">
        <v>513</v>
      </c>
      <c r="K131" s="23" t="s">
        <v>170</v>
      </c>
      <c r="L131" s="23">
        <f t="shared" si="125"/>
        <v>1.4630000000000001</v>
      </c>
      <c r="M131" s="62" t="s">
        <v>513</v>
      </c>
      <c r="N131" s="23" t="s">
        <v>170</v>
      </c>
      <c r="O131" s="79">
        <v>0</v>
      </c>
      <c r="P131" s="23">
        <v>2.5529999999999999</v>
      </c>
      <c r="Q131" s="23">
        <f t="shared" si="128"/>
        <v>2.7291569999999998</v>
      </c>
      <c r="R131" s="23">
        <v>2.5529999999999999</v>
      </c>
      <c r="S131" s="23">
        <f t="shared" si="129"/>
        <v>2.7291569999999998</v>
      </c>
      <c r="T131" s="79">
        <f t="shared" si="126"/>
        <v>1.4630000000000001</v>
      </c>
      <c r="U131" s="23">
        <f t="shared" si="127"/>
        <v>1.4630000000000001</v>
      </c>
      <c r="V131" s="23">
        <v>1.44</v>
      </c>
      <c r="W131" s="79">
        <f t="shared" si="84"/>
        <v>1.4630000000000001</v>
      </c>
      <c r="X131" s="23">
        <f t="shared" si="85"/>
        <v>1.4630000000000001</v>
      </c>
      <c r="Y131" s="23">
        <v>0</v>
      </c>
      <c r="Z131" s="23">
        <v>0</v>
      </c>
      <c r="AA131" s="23">
        <v>0</v>
      </c>
      <c r="AB131" s="23">
        <v>0</v>
      </c>
      <c r="AC131" s="23">
        <v>0</v>
      </c>
      <c r="AD131" s="23">
        <v>0</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1.4630000000000001</v>
      </c>
      <c r="BD131" s="23">
        <v>0</v>
      </c>
      <c r="BE131" s="23">
        <v>0</v>
      </c>
      <c r="BF131" s="23">
        <v>1.4630000000000001</v>
      </c>
      <c r="BG131" s="23">
        <v>0</v>
      </c>
      <c r="BH131" s="23">
        <v>1.4630000000000001</v>
      </c>
      <c r="BI131" s="23">
        <v>0</v>
      </c>
      <c r="BJ131" s="23">
        <v>0</v>
      </c>
      <c r="BK131" s="23">
        <v>1.4630000000000001</v>
      </c>
      <c r="BL131" s="23">
        <v>0</v>
      </c>
      <c r="BM131" s="23">
        <v>0</v>
      </c>
      <c r="BN131" s="23">
        <v>0</v>
      </c>
      <c r="BO131" s="23">
        <v>0</v>
      </c>
      <c r="BP131" s="23">
        <v>0</v>
      </c>
      <c r="BQ131" s="23">
        <v>0</v>
      </c>
      <c r="BR131" s="23">
        <v>0</v>
      </c>
      <c r="BS131" s="23">
        <v>0</v>
      </c>
      <c r="BT131" s="23">
        <v>0</v>
      </c>
      <c r="BU131" s="23">
        <v>0</v>
      </c>
      <c r="BV131" s="23">
        <v>0</v>
      </c>
      <c r="BW131" s="79">
        <f t="shared" si="87"/>
        <v>1.4630000000000001</v>
      </c>
      <c r="BX131" s="23">
        <v>0</v>
      </c>
      <c r="BY131" s="23">
        <v>0</v>
      </c>
      <c r="BZ131" s="79">
        <f t="shared" si="88"/>
        <v>1.4630000000000001</v>
      </c>
      <c r="CA131" s="23">
        <v>0</v>
      </c>
      <c r="CB131" s="79">
        <f t="shared" si="89"/>
        <v>1.4630000000000001</v>
      </c>
      <c r="CC131" s="23">
        <v>0</v>
      </c>
      <c r="CD131" s="23">
        <v>0</v>
      </c>
      <c r="CE131" s="79">
        <f t="shared" si="90"/>
        <v>1.4630000000000001</v>
      </c>
      <c r="CF131" s="23">
        <v>0</v>
      </c>
      <c r="CG131" s="58" t="s">
        <v>170</v>
      </c>
      <c r="CH131" s="50"/>
    </row>
    <row r="132" spans="1:86" s="24" customFormat="1" ht="30" x14ac:dyDescent="0.25">
      <c r="A132" s="7" t="s">
        <v>481</v>
      </c>
      <c r="B132" s="45" t="s">
        <v>392</v>
      </c>
      <c r="C132" s="25" t="s">
        <v>227</v>
      </c>
      <c r="D132" s="22" t="s">
        <v>474</v>
      </c>
      <c r="E132" s="21">
        <v>2022</v>
      </c>
      <c r="F132" s="21">
        <v>2022</v>
      </c>
      <c r="G132" s="21">
        <v>2022</v>
      </c>
      <c r="H132" s="23" t="s">
        <v>170</v>
      </c>
      <c r="I132" s="23">
        <v>6.84</v>
      </c>
      <c r="J132" s="62" t="s">
        <v>513</v>
      </c>
      <c r="K132" s="23" t="s">
        <v>170</v>
      </c>
      <c r="L132" s="23">
        <f t="shared" si="125"/>
        <v>6.8769999999999998</v>
      </c>
      <c r="M132" s="62" t="s">
        <v>513</v>
      </c>
      <c r="N132" s="23" t="s">
        <v>170</v>
      </c>
      <c r="O132" s="79">
        <v>0</v>
      </c>
      <c r="P132" s="23">
        <v>13.316000000000001</v>
      </c>
      <c r="Q132" s="23">
        <f>P132*1.069*1.065</f>
        <v>15.160066259999999</v>
      </c>
      <c r="R132" s="23">
        <f>P132</f>
        <v>13.316000000000001</v>
      </c>
      <c r="S132" s="23">
        <f>R132*1.069*1.065</f>
        <v>15.160066259999999</v>
      </c>
      <c r="T132" s="79">
        <f t="shared" si="126"/>
        <v>6.8769999999999998</v>
      </c>
      <c r="U132" s="23">
        <f t="shared" si="127"/>
        <v>6.8769999999999998</v>
      </c>
      <c r="V132" s="23">
        <v>6.84</v>
      </c>
      <c r="W132" s="79">
        <f t="shared" si="84"/>
        <v>6.8769999999999998</v>
      </c>
      <c r="X132" s="23">
        <f t="shared" si="85"/>
        <v>6.8769999999999998</v>
      </c>
      <c r="Y132" s="23">
        <v>0</v>
      </c>
      <c r="Z132" s="23">
        <v>0</v>
      </c>
      <c r="AA132" s="23">
        <v>0</v>
      </c>
      <c r="AB132" s="23">
        <v>0</v>
      </c>
      <c r="AC132" s="23">
        <v>0</v>
      </c>
      <c r="AD132" s="23">
        <v>0</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c r="BD132" s="23">
        <v>0</v>
      </c>
      <c r="BE132" s="23">
        <v>0</v>
      </c>
      <c r="BF132" s="23">
        <v>0</v>
      </c>
      <c r="BG132" s="23">
        <v>0</v>
      </c>
      <c r="BH132" s="23">
        <v>0</v>
      </c>
      <c r="BI132" s="23">
        <v>0</v>
      </c>
      <c r="BJ132" s="23">
        <v>0</v>
      </c>
      <c r="BK132" s="23">
        <v>0</v>
      </c>
      <c r="BL132" s="23">
        <v>0</v>
      </c>
      <c r="BM132" s="23">
        <v>6.8769999999999998</v>
      </c>
      <c r="BN132" s="23">
        <v>0</v>
      </c>
      <c r="BO132" s="23">
        <v>0</v>
      </c>
      <c r="BP132" s="23">
        <v>6.8769999999999998</v>
      </c>
      <c r="BQ132" s="23">
        <v>0</v>
      </c>
      <c r="BR132" s="23">
        <v>6.8769999999999998</v>
      </c>
      <c r="BS132" s="23">
        <v>0</v>
      </c>
      <c r="BT132" s="23">
        <v>0</v>
      </c>
      <c r="BU132" s="23">
        <v>6.8769999999999998</v>
      </c>
      <c r="BV132" s="23">
        <v>0</v>
      </c>
      <c r="BW132" s="79">
        <f t="shared" si="87"/>
        <v>6.8769999999999998</v>
      </c>
      <c r="BX132" s="23">
        <v>0</v>
      </c>
      <c r="BY132" s="23">
        <v>0</v>
      </c>
      <c r="BZ132" s="79">
        <f t="shared" si="88"/>
        <v>6.8769999999999998</v>
      </c>
      <c r="CA132" s="23">
        <v>0</v>
      </c>
      <c r="CB132" s="79">
        <f t="shared" si="89"/>
        <v>6.8769999999999998</v>
      </c>
      <c r="CC132" s="23">
        <v>0</v>
      </c>
      <c r="CD132" s="23">
        <v>0</v>
      </c>
      <c r="CE132" s="79">
        <f t="shared" si="90"/>
        <v>6.8769999999999998</v>
      </c>
      <c r="CF132" s="23">
        <v>0</v>
      </c>
      <c r="CG132" s="58" t="s">
        <v>170</v>
      </c>
      <c r="CH132" s="50"/>
    </row>
    <row r="133" spans="1:86" s="24" customFormat="1" ht="78.75" x14ac:dyDescent="0.25">
      <c r="A133" s="7" t="s">
        <v>481</v>
      </c>
      <c r="B133" s="45" t="s">
        <v>393</v>
      </c>
      <c r="C133" s="25" t="s">
        <v>228</v>
      </c>
      <c r="D133" s="22" t="s">
        <v>474</v>
      </c>
      <c r="E133" s="21">
        <v>2020</v>
      </c>
      <c r="F133" s="21">
        <v>2020</v>
      </c>
      <c r="G133" s="21">
        <v>2020</v>
      </c>
      <c r="H133" s="23" t="s">
        <v>170</v>
      </c>
      <c r="I133" s="23">
        <v>8.18</v>
      </c>
      <c r="J133" s="62" t="s">
        <v>513</v>
      </c>
      <c r="K133" s="23" t="s">
        <v>170</v>
      </c>
      <c r="L133" s="23">
        <f t="shared" si="125"/>
        <v>25.359000000000002</v>
      </c>
      <c r="M133" s="62" t="s">
        <v>511</v>
      </c>
      <c r="N133" s="23" t="s">
        <v>170</v>
      </c>
      <c r="O133" s="79">
        <v>0</v>
      </c>
      <c r="P133" s="23">
        <v>20.783999999999999</v>
      </c>
      <c r="Q133" s="23">
        <f t="shared" ref="Q133:Q154" si="130">P133</f>
        <v>20.783999999999999</v>
      </c>
      <c r="R133" s="23">
        <f>47.349*1.2</f>
        <v>56.818799999999996</v>
      </c>
      <c r="S133" s="23">
        <f t="shared" ref="S133:S154" si="131">R133</f>
        <v>56.818799999999996</v>
      </c>
      <c r="T133" s="79">
        <f t="shared" si="126"/>
        <v>8.3940000000000001</v>
      </c>
      <c r="U133" s="23">
        <f t="shared" si="127"/>
        <v>25.359000000000002</v>
      </c>
      <c r="V133" s="23">
        <v>8.18</v>
      </c>
      <c r="W133" s="79">
        <f t="shared" si="84"/>
        <v>8.3940000000000001</v>
      </c>
      <c r="X133" s="23">
        <f t="shared" si="85"/>
        <v>25.359000000000002</v>
      </c>
      <c r="Y133" s="23">
        <v>0</v>
      </c>
      <c r="Z133" s="23">
        <v>0</v>
      </c>
      <c r="AA133" s="23">
        <v>0</v>
      </c>
      <c r="AB133" s="23">
        <v>0</v>
      </c>
      <c r="AC133" s="23">
        <v>0</v>
      </c>
      <c r="AD133" s="23">
        <v>0</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8.3940000000000001</v>
      </c>
      <c r="AT133" s="23">
        <v>0</v>
      </c>
      <c r="AU133" s="23">
        <v>0</v>
      </c>
      <c r="AV133" s="23">
        <v>8.3940000000000001</v>
      </c>
      <c r="AW133" s="23">
        <v>0</v>
      </c>
      <c r="AX133" s="23">
        <f t="shared" si="86"/>
        <v>25.359000000000002</v>
      </c>
      <c r="AY133" s="23">
        <v>0</v>
      </c>
      <c r="AZ133" s="23">
        <v>0</v>
      </c>
      <c r="BA133" s="23">
        <v>25.359000000000002</v>
      </c>
      <c r="BB133" s="23">
        <v>0</v>
      </c>
      <c r="BC133" s="23">
        <v>0</v>
      </c>
      <c r="BD133" s="23">
        <v>0</v>
      </c>
      <c r="BE133" s="23">
        <v>0</v>
      </c>
      <c r="BF133" s="23">
        <v>0</v>
      </c>
      <c r="BG133" s="23">
        <v>0</v>
      </c>
      <c r="BH133" s="23">
        <v>0</v>
      </c>
      <c r="BI133" s="23">
        <v>0</v>
      </c>
      <c r="BJ133" s="23">
        <v>0</v>
      </c>
      <c r="BK133" s="23">
        <v>0</v>
      </c>
      <c r="BL133" s="23">
        <v>0</v>
      </c>
      <c r="BM133" s="23">
        <v>0</v>
      </c>
      <c r="BN133" s="23">
        <v>0</v>
      </c>
      <c r="BO133" s="23">
        <v>0</v>
      </c>
      <c r="BP133" s="23">
        <v>0</v>
      </c>
      <c r="BQ133" s="23">
        <v>0</v>
      </c>
      <c r="BR133" s="23">
        <v>0</v>
      </c>
      <c r="BS133" s="23">
        <v>0</v>
      </c>
      <c r="BT133" s="23">
        <v>0</v>
      </c>
      <c r="BU133" s="23">
        <v>0</v>
      </c>
      <c r="BV133" s="23">
        <v>0</v>
      </c>
      <c r="BW133" s="79">
        <f t="shared" si="87"/>
        <v>8.3940000000000001</v>
      </c>
      <c r="BX133" s="23">
        <v>0</v>
      </c>
      <c r="BY133" s="23">
        <v>0</v>
      </c>
      <c r="BZ133" s="79">
        <f t="shared" si="88"/>
        <v>8.3940000000000001</v>
      </c>
      <c r="CA133" s="23">
        <v>0</v>
      </c>
      <c r="CB133" s="79">
        <f t="shared" si="89"/>
        <v>25.359000000000002</v>
      </c>
      <c r="CC133" s="23">
        <v>0</v>
      </c>
      <c r="CD133" s="23">
        <v>0</v>
      </c>
      <c r="CE133" s="79">
        <f t="shared" si="90"/>
        <v>25.359000000000002</v>
      </c>
      <c r="CF133" s="23">
        <v>0</v>
      </c>
      <c r="CG133" s="58" t="s">
        <v>496</v>
      </c>
      <c r="CH133" s="50"/>
    </row>
    <row r="134" spans="1:86" s="24" customFormat="1" x14ac:dyDescent="0.25">
      <c r="A134" s="7" t="s">
        <v>481</v>
      </c>
      <c r="B134" s="45" t="s">
        <v>79</v>
      </c>
      <c r="C134" s="25" t="s">
        <v>229</v>
      </c>
      <c r="D134" s="21" t="s">
        <v>257</v>
      </c>
      <c r="E134" s="21">
        <v>2019</v>
      </c>
      <c r="F134" s="21">
        <v>2019</v>
      </c>
      <c r="G134" s="21">
        <v>2019</v>
      </c>
      <c r="H134" s="23" t="s">
        <v>170</v>
      </c>
      <c r="I134" s="23">
        <v>5.7130000000000001</v>
      </c>
      <c r="J134" s="62" t="s">
        <v>513</v>
      </c>
      <c r="K134" s="23" t="s">
        <v>170</v>
      </c>
      <c r="L134" s="23">
        <f t="shared" si="125"/>
        <v>15.561999999999999</v>
      </c>
      <c r="M134" s="62" t="s">
        <v>507</v>
      </c>
      <c r="N134" s="23" t="s">
        <v>170</v>
      </c>
      <c r="O134" s="79">
        <v>0</v>
      </c>
      <c r="P134" s="23">
        <v>35.881</v>
      </c>
      <c r="Q134" s="23" t="s">
        <v>170</v>
      </c>
      <c r="R134" s="23">
        <v>35.881</v>
      </c>
      <c r="S134" s="23" t="s">
        <v>170</v>
      </c>
      <c r="T134" s="79">
        <f t="shared" si="126"/>
        <v>15.561999999999999</v>
      </c>
      <c r="U134" s="23">
        <f t="shared" si="127"/>
        <v>15.561999999999999</v>
      </c>
      <c r="V134" s="23">
        <v>5.7130000000000001</v>
      </c>
      <c r="W134" s="23">
        <v>0</v>
      </c>
      <c r="X134" s="23">
        <f t="shared" si="85"/>
        <v>0</v>
      </c>
      <c r="Y134" s="23">
        <v>0</v>
      </c>
      <c r="Z134" s="23">
        <v>0</v>
      </c>
      <c r="AA134" s="23">
        <v>0</v>
      </c>
      <c r="AB134" s="23">
        <v>0</v>
      </c>
      <c r="AC134" s="23">
        <v>0</v>
      </c>
      <c r="AD134" s="23">
        <v>0</v>
      </c>
      <c r="AE134" s="23">
        <v>0</v>
      </c>
      <c r="AF134" s="23">
        <v>0</v>
      </c>
      <c r="AG134" s="23">
        <v>0</v>
      </c>
      <c r="AH134" s="23">
        <v>0</v>
      </c>
      <c r="AI134" s="23">
        <f t="shared" si="106"/>
        <v>15.561999999999999</v>
      </c>
      <c r="AJ134" s="23">
        <v>0</v>
      </c>
      <c r="AK134" s="23">
        <v>0</v>
      </c>
      <c r="AL134" s="23">
        <v>15.561999999999999</v>
      </c>
      <c r="AM134" s="23">
        <v>0</v>
      </c>
      <c r="AN134" s="23">
        <f t="shared" si="70"/>
        <v>14.919480999999999</v>
      </c>
      <c r="AO134" s="23">
        <v>0</v>
      </c>
      <c r="AP134" s="23">
        <v>0</v>
      </c>
      <c r="AQ134" s="81">
        <v>14.919480999999999</v>
      </c>
      <c r="AR134" s="23">
        <v>0</v>
      </c>
      <c r="AS134" s="23">
        <v>0</v>
      </c>
      <c r="AT134" s="23">
        <v>0</v>
      </c>
      <c r="AU134" s="23">
        <v>0</v>
      </c>
      <c r="AV134" s="23">
        <v>0</v>
      </c>
      <c r="AW134" s="23">
        <v>0</v>
      </c>
      <c r="AX134" s="23">
        <v>0</v>
      </c>
      <c r="AY134" s="23">
        <v>0</v>
      </c>
      <c r="AZ134" s="23">
        <v>0</v>
      </c>
      <c r="BA134" s="23">
        <v>0</v>
      </c>
      <c r="BB134" s="23">
        <v>0</v>
      </c>
      <c r="BC134" s="23">
        <v>0</v>
      </c>
      <c r="BD134" s="23">
        <v>0</v>
      </c>
      <c r="BE134" s="23">
        <v>0</v>
      </c>
      <c r="BF134" s="23">
        <v>0</v>
      </c>
      <c r="BG134" s="23">
        <v>0</v>
      </c>
      <c r="BH134" s="23">
        <v>0</v>
      </c>
      <c r="BI134" s="23">
        <v>0</v>
      </c>
      <c r="BJ134" s="23">
        <v>0</v>
      </c>
      <c r="BK134" s="23">
        <v>0</v>
      </c>
      <c r="BL134" s="23">
        <v>0</v>
      </c>
      <c r="BM134" s="23">
        <v>0</v>
      </c>
      <c r="BN134" s="23">
        <v>0</v>
      </c>
      <c r="BO134" s="23">
        <v>0</v>
      </c>
      <c r="BP134" s="23">
        <v>0</v>
      </c>
      <c r="BQ134" s="23">
        <v>0</v>
      </c>
      <c r="BR134" s="23">
        <v>0</v>
      </c>
      <c r="BS134" s="23">
        <v>0</v>
      </c>
      <c r="BT134" s="23">
        <v>0</v>
      </c>
      <c r="BU134" s="23">
        <v>0</v>
      </c>
      <c r="BV134" s="23">
        <v>0</v>
      </c>
      <c r="BW134" s="79">
        <f t="shared" si="87"/>
        <v>15.561999999999999</v>
      </c>
      <c r="BX134" s="23">
        <v>0</v>
      </c>
      <c r="BY134" s="23">
        <v>0</v>
      </c>
      <c r="BZ134" s="79">
        <f t="shared" si="88"/>
        <v>15.561999999999999</v>
      </c>
      <c r="CA134" s="23">
        <v>0</v>
      </c>
      <c r="CB134" s="79">
        <f t="shared" si="89"/>
        <v>15.561999999999999</v>
      </c>
      <c r="CC134" s="23">
        <v>0</v>
      </c>
      <c r="CD134" s="23">
        <v>0</v>
      </c>
      <c r="CE134" s="79">
        <f t="shared" si="90"/>
        <v>15.561999999999999</v>
      </c>
      <c r="CF134" s="23">
        <v>0</v>
      </c>
      <c r="CG134" s="58" t="s">
        <v>170</v>
      </c>
      <c r="CH134" s="50"/>
    </row>
    <row r="135" spans="1:86" s="24" customFormat="1" ht="30" x14ac:dyDescent="0.25">
      <c r="A135" s="7" t="s">
        <v>481</v>
      </c>
      <c r="B135" s="45" t="s">
        <v>394</v>
      </c>
      <c r="C135" s="25" t="s">
        <v>230</v>
      </c>
      <c r="D135" s="22" t="s">
        <v>474</v>
      </c>
      <c r="E135" s="21">
        <v>2021</v>
      </c>
      <c r="F135" s="21">
        <v>2021</v>
      </c>
      <c r="G135" s="21">
        <v>2021</v>
      </c>
      <c r="H135" s="23" t="s">
        <v>170</v>
      </c>
      <c r="I135" s="23">
        <v>4.7750000000000004</v>
      </c>
      <c r="J135" s="62" t="s">
        <v>513</v>
      </c>
      <c r="K135" s="23" t="s">
        <v>170</v>
      </c>
      <c r="L135" s="23">
        <f t="shared" si="125"/>
        <v>4.851</v>
      </c>
      <c r="M135" s="62" t="s">
        <v>513</v>
      </c>
      <c r="N135" s="23" t="s">
        <v>170</v>
      </c>
      <c r="O135" s="79">
        <v>0</v>
      </c>
      <c r="P135" s="23">
        <v>8.9870000000000001</v>
      </c>
      <c r="Q135" s="23">
        <f>P135*1.069</f>
        <v>9.6071030000000004</v>
      </c>
      <c r="R135" s="23">
        <v>8.9870000000000001</v>
      </c>
      <c r="S135" s="23">
        <f>R135*1.069</f>
        <v>9.6071030000000004</v>
      </c>
      <c r="T135" s="79">
        <f t="shared" si="126"/>
        <v>4.851</v>
      </c>
      <c r="U135" s="23">
        <f t="shared" si="127"/>
        <v>4.851</v>
      </c>
      <c r="V135" s="23">
        <v>4.7750000000000004</v>
      </c>
      <c r="W135" s="79">
        <f t="shared" si="84"/>
        <v>4.851</v>
      </c>
      <c r="X135" s="23">
        <f t="shared" si="85"/>
        <v>4.851</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4.851</v>
      </c>
      <c r="BD135" s="23">
        <v>0</v>
      </c>
      <c r="BE135" s="23">
        <v>0</v>
      </c>
      <c r="BF135" s="23">
        <v>4.851</v>
      </c>
      <c r="BG135" s="23">
        <v>0</v>
      </c>
      <c r="BH135" s="23">
        <v>4.851</v>
      </c>
      <c r="BI135" s="23">
        <v>0</v>
      </c>
      <c r="BJ135" s="23">
        <v>0</v>
      </c>
      <c r="BK135" s="23">
        <v>4.851</v>
      </c>
      <c r="BL135" s="23">
        <v>0</v>
      </c>
      <c r="BM135" s="23">
        <v>0</v>
      </c>
      <c r="BN135" s="23">
        <v>0</v>
      </c>
      <c r="BO135" s="23">
        <v>0</v>
      </c>
      <c r="BP135" s="23">
        <v>0</v>
      </c>
      <c r="BQ135" s="23">
        <v>0</v>
      </c>
      <c r="BR135" s="23">
        <v>0</v>
      </c>
      <c r="BS135" s="23">
        <v>0</v>
      </c>
      <c r="BT135" s="23">
        <v>0</v>
      </c>
      <c r="BU135" s="23">
        <v>0</v>
      </c>
      <c r="BV135" s="23">
        <v>0</v>
      </c>
      <c r="BW135" s="79">
        <f t="shared" si="87"/>
        <v>4.851</v>
      </c>
      <c r="BX135" s="23">
        <v>0</v>
      </c>
      <c r="BY135" s="23">
        <v>0</v>
      </c>
      <c r="BZ135" s="79">
        <f t="shared" si="88"/>
        <v>4.851</v>
      </c>
      <c r="CA135" s="23">
        <v>0</v>
      </c>
      <c r="CB135" s="79">
        <f t="shared" si="89"/>
        <v>4.851</v>
      </c>
      <c r="CC135" s="23">
        <v>0</v>
      </c>
      <c r="CD135" s="23">
        <v>0</v>
      </c>
      <c r="CE135" s="79">
        <f t="shared" si="90"/>
        <v>4.851</v>
      </c>
      <c r="CF135" s="23">
        <v>0</v>
      </c>
      <c r="CG135" s="58" t="s">
        <v>170</v>
      </c>
      <c r="CH135" s="50"/>
    </row>
    <row r="136" spans="1:86" s="24" customFormat="1" ht="78.75" x14ac:dyDescent="0.25">
      <c r="A136" s="7" t="s">
        <v>481</v>
      </c>
      <c r="B136" s="45" t="s">
        <v>395</v>
      </c>
      <c r="C136" s="25" t="s">
        <v>231</v>
      </c>
      <c r="D136" s="22" t="s">
        <v>474</v>
      </c>
      <c r="E136" s="21">
        <v>2020</v>
      </c>
      <c r="F136" s="21">
        <v>2020</v>
      </c>
      <c r="G136" s="21">
        <v>2020</v>
      </c>
      <c r="H136" s="23" t="s">
        <v>170</v>
      </c>
      <c r="I136" s="23">
        <v>15.472</v>
      </c>
      <c r="J136" s="62" t="s">
        <v>513</v>
      </c>
      <c r="K136" s="23" t="s">
        <v>170</v>
      </c>
      <c r="L136" s="23">
        <f t="shared" si="125"/>
        <v>17.128</v>
      </c>
      <c r="M136" s="62" t="s">
        <v>511</v>
      </c>
      <c r="N136" s="23" t="s">
        <v>170</v>
      </c>
      <c r="O136" s="79">
        <v>0</v>
      </c>
      <c r="P136" s="23">
        <v>37.012999999999998</v>
      </c>
      <c r="Q136" s="23">
        <f t="shared" si="130"/>
        <v>37.012999999999998</v>
      </c>
      <c r="R136" s="23">
        <f>71.762*1.2/2</f>
        <v>43.057200000000002</v>
      </c>
      <c r="S136" s="23">
        <f t="shared" si="131"/>
        <v>43.057200000000002</v>
      </c>
      <c r="T136" s="79">
        <f t="shared" si="126"/>
        <v>15.8764</v>
      </c>
      <c r="U136" s="23">
        <f t="shared" si="127"/>
        <v>17.128</v>
      </c>
      <c r="V136" s="23">
        <v>15.472</v>
      </c>
      <c r="W136" s="79">
        <f t="shared" si="84"/>
        <v>15.8764</v>
      </c>
      <c r="X136" s="23">
        <f t="shared" si="85"/>
        <v>17.128</v>
      </c>
      <c r="Y136" s="23">
        <v>0</v>
      </c>
      <c r="Z136" s="23">
        <v>0</v>
      </c>
      <c r="AA136" s="23">
        <v>0</v>
      </c>
      <c r="AB136" s="23">
        <v>0</v>
      </c>
      <c r="AC136" s="23">
        <v>0</v>
      </c>
      <c r="AD136" s="23">
        <v>0</v>
      </c>
      <c r="AE136" s="23">
        <v>0</v>
      </c>
      <c r="AF136" s="23">
        <v>0</v>
      </c>
      <c r="AG136" s="23">
        <v>0</v>
      </c>
      <c r="AH136" s="23">
        <v>0</v>
      </c>
      <c r="AI136" s="23">
        <v>0</v>
      </c>
      <c r="AJ136" s="23">
        <v>0</v>
      </c>
      <c r="AK136" s="23">
        <v>0</v>
      </c>
      <c r="AL136" s="23">
        <v>0</v>
      </c>
      <c r="AM136" s="23">
        <v>0</v>
      </c>
      <c r="AN136" s="23">
        <v>0</v>
      </c>
      <c r="AO136" s="23">
        <v>0</v>
      </c>
      <c r="AP136" s="23">
        <v>0</v>
      </c>
      <c r="AQ136" s="23">
        <v>0</v>
      </c>
      <c r="AR136" s="23">
        <v>0</v>
      </c>
      <c r="AS136" s="23">
        <v>15.8764</v>
      </c>
      <c r="AT136" s="23">
        <v>0</v>
      </c>
      <c r="AU136" s="23">
        <v>0</v>
      </c>
      <c r="AV136" s="23">
        <v>15.8764</v>
      </c>
      <c r="AW136" s="23">
        <v>0</v>
      </c>
      <c r="AX136" s="23">
        <f t="shared" si="86"/>
        <v>17.128</v>
      </c>
      <c r="AY136" s="23">
        <v>0</v>
      </c>
      <c r="AZ136" s="23">
        <v>0</v>
      </c>
      <c r="BA136" s="23">
        <v>17.128</v>
      </c>
      <c r="BB136" s="23">
        <v>0</v>
      </c>
      <c r="BC136" s="23">
        <v>0</v>
      </c>
      <c r="BD136" s="23">
        <v>0</v>
      </c>
      <c r="BE136" s="23">
        <v>0</v>
      </c>
      <c r="BF136" s="23">
        <v>0</v>
      </c>
      <c r="BG136" s="23">
        <v>0</v>
      </c>
      <c r="BH136" s="23">
        <v>0</v>
      </c>
      <c r="BI136" s="23">
        <v>0</v>
      </c>
      <c r="BJ136" s="23">
        <v>0</v>
      </c>
      <c r="BK136" s="23">
        <v>0</v>
      </c>
      <c r="BL136" s="23">
        <v>0</v>
      </c>
      <c r="BM136" s="23">
        <v>0</v>
      </c>
      <c r="BN136" s="23">
        <v>0</v>
      </c>
      <c r="BO136" s="23">
        <v>0</v>
      </c>
      <c r="BP136" s="23">
        <v>0</v>
      </c>
      <c r="BQ136" s="23">
        <v>0</v>
      </c>
      <c r="BR136" s="23">
        <v>0</v>
      </c>
      <c r="BS136" s="23">
        <v>0</v>
      </c>
      <c r="BT136" s="23">
        <v>0</v>
      </c>
      <c r="BU136" s="23">
        <v>0</v>
      </c>
      <c r="BV136" s="23">
        <v>0</v>
      </c>
      <c r="BW136" s="79">
        <f t="shared" si="87"/>
        <v>15.8764</v>
      </c>
      <c r="BX136" s="23">
        <v>0</v>
      </c>
      <c r="BY136" s="23">
        <v>0</v>
      </c>
      <c r="BZ136" s="79">
        <f t="shared" si="88"/>
        <v>15.8764</v>
      </c>
      <c r="CA136" s="23">
        <v>0</v>
      </c>
      <c r="CB136" s="79">
        <f t="shared" si="89"/>
        <v>17.128</v>
      </c>
      <c r="CC136" s="23">
        <v>0</v>
      </c>
      <c r="CD136" s="23">
        <v>0</v>
      </c>
      <c r="CE136" s="79">
        <f t="shared" si="90"/>
        <v>17.128</v>
      </c>
      <c r="CF136" s="23">
        <v>0</v>
      </c>
      <c r="CG136" s="58" t="s">
        <v>496</v>
      </c>
      <c r="CH136" s="50"/>
    </row>
    <row r="137" spans="1:86" s="24" customFormat="1" ht="78.75" x14ac:dyDescent="0.25">
      <c r="A137" s="7" t="s">
        <v>481</v>
      </c>
      <c r="B137" s="45" t="s">
        <v>396</v>
      </c>
      <c r="C137" s="25" t="s">
        <v>232</v>
      </c>
      <c r="D137" s="22" t="s">
        <v>474</v>
      </c>
      <c r="E137" s="21">
        <v>2020</v>
      </c>
      <c r="F137" s="21">
        <v>2020</v>
      </c>
      <c r="G137" s="21">
        <v>2020</v>
      </c>
      <c r="H137" s="23" t="s">
        <v>170</v>
      </c>
      <c r="I137" s="23">
        <v>15.472</v>
      </c>
      <c r="J137" s="62" t="s">
        <v>513</v>
      </c>
      <c r="K137" s="23" t="s">
        <v>170</v>
      </c>
      <c r="L137" s="23">
        <f t="shared" si="125"/>
        <v>17.128</v>
      </c>
      <c r="M137" s="62" t="s">
        <v>511</v>
      </c>
      <c r="N137" s="23" t="s">
        <v>170</v>
      </c>
      <c r="O137" s="79">
        <v>0</v>
      </c>
      <c r="P137" s="23">
        <v>37.012999999999998</v>
      </c>
      <c r="Q137" s="23">
        <f t="shared" si="130"/>
        <v>37.012999999999998</v>
      </c>
      <c r="R137" s="23">
        <f>71.762*1.2/2</f>
        <v>43.057200000000002</v>
      </c>
      <c r="S137" s="23">
        <f t="shared" si="131"/>
        <v>43.057200000000002</v>
      </c>
      <c r="T137" s="79">
        <f t="shared" si="126"/>
        <v>15.8764</v>
      </c>
      <c r="U137" s="23">
        <f t="shared" si="127"/>
        <v>17.128</v>
      </c>
      <c r="V137" s="23">
        <v>15.472</v>
      </c>
      <c r="W137" s="79">
        <f t="shared" si="84"/>
        <v>15.8764</v>
      </c>
      <c r="X137" s="23">
        <f t="shared" si="85"/>
        <v>17.128</v>
      </c>
      <c r="Y137" s="23">
        <v>0</v>
      </c>
      <c r="Z137" s="23">
        <v>0</v>
      </c>
      <c r="AA137" s="23">
        <v>0</v>
      </c>
      <c r="AB137" s="23">
        <v>0</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15.8764</v>
      </c>
      <c r="AT137" s="23">
        <v>0</v>
      </c>
      <c r="AU137" s="23">
        <v>0</v>
      </c>
      <c r="AV137" s="23">
        <v>15.8764</v>
      </c>
      <c r="AW137" s="23">
        <v>0</v>
      </c>
      <c r="AX137" s="23">
        <f t="shared" si="86"/>
        <v>17.128</v>
      </c>
      <c r="AY137" s="23">
        <v>0</v>
      </c>
      <c r="AZ137" s="23">
        <v>0</v>
      </c>
      <c r="BA137" s="23">
        <v>17.128</v>
      </c>
      <c r="BB137" s="23">
        <v>0</v>
      </c>
      <c r="BC137" s="23">
        <v>0</v>
      </c>
      <c r="BD137" s="23">
        <v>0</v>
      </c>
      <c r="BE137" s="23">
        <v>0</v>
      </c>
      <c r="BF137" s="23">
        <v>0</v>
      </c>
      <c r="BG137" s="23">
        <v>0</v>
      </c>
      <c r="BH137" s="23">
        <v>0</v>
      </c>
      <c r="BI137" s="23">
        <v>0</v>
      </c>
      <c r="BJ137" s="23">
        <v>0</v>
      </c>
      <c r="BK137" s="23">
        <v>0</v>
      </c>
      <c r="BL137" s="23">
        <v>0</v>
      </c>
      <c r="BM137" s="23">
        <v>0</v>
      </c>
      <c r="BN137" s="23">
        <v>0</v>
      </c>
      <c r="BO137" s="23">
        <v>0</v>
      </c>
      <c r="BP137" s="23">
        <v>0</v>
      </c>
      <c r="BQ137" s="23">
        <v>0</v>
      </c>
      <c r="BR137" s="23">
        <v>0</v>
      </c>
      <c r="BS137" s="23">
        <v>0</v>
      </c>
      <c r="BT137" s="23">
        <v>0</v>
      </c>
      <c r="BU137" s="23">
        <v>0</v>
      </c>
      <c r="BV137" s="23">
        <v>0</v>
      </c>
      <c r="BW137" s="79">
        <f t="shared" si="87"/>
        <v>15.8764</v>
      </c>
      <c r="BX137" s="23">
        <v>0</v>
      </c>
      <c r="BY137" s="23">
        <v>0</v>
      </c>
      <c r="BZ137" s="79">
        <f t="shared" si="88"/>
        <v>15.8764</v>
      </c>
      <c r="CA137" s="23">
        <v>0</v>
      </c>
      <c r="CB137" s="79">
        <f t="shared" si="89"/>
        <v>17.128</v>
      </c>
      <c r="CC137" s="23">
        <v>0</v>
      </c>
      <c r="CD137" s="23">
        <v>0</v>
      </c>
      <c r="CE137" s="79">
        <f t="shared" si="90"/>
        <v>17.128</v>
      </c>
      <c r="CF137" s="23">
        <v>0</v>
      </c>
      <c r="CG137" s="58" t="s">
        <v>496</v>
      </c>
      <c r="CH137" s="50"/>
    </row>
    <row r="138" spans="1:86" s="24" customFormat="1" x14ac:dyDescent="0.25">
      <c r="A138" s="7" t="s">
        <v>481</v>
      </c>
      <c r="B138" s="45" t="s">
        <v>80</v>
      </c>
      <c r="C138" s="25" t="s">
        <v>233</v>
      </c>
      <c r="D138" s="21" t="s">
        <v>257</v>
      </c>
      <c r="E138" s="21">
        <v>2019</v>
      </c>
      <c r="F138" s="21">
        <v>2019</v>
      </c>
      <c r="G138" s="21">
        <v>2019</v>
      </c>
      <c r="H138" s="23" t="s">
        <v>170</v>
      </c>
      <c r="I138" s="23">
        <v>4.7770000000000001</v>
      </c>
      <c r="J138" s="62" t="s">
        <v>513</v>
      </c>
      <c r="K138" s="23" t="s">
        <v>170</v>
      </c>
      <c r="L138" s="23">
        <f t="shared" si="125"/>
        <v>13.869</v>
      </c>
      <c r="M138" s="62" t="s">
        <v>507</v>
      </c>
      <c r="N138" s="23" t="s">
        <v>170</v>
      </c>
      <c r="O138" s="79">
        <v>0</v>
      </c>
      <c r="P138" s="23">
        <v>27.420999999999999</v>
      </c>
      <c r="Q138" s="23" t="s">
        <v>170</v>
      </c>
      <c r="R138" s="23">
        <v>27.420999999999999</v>
      </c>
      <c r="S138" s="23" t="s">
        <v>170</v>
      </c>
      <c r="T138" s="79">
        <f t="shared" si="126"/>
        <v>13.869</v>
      </c>
      <c r="U138" s="23">
        <f t="shared" si="127"/>
        <v>13.869</v>
      </c>
      <c r="V138" s="23">
        <v>4.7770000000000001</v>
      </c>
      <c r="W138" s="23">
        <v>0</v>
      </c>
      <c r="X138" s="23">
        <f t="shared" si="85"/>
        <v>0</v>
      </c>
      <c r="Y138" s="23">
        <v>0</v>
      </c>
      <c r="Z138" s="23">
        <v>0</v>
      </c>
      <c r="AA138" s="23">
        <v>0</v>
      </c>
      <c r="AB138" s="23">
        <v>0</v>
      </c>
      <c r="AC138" s="23">
        <v>0</v>
      </c>
      <c r="AD138" s="23">
        <v>0</v>
      </c>
      <c r="AE138" s="23">
        <v>0</v>
      </c>
      <c r="AF138" s="23">
        <v>0</v>
      </c>
      <c r="AG138" s="23">
        <v>0</v>
      </c>
      <c r="AH138" s="23">
        <v>0</v>
      </c>
      <c r="AI138" s="23">
        <f t="shared" si="106"/>
        <v>13.869</v>
      </c>
      <c r="AJ138" s="23">
        <v>0</v>
      </c>
      <c r="AK138" s="23">
        <v>0</v>
      </c>
      <c r="AL138" s="23">
        <v>13.869</v>
      </c>
      <c r="AM138" s="23">
        <v>0</v>
      </c>
      <c r="AN138" s="23">
        <f t="shared" ref="AN138:AN200" si="132">AQ138</f>
        <v>11.158097</v>
      </c>
      <c r="AO138" s="23">
        <v>0</v>
      </c>
      <c r="AP138" s="23">
        <v>0</v>
      </c>
      <c r="AQ138" s="23">
        <v>11.158097</v>
      </c>
      <c r="AR138" s="23">
        <v>0</v>
      </c>
      <c r="AS138" s="23" t="s">
        <v>170</v>
      </c>
      <c r="AT138" s="23">
        <v>0</v>
      </c>
      <c r="AU138" s="23">
        <v>0</v>
      </c>
      <c r="AV138" s="23">
        <v>0</v>
      </c>
      <c r="AW138" s="23">
        <v>0</v>
      </c>
      <c r="AX138" s="23">
        <v>0</v>
      </c>
      <c r="AY138" s="23">
        <v>0</v>
      </c>
      <c r="AZ138" s="23">
        <v>0</v>
      </c>
      <c r="BA138" s="23">
        <v>0</v>
      </c>
      <c r="BB138" s="23">
        <v>0</v>
      </c>
      <c r="BC138" s="23">
        <v>0</v>
      </c>
      <c r="BD138" s="23">
        <v>0</v>
      </c>
      <c r="BE138" s="23">
        <v>0</v>
      </c>
      <c r="BF138" s="23">
        <v>0</v>
      </c>
      <c r="BG138" s="23">
        <v>0</v>
      </c>
      <c r="BH138" s="23">
        <v>0</v>
      </c>
      <c r="BI138" s="23">
        <v>0</v>
      </c>
      <c r="BJ138" s="23">
        <v>0</v>
      </c>
      <c r="BK138" s="23">
        <v>0</v>
      </c>
      <c r="BL138" s="23">
        <v>0</v>
      </c>
      <c r="BM138" s="23">
        <v>0</v>
      </c>
      <c r="BN138" s="23">
        <v>0</v>
      </c>
      <c r="BO138" s="23">
        <v>0</v>
      </c>
      <c r="BP138" s="23">
        <v>0</v>
      </c>
      <c r="BQ138" s="23">
        <v>0</v>
      </c>
      <c r="BR138" s="23">
        <v>0</v>
      </c>
      <c r="BS138" s="23">
        <v>0</v>
      </c>
      <c r="BT138" s="23">
        <v>0</v>
      </c>
      <c r="BU138" s="23">
        <v>0</v>
      </c>
      <c r="BV138" s="23">
        <v>0</v>
      </c>
      <c r="BW138" s="79">
        <f t="shared" si="87"/>
        <v>13.869</v>
      </c>
      <c r="BX138" s="23">
        <v>0</v>
      </c>
      <c r="BY138" s="23">
        <v>0</v>
      </c>
      <c r="BZ138" s="79">
        <f t="shared" si="88"/>
        <v>13.869</v>
      </c>
      <c r="CA138" s="23">
        <v>0</v>
      </c>
      <c r="CB138" s="79">
        <f t="shared" si="89"/>
        <v>13.869</v>
      </c>
      <c r="CC138" s="23">
        <v>0</v>
      </c>
      <c r="CD138" s="23">
        <v>0</v>
      </c>
      <c r="CE138" s="79">
        <f t="shared" si="90"/>
        <v>13.869</v>
      </c>
      <c r="CF138" s="23">
        <v>0</v>
      </c>
      <c r="CG138" s="58" t="s">
        <v>170</v>
      </c>
      <c r="CH138" s="50"/>
    </row>
    <row r="139" spans="1:86" s="24" customFormat="1" ht="30" x14ac:dyDescent="0.25">
      <c r="A139" s="7" t="s">
        <v>481</v>
      </c>
      <c r="B139" s="45" t="s">
        <v>397</v>
      </c>
      <c r="C139" s="25" t="s">
        <v>234</v>
      </c>
      <c r="D139" s="22" t="s">
        <v>474</v>
      </c>
      <c r="E139" s="21">
        <v>2021</v>
      </c>
      <c r="F139" s="21">
        <v>2021</v>
      </c>
      <c r="G139" s="21">
        <v>2021</v>
      </c>
      <c r="H139" s="23" t="s">
        <v>170</v>
      </c>
      <c r="I139" s="23">
        <v>10.487</v>
      </c>
      <c r="J139" s="62" t="s">
        <v>513</v>
      </c>
      <c r="K139" s="23" t="s">
        <v>170</v>
      </c>
      <c r="L139" s="23">
        <f t="shared" si="125"/>
        <v>10.654</v>
      </c>
      <c r="M139" s="62" t="s">
        <v>513</v>
      </c>
      <c r="N139" s="23" t="s">
        <v>170</v>
      </c>
      <c r="O139" s="79">
        <v>0</v>
      </c>
      <c r="P139" s="23">
        <v>20.864000000000001</v>
      </c>
      <c r="Q139" s="23">
        <f>P139*1.069</f>
        <v>22.303615999999998</v>
      </c>
      <c r="R139" s="23">
        <v>20.864000000000001</v>
      </c>
      <c r="S139" s="23">
        <f>R139*1.069</f>
        <v>22.303615999999998</v>
      </c>
      <c r="T139" s="79">
        <f t="shared" si="126"/>
        <v>10.654</v>
      </c>
      <c r="U139" s="23">
        <f t="shared" si="127"/>
        <v>10.654</v>
      </c>
      <c r="V139" s="23">
        <v>10.487</v>
      </c>
      <c r="W139" s="79">
        <f t="shared" si="84"/>
        <v>10.654</v>
      </c>
      <c r="X139" s="23">
        <f t="shared" si="85"/>
        <v>10.654</v>
      </c>
      <c r="Y139" s="23">
        <v>0</v>
      </c>
      <c r="Z139" s="23">
        <v>0</v>
      </c>
      <c r="AA139" s="23">
        <v>0</v>
      </c>
      <c r="AB139" s="23">
        <v>0</v>
      </c>
      <c r="AC139" s="23">
        <v>0</v>
      </c>
      <c r="AD139" s="23">
        <v>0</v>
      </c>
      <c r="AE139" s="23">
        <v>0</v>
      </c>
      <c r="AF139" s="23">
        <v>0</v>
      </c>
      <c r="AG139" s="23">
        <v>0</v>
      </c>
      <c r="AH139" s="23">
        <v>0</v>
      </c>
      <c r="AI139" s="23">
        <v>0</v>
      </c>
      <c r="AJ139" s="23">
        <v>0</v>
      </c>
      <c r="AK139" s="23">
        <v>0</v>
      </c>
      <c r="AL139" s="23">
        <v>0</v>
      </c>
      <c r="AM139" s="23">
        <v>0</v>
      </c>
      <c r="AN139" s="23">
        <v>0</v>
      </c>
      <c r="AO139" s="23">
        <v>0</v>
      </c>
      <c r="AP139" s="23">
        <v>0</v>
      </c>
      <c r="AQ139" s="23">
        <v>0</v>
      </c>
      <c r="AR139" s="23">
        <v>0</v>
      </c>
      <c r="AS139" s="23" t="s">
        <v>170</v>
      </c>
      <c r="AT139" s="23">
        <v>0</v>
      </c>
      <c r="AU139" s="23">
        <v>0</v>
      </c>
      <c r="AV139" s="23">
        <v>0</v>
      </c>
      <c r="AW139" s="23">
        <v>0</v>
      </c>
      <c r="AX139" s="23">
        <v>0</v>
      </c>
      <c r="AY139" s="23">
        <v>0</v>
      </c>
      <c r="AZ139" s="23">
        <v>0</v>
      </c>
      <c r="BA139" s="23">
        <v>0</v>
      </c>
      <c r="BB139" s="23">
        <v>0</v>
      </c>
      <c r="BC139" s="23">
        <v>10.654</v>
      </c>
      <c r="BD139" s="23">
        <v>0</v>
      </c>
      <c r="BE139" s="23">
        <v>0</v>
      </c>
      <c r="BF139" s="23">
        <v>10.654</v>
      </c>
      <c r="BG139" s="23">
        <v>0</v>
      </c>
      <c r="BH139" s="23">
        <v>10.654</v>
      </c>
      <c r="BI139" s="23">
        <v>0</v>
      </c>
      <c r="BJ139" s="23">
        <v>0</v>
      </c>
      <c r="BK139" s="23">
        <v>10.654</v>
      </c>
      <c r="BL139" s="23">
        <v>0</v>
      </c>
      <c r="BM139" s="23">
        <v>0</v>
      </c>
      <c r="BN139" s="23">
        <v>0</v>
      </c>
      <c r="BO139" s="23">
        <v>0</v>
      </c>
      <c r="BP139" s="23">
        <v>0</v>
      </c>
      <c r="BQ139" s="23">
        <v>0</v>
      </c>
      <c r="BR139" s="23">
        <v>0</v>
      </c>
      <c r="BS139" s="23">
        <v>0</v>
      </c>
      <c r="BT139" s="23">
        <v>0</v>
      </c>
      <c r="BU139" s="23">
        <v>0</v>
      </c>
      <c r="BV139" s="23">
        <v>0</v>
      </c>
      <c r="BW139" s="79">
        <f t="shared" si="87"/>
        <v>10.654</v>
      </c>
      <c r="BX139" s="23">
        <v>0</v>
      </c>
      <c r="BY139" s="23">
        <v>0</v>
      </c>
      <c r="BZ139" s="79">
        <f t="shared" si="88"/>
        <v>10.654</v>
      </c>
      <c r="CA139" s="23">
        <v>0</v>
      </c>
      <c r="CB139" s="79">
        <f t="shared" si="89"/>
        <v>10.654</v>
      </c>
      <c r="CC139" s="23">
        <v>0</v>
      </c>
      <c r="CD139" s="23">
        <v>0</v>
      </c>
      <c r="CE139" s="79">
        <f t="shared" si="90"/>
        <v>10.654</v>
      </c>
      <c r="CF139" s="23">
        <v>0</v>
      </c>
      <c r="CG139" s="58" t="s">
        <v>170</v>
      </c>
      <c r="CH139" s="50"/>
    </row>
    <row r="140" spans="1:86" s="24" customFormat="1" ht="30" x14ac:dyDescent="0.25">
      <c r="A140" s="7" t="s">
        <v>481</v>
      </c>
      <c r="B140" s="45" t="s">
        <v>398</v>
      </c>
      <c r="C140" s="25" t="s">
        <v>235</v>
      </c>
      <c r="D140" s="22" t="s">
        <v>474</v>
      </c>
      <c r="E140" s="21">
        <v>2022</v>
      </c>
      <c r="F140" s="21">
        <v>2022</v>
      </c>
      <c r="G140" s="21">
        <v>2022</v>
      </c>
      <c r="H140" s="23" t="s">
        <v>170</v>
      </c>
      <c r="I140" s="23">
        <v>8.4049999999999994</v>
      </c>
      <c r="J140" s="62" t="s">
        <v>513</v>
      </c>
      <c r="K140" s="23" t="s">
        <v>170</v>
      </c>
      <c r="L140" s="23">
        <f t="shared" si="125"/>
        <v>8.4510000000000005</v>
      </c>
      <c r="M140" s="62" t="s">
        <v>513</v>
      </c>
      <c r="N140" s="23" t="s">
        <v>170</v>
      </c>
      <c r="O140" s="79">
        <v>0</v>
      </c>
      <c r="P140" s="23">
        <v>16.510999999999999</v>
      </c>
      <c r="Q140" s="23">
        <f t="shared" ref="Q140:Q142" si="133">P140*1.069*1.065</f>
        <v>18.797525834999998</v>
      </c>
      <c r="R140" s="23">
        <f t="shared" ref="R140:R142" si="134">P140</f>
        <v>16.510999999999999</v>
      </c>
      <c r="S140" s="23">
        <f t="shared" ref="S140:S142" si="135">R140*1.069*1.065</f>
        <v>18.797525834999998</v>
      </c>
      <c r="T140" s="79">
        <f t="shared" si="126"/>
        <v>8.4510000000000005</v>
      </c>
      <c r="U140" s="23">
        <f t="shared" si="127"/>
        <v>8.4510000000000005</v>
      </c>
      <c r="V140" s="23">
        <v>8.4049999999999994</v>
      </c>
      <c r="W140" s="79">
        <f t="shared" si="84"/>
        <v>8.4510000000000005</v>
      </c>
      <c r="X140" s="23">
        <f t="shared" si="85"/>
        <v>8.4510000000000005</v>
      </c>
      <c r="Y140" s="23">
        <v>0</v>
      </c>
      <c r="Z140" s="23">
        <v>0</v>
      </c>
      <c r="AA140" s="23">
        <v>0</v>
      </c>
      <c r="AB140" s="23">
        <v>0</v>
      </c>
      <c r="AC140" s="23">
        <v>0</v>
      </c>
      <c r="AD140" s="23">
        <v>0</v>
      </c>
      <c r="AE140" s="23">
        <v>0</v>
      </c>
      <c r="AF140" s="23">
        <v>0</v>
      </c>
      <c r="AG140" s="23">
        <v>0</v>
      </c>
      <c r="AH140" s="23">
        <v>0</v>
      </c>
      <c r="AI140" s="23">
        <v>0</v>
      </c>
      <c r="AJ140" s="23">
        <v>0</v>
      </c>
      <c r="AK140" s="23">
        <v>0</v>
      </c>
      <c r="AL140" s="23">
        <v>0</v>
      </c>
      <c r="AM140" s="23">
        <v>0</v>
      </c>
      <c r="AN140" s="23">
        <v>0</v>
      </c>
      <c r="AO140" s="23">
        <v>0</v>
      </c>
      <c r="AP140" s="23">
        <v>0</v>
      </c>
      <c r="AQ140" s="23">
        <v>0</v>
      </c>
      <c r="AR140" s="23">
        <v>0</v>
      </c>
      <c r="AS140" s="23" t="s">
        <v>170</v>
      </c>
      <c r="AT140" s="23">
        <v>0</v>
      </c>
      <c r="AU140" s="23">
        <v>0</v>
      </c>
      <c r="AV140" s="23">
        <v>0</v>
      </c>
      <c r="AW140" s="23">
        <v>0</v>
      </c>
      <c r="AX140" s="23">
        <v>0</v>
      </c>
      <c r="AY140" s="23">
        <v>0</v>
      </c>
      <c r="AZ140" s="23">
        <v>0</v>
      </c>
      <c r="BA140" s="23">
        <v>0</v>
      </c>
      <c r="BB140" s="23">
        <v>0</v>
      </c>
      <c r="BC140" s="23">
        <v>0</v>
      </c>
      <c r="BD140" s="23">
        <v>0</v>
      </c>
      <c r="BE140" s="23">
        <v>0</v>
      </c>
      <c r="BF140" s="23">
        <v>0</v>
      </c>
      <c r="BG140" s="23">
        <v>0</v>
      </c>
      <c r="BH140" s="23">
        <v>0</v>
      </c>
      <c r="BI140" s="23">
        <v>0</v>
      </c>
      <c r="BJ140" s="23">
        <v>0</v>
      </c>
      <c r="BK140" s="23">
        <v>0</v>
      </c>
      <c r="BL140" s="23">
        <v>0</v>
      </c>
      <c r="BM140" s="23">
        <v>8.4510000000000005</v>
      </c>
      <c r="BN140" s="23">
        <v>0</v>
      </c>
      <c r="BO140" s="23">
        <v>0</v>
      </c>
      <c r="BP140" s="23">
        <v>8.4510000000000005</v>
      </c>
      <c r="BQ140" s="23">
        <v>0</v>
      </c>
      <c r="BR140" s="23">
        <v>8.4510000000000005</v>
      </c>
      <c r="BS140" s="23">
        <v>0</v>
      </c>
      <c r="BT140" s="23">
        <v>0</v>
      </c>
      <c r="BU140" s="23">
        <v>8.4510000000000005</v>
      </c>
      <c r="BV140" s="23">
        <v>0</v>
      </c>
      <c r="BW140" s="79">
        <f t="shared" si="87"/>
        <v>8.4510000000000005</v>
      </c>
      <c r="BX140" s="23">
        <v>0</v>
      </c>
      <c r="BY140" s="23">
        <v>0</v>
      </c>
      <c r="BZ140" s="79">
        <f t="shared" si="88"/>
        <v>8.4510000000000005</v>
      </c>
      <c r="CA140" s="23">
        <v>0</v>
      </c>
      <c r="CB140" s="79">
        <f t="shared" si="89"/>
        <v>8.4510000000000005</v>
      </c>
      <c r="CC140" s="23">
        <v>0</v>
      </c>
      <c r="CD140" s="23">
        <v>0</v>
      </c>
      <c r="CE140" s="79">
        <f t="shared" si="90"/>
        <v>8.4510000000000005</v>
      </c>
      <c r="CF140" s="23">
        <v>0</v>
      </c>
      <c r="CG140" s="58" t="s">
        <v>170</v>
      </c>
      <c r="CH140" s="50"/>
    </row>
    <row r="141" spans="1:86" s="24" customFormat="1" ht="30" x14ac:dyDescent="0.25">
      <c r="A141" s="7" t="s">
        <v>481</v>
      </c>
      <c r="B141" s="45" t="s">
        <v>399</v>
      </c>
      <c r="C141" s="25" t="s">
        <v>236</v>
      </c>
      <c r="D141" s="22" t="s">
        <v>474</v>
      </c>
      <c r="E141" s="21">
        <v>2022</v>
      </c>
      <c r="F141" s="21">
        <v>2022</v>
      </c>
      <c r="G141" s="21">
        <v>2022</v>
      </c>
      <c r="H141" s="23" t="s">
        <v>170</v>
      </c>
      <c r="I141" s="23">
        <v>3.33</v>
      </c>
      <c r="J141" s="62" t="s">
        <v>513</v>
      </c>
      <c r="K141" s="23" t="s">
        <v>170</v>
      </c>
      <c r="L141" s="23">
        <f t="shared" si="125"/>
        <v>3.3479999999999999</v>
      </c>
      <c r="M141" s="62" t="s">
        <v>513</v>
      </c>
      <c r="N141" s="23" t="s">
        <v>170</v>
      </c>
      <c r="O141" s="79">
        <v>0</v>
      </c>
      <c r="P141" s="23">
        <v>4.6790000000000003</v>
      </c>
      <c r="Q141" s="23">
        <f t="shared" si="133"/>
        <v>5.3269713149999998</v>
      </c>
      <c r="R141" s="23">
        <f t="shared" si="134"/>
        <v>4.6790000000000003</v>
      </c>
      <c r="S141" s="23">
        <f t="shared" si="135"/>
        <v>5.3269713149999998</v>
      </c>
      <c r="T141" s="79">
        <f t="shared" si="126"/>
        <v>3.3479999999999999</v>
      </c>
      <c r="U141" s="23">
        <f t="shared" si="127"/>
        <v>3.3479999999999999</v>
      </c>
      <c r="V141" s="23">
        <v>3.33</v>
      </c>
      <c r="W141" s="79">
        <f t="shared" si="84"/>
        <v>3.3479999999999999</v>
      </c>
      <c r="X141" s="23">
        <f t="shared" si="85"/>
        <v>3.3479999999999999</v>
      </c>
      <c r="Y141" s="23">
        <v>0</v>
      </c>
      <c r="Z141" s="23">
        <v>0</v>
      </c>
      <c r="AA141" s="23">
        <v>0</v>
      </c>
      <c r="AB141" s="23">
        <v>0</v>
      </c>
      <c r="AC141" s="23">
        <v>0</v>
      </c>
      <c r="AD141" s="23">
        <v>0</v>
      </c>
      <c r="AE141" s="23">
        <v>0</v>
      </c>
      <c r="AF141" s="23">
        <v>0</v>
      </c>
      <c r="AG141" s="23">
        <v>0</v>
      </c>
      <c r="AH141" s="23">
        <v>0</v>
      </c>
      <c r="AI141" s="23">
        <v>0</v>
      </c>
      <c r="AJ141" s="23">
        <v>0</v>
      </c>
      <c r="AK141" s="23">
        <v>0</v>
      </c>
      <c r="AL141" s="23">
        <v>0</v>
      </c>
      <c r="AM141" s="23">
        <v>0</v>
      </c>
      <c r="AN141" s="23">
        <v>0</v>
      </c>
      <c r="AO141" s="23">
        <v>0</v>
      </c>
      <c r="AP141" s="23">
        <v>0</v>
      </c>
      <c r="AQ141" s="23">
        <v>0</v>
      </c>
      <c r="AR141" s="23">
        <v>0</v>
      </c>
      <c r="AS141" s="23" t="s">
        <v>170</v>
      </c>
      <c r="AT141" s="23">
        <v>0</v>
      </c>
      <c r="AU141" s="23">
        <v>0</v>
      </c>
      <c r="AV141" s="23">
        <v>0</v>
      </c>
      <c r="AW141" s="23">
        <v>0</v>
      </c>
      <c r="AX141" s="23">
        <v>0</v>
      </c>
      <c r="AY141" s="23">
        <v>0</v>
      </c>
      <c r="AZ141" s="23">
        <v>0</v>
      </c>
      <c r="BA141" s="23">
        <v>0</v>
      </c>
      <c r="BB141" s="23">
        <v>0</v>
      </c>
      <c r="BC141" s="23">
        <v>0</v>
      </c>
      <c r="BD141" s="23">
        <v>0</v>
      </c>
      <c r="BE141" s="23">
        <v>0</v>
      </c>
      <c r="BF141" s="23">
        <v>0</v>
      </c>
      <c r="BG141" s="23">
        <v>0</v>
      </c>
      <c r="BH141" s="23">
        <v>0</v>
      </c>
      <c r="BI141" s="23">
        <v>0</v>
      </c>
      <c r="BJ141" s="23">
        <v>0</v>
      </c>
      <c r="BK141" s="23">
        <v>0</v>
      </c>
      <c r="BL141" s="23">
        <v>0</v>
      </c>
      <c r="BM141" s="23">
        <v>3.3479999999999999</v>
      </c>
      <c r="BN141" s="23">
        <v>0</v>
      </c>
      <c r="BO141" s="23">
        <v>0</v>
      </c>
      <c r="BP141" s="23">
        <v>3.3479999999999999</v>
      </c>
      <c r="BQ141" s="23">
        <v>0</v>
      </c>
      <c r="BR141" s="23">
        <v>3.3479999999999999</v>
      </c>
      <c r="BS141" s="23">
        <v>0</v>
      </c>
      <c r="BT141" s="23">
        <v>0</v>
      </c>
      <c r="BU141" s="23">
        <v>3.3479999999999999</v>
      </c>
      <c r="BV141" s="23">
        <v>0</v>
      </c>
      <c r="BW141" s="79">
        <f t="shared" si="87"/>
        <v>3.3479999999999999</v>
      </c>
      <c r="BX141" s="23">
        <v>0</v>
      </c>
      <c r="BY141" s="23">
        <v>0</v>
      </c>
      <c r="BZ141" s="79">
        <f t="shared" si="88"/>
        <v>3.3479999999999999</v>
      </c>
      <c r="CA141" s="23">
        <v>0</v>
      </c>
      <c r="CB141" s="79">
        <f t="shared" si="89"/>
        <v>3.3479999999999999</v>
      </c>
      <c r="CC141" s="23">
        <v>0</v>
      </c>
      <c r="CD141" s="23">
        <v>0</v>
      </c>
      <c r="CE141" s="79">
        <f t="shared" si="90"/>
        <v>3.3479999999999999</v>
      </c>
      <c r="CF141" s="23">
        <v>0</v>
      </c>
      <c r="CG141" s="58" t="s">
        <v>170</v>
      </c>
      <c r="CH141" s="50"/>
    </row>
    <row r="142" spans="1:86" s="24" customFormat="1" ht="30" x14ac:dyDescent="0.25">
      <c r="A142" s="7" t="s">
        <v>481</v>
      </c>
      <c r="B142" s="45" t="s">
        <v>400</v>
      </c>
      <c r="C142" s="25" t="s">
        <v>237</v>
      </c>
      <c r="D142" s="22" t="s">
        <v>474</v>
      </c>
      <c r="E142" s="21">
        <v>2022</v>
      </c>
      <c r="F142" s="21">
        <v>2022</v>
      </c>
      <c r="G142" s="21">
        <v>2022</v>
      </c>
      <c r="H142" s="23" t="s">
        <v>170</v>
      </c>
      <c r="I142" s="23">
        <v>3.2450000000000001</v>
      </c>
      <c r="J142" s="62" t="s">
        <v>513</v>
      </c>
      <c r="K142" s="23" t="s">
        <v>170</v>
      </c>
      <c r="L142" s="23">
        <f t="shared" si="125"/>
        <v>3.2629999999999999</v>
      </c>
      <c r="M142" s="62" t="s">
        <v>513</v>
      </c>
      <c r="N142" s="23" t="s">
        <v>170</v>
      </c>
      <c r="O142" s="79">
        <v>0</v>
      </c>
      <c r="P142" s="23">
        <v>4.1639999999999997</v>
      </c>
      <c r="Q142" s="23">
        <f t="shared" si="133"/>
        <v>4.7406515399999991</v>
      </c>
      <c r="R142" s="23">
        <f t="shared" si="134"/>
        <v>4.1639999999999997</v>
      </c>
      <c r="S142" s="23">
        <f t="shared" si="135"/>
        <v>4.7406515399999991</v>
      </c>
      <c r="T142" s="79">
        <f t="shared" si="126"/>
        <v>3.2629999999999999</v>
      </c>
      <c r="U142" s="23">
        <f t="shared" si="127"/>
        <v>3.2629999999999999</v>
      </c>
      <c r="V142" s="23">
        <v>3.2450000000000001</v>
      </c>
      <c r="W142" s="79">
        <f t="shared" si="84"/>
        <v>3.2629999999999999</v>
      </c>
      <c r="X142" s="23">
        <f t="shared" si="85"/>
        <v>3.2629999999999999</v>
      </c>
      <c r="Y142" s="23">
        <v>0</v>
      </c>
      <c r="Z142" s="23">
        <v>0</v>
      </c>
      <c r="AA142" s="23">
        <v>0</v>
      </c>
      <c r="AB142" s="23">
        <v>0</v>
      </c>
      <c r="AC142" s="23">
        <v>0</v>
      </c>
      <c r="AD142" s="23">
        <v>0</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t="s">
        <v>170</v>
      </c>
      <c r="AT142" s="23">
        <v>0</v>
      </c>
      <c r="AU142" s="23">
        <v>0</v>
      </c>
      <c r="AV142" s="23">
        <v>0</v>
      </c>
      <c r="AW142" s="23">
        <v>0</v>
      </c>
      <c r="AX142" s="23">
        <v>0</v>
      </c>
      <c r="AY142" s="23">
        <v>0</v>
      </c>
      <c r="AZ142" s="23">
        <v>0</v>
      </c>
      <c r="BA142" s="23">
        <v>0</v>
      </c>
      <c r="BB142" s="23">
        <v>0</v>
      </c>
      <c r="BC142" s="23">
        <v>0</v>
      </c>
      <c r="BD142" s="23">
        <v>0</v>
      </c>
      <c r="BE142" s="23">
        <v>0</v>
      </c>
      <c r="BF142" s="23">
        <v>0</v>
      </c>
      <c r="BG142" s="23">
        <v>0</v>
      </c>
      <c r="BH142" s="23">
        <v>0</v>
      </c>
      <c r="BI142" s="23">
        <v>0</v>
      </c>
      <c r="BJ142" s="23">
        <v>0</v>
      </c>
      <c r="BK142" s="23">
        <v>0</v>
      </c>
      <c r="BL142" s="23">
        <v>0</v>
      </c>
      <c r="BM142" s="23">
        <v>3.2629999999999999</v>
      </c>
      <c r="BN142" s="23">
        <v>0</v>
      </c>
      <c r="BO142" s="23">
        <v>0</v>
      </c>
      <c r="BP142" s="23">
        <v>3.2629999999999999</v>
      </c>
      <c r="BQ142" s="23">
        <v>0</v>
      </c>
      <c r="BR142" s="23">
        <v>3.2629999999999999</v>
      </c>
      <c r="BS142" s="23">
        <v>0</v>
      </c>
      <c r="BT142" s="23">
        <v>0</v>
      </c>
      <c r="BU142" s="23">
        <v>3.2629999999999999</v>
      </c>
      <c r="BV142" s="23">
        <v>0</v>
      </c>
      <c r="BW142" s="79">
        <f t="shared" si="87"/>
        <v>3.2629999999999999</v>
      </c>
      <c r="BX142" s="23">
        <v>0</v>
      </c>
      <c r="BY142" s="23">
        <v>0</v>
      </c>
      <c r="BZ142" s="79">
        <f t="shared" si="88"/>
        <v>3.2629999999999999</v>
      </c>
      <c r="CA142" s="23">
        <v>0</v>
      </c>
      <c r="CB142" s="79">
        <f t="shared" si="89"/>
        <v>3.2629999999999999</v>
      </c>
      <c r="CC142" s="23">
        <v>0</v>
      </c>
      <c r="CD142" s="23">
        <v>0</v>
      </c>
      <c r="CE142" s="79">
        <f t="shared" si="90"/>
        <v>3.2629999999999999</v>
      </c>
      <c r="CF142" s="23">
        <v>0</v>
      </c>
      <c r="CG142" s="58" t="s">
        <v>170</v>
      </c>
      <c r="CH142" s="50"/>
    </row>
    <row r="143" spans="1:86" s="24" customFormat="1" x14ac:dyDescent="0.25">
      <c r="A143" s="7" t="s">
        <v>481</v>
      </c>
      <c r="B143" s="45" t="s">
        <v>81</v>
      </c>
      <c r="C143" s="25" t="s">
        <v>238</v>
      </c>
      <c r="D143" s="21" t="s">
        <v>257</v>
      </c>
      <c r="E143" s="21">
        <v>2019</v>
      </c>
      <c r="F143" s="21">
        <v>2019</v>
      </c>
      <c r="G143" s="21">
        <v>2019</v>
      </c>
      <c r="H143" s="23" t="s">
        <v>170</v>
      </c>
      <c r="I143" s="23">
        <v>2.0289999999999999</v>
      </c>
      <c r="J143" s="62" t="s">
        <v>513</v>
      </c>
      <c r="K143" s="23" t="s">
        <v>170</v>
      </c>
      <c r="L143" s="23">
        <f t="shared" si="125"/>
        <v>6.5345000000000004</v>
      </c>
      <c r="M143" s="62" t="s">
        <v>507</v>
      </c>
      <c r="N143" s="23" t="s">
        <v>170</v>
      </c>
      <c r="O143" s="79">
        <v>0</v>
      </c>
      <c r="P143" s="23">
        <v>21.88</v>
      </c>
      <c r="Q143" s="23" t="s">
        <v>170</v>
      </c>
      <c r="R143" s="23">
        <v>21.88</v>
      </c>
      <c r="S143" s="23" t="s">
        <v>170</v>
      </c>
      <c r="T143" s="79">
        <f t="shared" si="126"/>
        <v>6.5345000000000004</v>
      </c>
      <c r="U143" s="23">
        <f t="shared" si="127"/>
        <v>6.5345000000000004</v>
      </c>
      <c r="V143" s="23">
        <v>2.0289999999999999</v>
      </c>
      <c r="W143" s="23">
        <v>0</v>
      </c>
      <c r="X143" s="23">
        <f t="shared" si="85"/>
        <v>0</v>
      </c>
      <c r="Y143" s="23">
        <v>0</v>
      </c>
      <c r="Z143" s="23">
        <v>0</v>
      </c>
      <c r="AA143" s="23">
        <v>0</v>
      </c>
      <c r="AB143" s="23">
        <v>0</v>
      </c>
      <c r="AC143" s="23">
        <v>0</v>
      </c>
      <c r="AD143" s="23">
        <v>0</v>
      </c>
      <c r="AE143" s="23">
        <v>0</v>
      </c>
      <c r="AF143" s="23">
        <v>0</v>
      </c>
      <c r="AG143" s="23">
        <v>0</v>
      </c>
      <c r="AH143" s="23">
        <v>0</v>
      </c>
      <c r="AI143" s="23">
        <f t="shared" si="106"/>
        <v>6.5345000000000004</v>
      </c>
      <c r="AJ143" s="23">
        <v>0</v>
      </c>
      <c r="AK143" s="23">
        <v>0</v>
      </c>
      <c r="AL143" s="23">
        <v>6.5345000000000004</v>
      </c>
      <c r="AM143" s="23">
        <v>0</v>
      </c>
      <c r="AN143" s="23">
        <f t="shared" si="132"/>
        <v>8.2651409999999998</v>
      </c>
      <c r="AO143" s="23">
        <v>0</v>
      </c>
      <c r="AP143" s="23">
        <v>0</v>
      </c>
      <c r="AQ143" s="23">
        <v>8.2651409999999998</v>
      </c>
      <c r="AR143" s="23">
        <v>0</v>
      </c>
      <c r="AS143" s="23" t="s">
        <v>170</v>
      </c>
      <c r="AT143" s="23">
        <v>0</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3">
        <v>0</v>
      </c>
      <c r="BS143" s="23">
        <v>0</v>
      </c>
      <c r="BT143" s="23">
        <v>0</v>
      </c>
      <c r="BU143" s="23">
        <v>0</v>
      </c>
      <c r="BV143" s="23">
        <v>0</v>
      </c>
      <c r="BW143" s="79">
        <f t="shared" si="87"/>
        <v>6.5345000000000004</v>
      </c>
      <c r="BX143" s="23">
        <v>0</v>
      </c>
      <c r="BY143" s="23">
        <v>0</v>
      </c>
      <c r="BZ143" s="79">
        <f t="shared" si="88"/>
        <v>6.5345000000000004</v>
      </c>
      <c r="CA143" s="23">
        <v>0</v>
      </c>
      <c r="CB143" s="79">
        <f t="shared" si="89"/>
        <v>6.5345000000000004</v>
      </c>
      <c r="CC143" s="23">
        <v>0</v>
      </c>
      <c r="CD143" s="23">
        <v>0</v>
      </c>
      <c r="CE143" s="79">
        <f t="shared" si="90"/>
        <v>6.5345000000000004</v>
      </c>
      <c r="CF143" s="23">
        <v>0</v>
      </c>
      <c r="CG143" s="58" t="s">
        <v>170</v>
      </c>
      <c r="CH143" s="50"/>
    </row>
    <row r="144" spans="1:86" s="24" customFormat="1" x14ac:dyDescent="0.25">
      <c r="A144" s="7" t="s">
        <v>481</v>
      </c>
      <c r="B144" s="45" t="s">
        <v>82</v>
      </c>
      <c r="C144" s="25" t="s">
        <v>239</v>
      </c>
      <c r="D144" s="21" t="s">
        <v>257</v>
      </c>
      <c r="E144" s="21">
        <v>2019</v>
      </c>
      <c r="F144" s="21">
        <v>2019</v>
      </c>
      <c r="G144" s="21">
        <v>2019</v>
      </c>
      <c r="H144" s="23" t="s">
        <v>170</v>
      </c>
      <c r="I144" s="23">
        <v>2.0289999999999999</v>
      </c>
      <c r="J144" s="62" t="s">
        <v>513</v>
      </c>
      <c r="K144" s="23" t="s">
        <v>170</v>
      </c>
      <c r="L144" s="23">
        <f t="shared" si="125"/>
        <v>6.5345000000000004</v>
      </c>
      <c r="M144" s="62" t="s">
        <v>507</v>
      </c>
      <c r="N144" s="23" t="s">
        <v>170</v>
      </c>
      <c r="O144" s="79">
        <v>0</v>
      </c>
      <c r="P144" s="23">
        <v>15.577</v>
      </c>
      <c r="Q144" s="23" t="s">
        <v>170</v>
      </c>
      <c r="R144" s="23">
        <v>15.577</v>
      </c>
      <c r="S144" s="23" t="s">
        <v>170</v>
      </c>
      <c r="T144" s="79">
        <f t="shared" si="126"/>
        <v>6.5345000000000004</v>
      </c>
      <c r="U144" s="23">
        <f t="shared" si="127"/>
        <v>6.5345000000000004</v>
      </c>
      <c r="V144" s="23">
        <v>2.0289999999999999</v>
      </c>
      <c r="W144" s="23">
        <v>0</v>
      </c>
      <c r="X144" s="23">
        <f t="shared" si="85"/>
        <v>0</v>
      </c>
      <c r="Y144" s="23">
        <v>0</v>
      </c>
      <c r="Z144" s="23">
        <v>0</v>
      </c>
      <c r="AA144" s="23">
        <v>0</v>
      </c>
      <c r="AB144" s="23">
        <v>0</v>
      </c>
      <c r="AC144" s="23">
        <v>0</v>
      </c>
      <c r="AD144" s="23">
        <v>0</v>
      </c>
      <c r="AE144" s="23">
        <v>0</v>
      </c>
      <c r="AF144" s="23">
        <v>0</v>
      </c>
      <c r="AG144" s="23">
        <v>0</v>
      </c>
      <c r="AH144" s="23">
        <v>0</v>
      </c>
      <c r="AI144" s="23">
        <f t="shared" si="106"/>
        <v>6.5345000000000004</v>
      </c>
      <c r="AJ144" s="23">
        <v>0</v>
      </c>
      <c r="AK144" s="23">
        <v>0</v>
      </c>
      <c r="AL144" s="23">
        <v>6.5345000000000004</v>
      </c>
      <c r="AM144" s="23">
        <v>0</v>
      </c>
      <c r="AN144" s="23">
        <f t="shared" si="132"/>
        <v>5.1030009999999999</v>
      </c>
      <c r="AO144" s="23">
        <v>0</v>
      </c>
      <c r="AP144" s="23">
        <v>0</v>
      </c>
      <c r="AQ144" s="23">
        <v>5.1030009999999999</v>
      </c>
      <c r="AR144" s="23">
        <v>0</v>
      </c>
      <c r="AS144" s="23" t="s">
        <v>170</v>
      </c>
      <c r="AT144" s="23">
        <v>0</v>
      </c>
      <c r="AU144" s="23">
        <v>0</v>
      </c>
      <c r="AV144" s="23">
        <v>0</v>
      </c>
      <c r="AW144" s="23">
        <v>0</v>
      </c>
      <c r="AX144" s="23">
        <v>0</v>
      </c>
      <c r="AY144" s="23">
        <v>0</v>
      </c>
      <c r="AZ144" s="23">
        <v>0</v>
      </c>
      <c r="BA144" s="23">
        <v>0</v>
      </c>
      <c r="BB144" s="23">
        <v>0</v>
      </c>
      <c r="BC144" s="23">
        <v>0</v>
      </c>
      <c r="BD144" s="23">
        <v>0</v>
      </c>
      <c r="BE144" s="23">
        <v>0</v>
      </c>
      <c r="BF144" s="23">
        <v>0</v>
      </c>
      <c r="BG144" s="23">
        <v>0</v>
      </c>
      <c r="BH144" s="23">
        <v>0</v>
      </c>
      <c r="BI144" s="23">
        <v>0</v>
      </c>
      <c r="BJ144" s="23">
        <v>0</v>
      </c>
      <c r="BK144" s="23">
        <v>0</v>
      </c>
      <c r="BL144" s="23">
        <v>0</v>
      </c>
      <c r="BM144" s="23">
        <v>0</v>
      </c>
      <c r="BN144" s="23">
        <v>0</v>
      </c>
      <c r="BO144" s="23">
        <v>0</v>
      </c>
      <c r="BP144" s="23">
        <v>0</v>
      </c>
      <c r="BQ144" s="23">
        <v>0</v>
      </c>
      <c r="BR144" s="23">
        <v>0</v>
      </c>
      <c r="BS144" s="23">
        <v>0</v>
      </c>
      <c r="BT144" s="23">
        <v>0</v>
      </c>
      <c r="BU144" s="23">
        <v>0</v>
      </c>
      <c r="BV144" s="23">
        <v>0</v>
      </c>
      <c r="BW144" s="79">
        <f t="shared" si="87"/>
        <v>6.5345000000000004</v>
      </c>
      <c r="BX144" s="23">
        <v>0</v>
      </c>
      <c r="BY144" s="23">
        <v>0</v>
      </c>
      <c r="BZ144" s="79">
        <f t="shared" si="88"/>
        <v>6.5345000000000004</v>
      </c>
      <c r="CA144" s="23">
        <v>0</v>
      </c>
      <c r="CB144" s="79">
        <f t="shared" si="89"/>
        <v>6.5345000000000004</v>
      </c>
      <c r="CC144" s="23">
        <v>0</v>
      </c>
      <c r="CD144" s="23">
        <v>0</v>
      </c>
      <c r="CE144" s="79">
        <f t="shared" si="90"/>
        <v>6.5345000000000004</v>
      </c>
      <c r="CF144" s="23">
        <v>0</v>
      </c>
      <c r="CG144" s="58" t="s">
        <v>170</v>
      </c>
      <c r="CH144" s="50"/>
    </row>
    <row r="145" spans="1:86" s="24" customFormat="1" x14ac:dyDescent="0.25">
      <c r="A145" s="7" t="s">
        <v>481</v>
      </c>
      <c r="B145" s="45" t="s">
        <v>83</v>
      </c>
      <c r="C145" s="25" t="s">
        <v>240</v>
      </c>
      <c r="D145" s="21" t="s">
        <v>257</v>
      </c>
      <c r="E145" s="21">
        <v>2019</v>
      </c>
      <c r="F145" s="21">
        <v>2019</v>
      </c>
      <c r="G145" s="21">
        <v>2019</v>
      </c>
      <c r="H145" s="23" t="s">
        <v>170</v>
      </c>
      <c r="I145" s="23">
        <v>4.0119999999999996</v>
      </c>
      <c r="J145" s="62" t="s">
        <v>513</v>
      </c>
      <c r="K145" s="23" t="s">
        <v>170</v>
      </c>
      <c r="L145" s="23">
        <f t="shared" si="125"/>
        <v>8.4239999999999995</v>
      </c>
      <c r="M145" s="62" t="s">
        <v>507</v>
      </c>
      <c r="N145" s="23" t="s">
        <v>170</v>
      </c>
      <c r="O145" s="79">
        <v>0</v>
      </c>
      <c r="P145" s="23">
        <v>18.169</v>
      </c>
      <c r="Q145" s="23" t="s">
        <v>170</v>
      </c>
      <c r="R145" s="23">
        <v>18.169</v>
      </c>
      <c r="S145" s="23" t="s">
        <v>170</v>
      </c>
      <c r="T145" s="79">
        <f t="shared" si="126"/>
        <v>8.4239999999999995</v>
      </c>
      <c r="U145" s="23">
        <f t="shared" si="127"/>
        <v>8.4239999999999995</v>
      </c>
      <c r="V145" s="23">
        <v>4.0119999999999996</v>
      </c>
      <c r="W145" s="23">
        <v>0</v>
      </c>
      <c r="X145" s="23">
        <f t="shared" ref="X145:X207" si="136">U145-SUM(Y145,AI145)</f>
        <v>0</v>
      </c>
      <c r="Y145" s="23">
        <v>0</v>
      </c>
      <c r="Z145" s="23">
        <v>0</v>
      </c>
      <c r="AA145" s="23">
        <v>0</v>
      </c>
      <c r="AB145" s="23">
        <v>0</v>
      </c>
      <c r="AC145" s="23">
        <v>0</v>
      </c>
      <c r="AD145" s="23">
        <v>0</v>
      </c>
      <c r="AE145" s="23">
        <v>0</v>
      </c>
      <c r="AF145" s="23">
        <v>0</v>
      </c>
      <c r="AG145" s="23">
        <v>0</v>
      </c>
      <c r="AH145" s="23">
        <v>0</v>
      </c>
      <c r="AI145" s="23">
        <f t="shared" si="106"/>
        <v>8.4239999999999995</v>
      </c>
      <c r="AJ145" s="23">
        <v>0</v>
      </c>
      <c r="AK145" s="23">
        <v>0</v>
      </c>
      <c r="AL145" s="23">
        <v>8.4239999999999995</v>
      </c>
      <c r="AM145" s="23">
        <v>0</v>
      </c>
      <c r="AN145" s="23">
        <f t="shared" si="132"/>
        <v>10.004061</v>
      </c>
      <c r="AO145" s="23">
        <v>0</v>
      </c>
      <c r="AP145" s="23">
        <v>0</v>
      </c>
      <c r="AQ145" s="23">
        <v>10.004061</v>
      </c>
      <c r="AR145" s="23">
        <v>0</v>
      </c>
      <c r="AS145" s="23" t="s">
        <v>170</v>
      </c>
      <c r="AT145" s="23">
        <v>0</v>
      </c>
      <c r="AU145" s="23">
        <v>0</v>
      </c>
      <c r="AV145" s="23">
        <v>0</v>
      </c>
      <c r="AW145" s="23">
        <v>0</v>
      </c>
      <c r="AX145" s="23">
        <v>0</v>
      </c>
      <c r="AY145" s="23">
        <v>0</v>
      </c>
      <c r="AZ145" s="23">
        <v>0</v>
      </c>
      <c r="BA145" s="23">
        <v>0</v>
      </c>
      <c r="BB145" s="23">
        <v>0</v>
      </c>
      <c r="BC145" s="23">
        <v>0</v>
      </c>
      <c r="BD145" s="23">
        <v>0</v>
      </c>
      <c r="BE145" s="23">
        <v>0</v>
      </c>
      <c r="BF145" s="23">
        <v>0</v>
      </c>
      <c r="BG145" s="23">
        <v>0</v>
      </c>
      <c r="BH145" s="23">
        <v>0</v>
      </c>
      <c r="BI145" s="23">
        <v>0</v>
      </c>
      <c r="BJ145" s="23">
        <v>0</v>
      </c>
      <c r="BK145" s="23">
        <v>0</v>
      </c>
      <c r="BL145" s="23">
        <v>0</v>
      </c>
      <c r="BM145" s="23">
        <v>0</v>
      </c>
      <c r="BN145" s="23">
        <v>0</v>
      </c>
      <c r="BO145" s="23">
        <v>0</v>
      </c>
      <c r="BP145" s="23">
        <v>0</v>
      </c>
      <c r="BQ145" s="23">
        <v>0</v>
      </c>
      <c r="BR145" s="23">
        <v>0</v>
      </c>
      <c r="BS145" s="23">
        <v>0</v>
      </c>
      <c r="BT145" s="23">
        <v>0</v>
      </c>
      <c r="BU145" s="23">
        <v>0</v>
      </c>
      <c r="BV145" s="23">
        <v>0</v>
      </c>
      <c r="BW145" s="79">
        <f t="shared" ref="BW145:BW207" si="137">SUM(Y145,AI145,AS145,BC145,BM145)</f>
        <v>8.4239999999999995</v>
      </c>
      <c r="BX145" s="23">
        <v>0</v>
      </c>
      <c r="BY145" s="23">
        <v>0</v>
      </c>
      <c r="BZ145" s="79">
        <f t="shared" ref="BZ145:BZ207" si="138">SUM(AB145,AL145,AV145,BF145,BP145)</f>
        <v>8.4239999999999995</v>
      </c>
      <c r="CA145" s="23">
        <v>0</v>
      </c>
      <c r="CB145" s="79">
        <f t="shared" ref="CB145:CB207" si="139">CE145</f>
        <v>8.4239999999999995</v>
      </c>
      <c r="CC145" s="23">
        <v>0</v>
      </c>
      <c r="CD145" s="23">
        <v>0</v>
      </c>
      <c r="CE145" s="79">
        <f t="shared" ref="CE145:CE207" si="140">SUM(AB145,AL145,BA145,BK145,BU145)</f>
        <v>8.4239999999999995</v>
      </c>
      <c r="CF145" s="23">
        <v>0</v>
      </c>
      <c r="CG145" s="58" t="s">
        <v>170</v>
      </c>
      <c r="CH145" s="50"/>
    </row>
    <row r="146" spans="1:86" s="24" customFormat="1" x14ac:dyDescent="0.25">
      <c r="A146" s="7" t="s">
        <v>481</v>
      </c>
      <c r="B146" s="45" t="s">
        <v>84</v>
      </c>
      <c r="C146" s="25" t="s">
        <v>271</v>
      </c>
      <c r="D146" s="21" t="s">
        <v>257</v>
      </c>
      <c r="E146" s="21">
        <v>2019</v>
      </c>
      <c r="F146" s="21">
        <v>2019</v>
      </c>
      <c r="G146" s="21">
        <v>2019</v>
      </c>
      <c r="H146" s="23" t="s">
        <v>170</v>
      </c>
      <c r="I146" s="23">
        <v>4.0119999999999996</v>
      </c>
      <c r="J146" s="62" t="s">
        <v>513</v>
      </c>
      <c r="K146" s="23" t="s">
        <v>170</v>
      </c>
      <c r="L146" s="23">
        <f t="shared" si="125"/>
        <v>8.4239999999999995</v>
      </c>
      <c r="M146" s="62" t="s">
        <v>507</v>
      </c>
      <c r="N146" s="23" t="s">
        <v>170</v>
      </c>
      <c r="O146" s="79">
        <v>0</v>
      </c>
      <c r="P146" s="23">
        <v>12.521000000000001</v>
      </c>
      <c r="Q146" s="23" t="s">
        <v>170</v>
      </c>
      <c r="R146" s="23">
        <v>12.521000000000001</v>
      </c>
      <c r="S146" s="23" t="s">
        <v>170</v>
      </c>
      <c r="T146" s="79">
        <f t="shared" si="126"/>
        <v>8.4239999999999995</v>
      </c>
      <c r="U146" s="23">
        <f t="shared" si="127"/>
        <v>8.4239999999999995</v>
      </c>
      <c r="V146" s="23">
        <v>4.0119999999999996</v>
      </c>
      <c r="W146" s="23">
        <v>0</v>
      </c>
      <c r="X146" s="23">
        <f t="shared" si="136"/>
        <v>0</v>
      </c>
      <c r="Y146" s="23">
        <v>0</v>
      </c>
      <c r="Z146" s="23">
        <v>0</v>
      </c>
      <c r="AA146" s="23">
        <v>0</v>
      </c>
      <c r="AB146" s="23">
        <v>0</v>
      </c>
      <c r="AC146" s="23">
        <v>0</v>
      </c>
      <c r="AD146" s="23">
        <v>0</v>
      </c>
      <c r="AE146" s="23">
        <v>0</v>
      </c>
      <c r="AF146" s="23">
        <v>0</v>
      </c>
      <c r="AG146" s="23">
        <v>0</v>
      </c>
      <c r="AH146" s="23">
        <v>0</v>
      </c>
      <c r="AI146" s="23">
        <f t="shared" si="106"/>
        <v>8.4239999999999995</v>
      </c>
      <c r="AJ146" s="23">
        <v>0</v>
      </c>
      <c r="AK146" s="23">
        <v>0</v>
      </c>
      <c r="AL146" s="23">
        <v>8.4239999999999995</v>
      </c>
      <c r="AM146" s="23">
        <v>0</v>
      </c>
      <c r="AN146" s="23">
        <f t="shared" si="132"/>
        <v>6.428426</v>
      </c>
      <c r="AO146" s="23">
        <v>0</v>
      </c>
      <c r="AP146" s="23">
        <v>0</v>
      </c>
      <c r="AQ146" s="23">
        <v>6.428426</v>
      </c>
      <c r="AR146" s="23">
        <v>0</v>
      </c>
      <c r="AS146" s="23" t="s">
        <v>170</v>
      </c>
      <c r="AT146" s="23">
        <v>0</v>
      </c>
      <c r="AU146" s="23">
        <v>0</v>
      </c>
      <c r="AV146" s="23">
        <v>0</v>
      </c>
      <c r="AW146" s="23">
        <v>0</v>
      </c>
      <c r="AX146" s="23">
        <v>0</v>
      </c>
      <c r="AY146" s="23">
        <v>0</v>
      </c>
      <c r="AZ146" s="23">
        <v>0</v>
      </c>
      <c r="BA146" s="23">
        <v>0</v>
      </c>
      <c r="BB146" s="23">
        <v>0</v>
      </c>
      <c r="BC146" s="23">
        <v>0</v>
      </c>
      <c r="BD146" s="23">
        <v>0</v>
      </c>
      <c r="BE146" s="23">
        <v>0</v>
      </c>
      <c r="BF146" s="23">
        <v>0</v>
      </c>
      <c r="BG146" s="23">
        <v>0</v>
      </c>
      <c r="BH146" s="23">
        <v>0</v>
      </c>
      <c r="BI146" s="23">
        <v>0</v>
      </c>
      <c r="BJ146" s="23">
        <v>0</v>
      </c>
      <c r="BK146" s="23">
        <v>0</v>
      </c>
      <c r="BL146" s="23">
        <v>0</v>
      </c>
      <c r="BM146" s="23">
        <v>0</v>
      </c>
      <c r="BN146" s="23">
        <v>0</v>
      </c>
      <c r="BO146" s="23">
        <v>0</v>
      </c>
      <c r="BP146" s="23">
        <v>0</v>
      </c>
      <c r="BQ146" s="23">
        <v>0</v>
      </c>
      <c r="BR146" s="23">
        <v>0</v>
      </c>
      <c r="BS146" s="23">
        <v>0</v>
      </c>
      <c r="BT146" s="23">
        <v>0</v>
      </c>
      <c r="BU146" s="23">
        <v>0</v>
      </c>
      <c r="BV146" s="23">
        <v>0</v>
      </c>
      <c r="BW146" s="79">
        <f t="shared" si="137"/>
        <v>8.4239999999999995</v>
      </c>
      <c r="BX146" s="23">
        <v>0</v>
      </c>
      <c r="BY146" s="23">
        <v>0</v>
      </c>
      <c r="BZ146" s="79">
        <f t="shared" si="138"/>
        <v>8.4239999999999995</v>
      </c>
      <c r="CA146" s="23">
        <v>0</v>
      </c>
      <c r="CB146" s="79">
        <f t="shared" si="139"/>
        <v>8.4239999999999995</v>
      </c>
      <c r="CC146" s="23">
        <v>0</v>
      </c>
      <c r="CD146" s="23">
        <v>0</v>
      </c>
      <c r="CE146" s="79">
        <f t="shared" si="140"/>
        <v>8.4239999999999995</v>
      </c>
      <c r="CF146" s="23">
        <v>0</v>
      </c>
      <c r="CG146" s="58" t="s">
        <v>170</v>
      </c>
      <c r="CH146" s="50"/>
    </row>
    <row r="147" spans="1:86" s="24" customFormat="1" ht="30" x14ac:dyDescent="0.25">
      <c r="A147" s="7" t="s">
        <v>481</v>
      </c>
      <c r="B147" s="45" t="s">
        <v>401</v>
      </c>
      <c r="C147" s="25" t="s">
        <v>241</v>
      </c>
      <c r="D147" s="22" t="s">
        <v>474</v>
      </c>
      <c r="E147" s="21">
        <v>2021</v>
      </c>
      <c r="F147" s="21">
        <v>2021</v>
      </c>
      <c r="G147" s="21">
        <v>2021</v>
      </c>
      <c r="H147" s="23" t="s">
        <v>170</v>
      </c>
      <c r="I147" s="23">
        <v>9.8469999999999995</v>
      </c>
      <c r="J147" s="62" t="s">
        <v>513</v>
      </c>
      <c r="K147" s="23" t="s">
        <v>170</v>
      </c>
      <c r="L147" s="23">
        <f t="shared" si="125"/>
        <v>10.004</v>
      </c>
      <c r="M147" s="62" t="s">
        <v>513</v>
      </c>
      <c r="N147" s="23" t="s">
        <v>170</v>
      </c>
      <c r="O147" s="79">
        <v>0</v>
      </c>
      <c r="P147" s="23">
        <v>18.975000000000001</v>
      </c>
      <c r="Q147" s="23">
        <f t="shared" ref="Q147:Q149" si="141">P147*1.069</f>
        <v>20.284275000000001</v>
      </c>
      <c r="R147" s="23">
        <v>18.975000000000001</v>
      </c>
      <c r="S147" s="23">
        <f t="shared" ref="S147:S149" si="142">R147*1.069</f>
        <v>20.284275000000001</v>
      </c>
      <c r="T147" s="79">
        <f t="shared" si="126"/>
        <v>10.004</v>
      </c>
      <c r="U147" s="23">
        <f t="shared" si="127"/>
        <v>10.004</v>
      </c>
      <c r="V147" s="23">
        <v>9.8469999999999995</v>
      </c>
      <c r="W147" s="79">
        <f t="shared" ref="W147:W207" si="143">T147-SUM(Y147,AI147)</f>
        <v>10.004</v>
      </c>
      <c r="X147" s="23">
        <f t="shared" si="136"/>
        <v>10.004</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t="s">
        <v>170</v>
      </c>
      <c r="AT147" s="23">
        <v>0</v>
      </c>
      <c r="AU147" s="23">
        <v>0</v>
      </c>
      <c r="AV147" s="23">
        <v>0</v>
      </c>
      <c r="AW147" s="23">
        <v>0</v>
      </c>
      <c r="AX147" s="23">
        <v>0</v>
      </c>
      <c r="AY147" s="23">
        <v>0</v>
      </c>
      <c r="AZ147" s="23">
        <v>0</v>
      </c>
      <c r="BA147" s="23">
        <v>0</v>
      </c>
      <c r="BB147" s="23">
        <v>0</v>
      </c>
      <c r="BC147" s="23">
        <v>10.004</v>
      </c>
      <c r="BD147" s="23">
        <v>0</v>
      </c>
      <c r="BE147" s="23">
        <v>0</v>
      </c>
      <c r="BF147" s="23">
        <v>10.004</v>
      </c>
      <c r="BG147" s="23">
        <v>0</v>
      </c>
      <c r="BH147" s="23">
        <v>10.004</v>
      </c>
      <c r="BI147" s="23">
        <v>0</v>
      </c>
      <c r="BJ147" s="23">
        <v>0</v>
      </c>
      <c r="BK147" s="23">
        <v>10.004</v>
      </c>
      <c r="BL147" s="23">
        <v>0</v>
      </c>
      <c r="BM147" s="23">
        <v>0</v>
      </c>
      <c r="BN147" s="23">
        <v>0</v>
      </c>
      <c r="BO147" s="23">
        <v>0</v>
      </c>
      <c r="BP147" s="23">
        <v>0</v>
      </c>
      <c r="BQ147" s="23">
        <v>0</v>
      </c>
      <c r="BR147" s="23">
        <v>0</v>
      </c>
      <c r="BS147" s="23">
        <v>0</v>
      </c>
      <c r="BT147" s="23">
        <v>0</v>
      </c>
      <c r="BU147" s="23">
        <v>0</v>
      </c>
      <c r="BV147" s="23">
        <v>0</v>
      </c>
      <c r="BW147" s="79">
        <f t="shared" si="137"/>
        <v>10.004</v>
      </c>
      <c r="BX147" s="23">
        <v>0</v>
      </c>
      <c r="BY147" s="23">
        <v>0</v>
      </c>
      <c r="BZ147" s="79">
        <f t="shared" si="138"/>
        <v>10.004</v>
      </c>
      <c r="CA147" s="23">
        <v>0</v>
      </c>
      <c r="CB147" s="79">
        <f t="shared" si="139"/>
        <v>10.004</v>
      </c>
      <c r="CC147" s="23">
        <v>0</v>
      </c>
      <c r="CD147" s="23">
        <v>0</v>
      </c>
      <c r="CE147" s="79">
        <f t="shared" si="140"/>
        <v>10.004</v>
      </c>
      <c r="CF147" s="23">
        <v>0</v>
      </c>
      <c r="CG147" s="58" t="s">
        <v>170</v>
      </c>
      <c r="CH147" s="50"/>
    </row>
    <row r="148" spans="1:86" s="24" customFormat="1" ht="30" x14ac:dyDescent="0.25">
      <c r="A148" s="7" t="s">
        <v>481</v>
      </c>
      <c r="B148" s="45" t="s">
        <v>402</v>
      </c>
      <c r="C148" s="25" t="s">
        <v>242</v>
      </c>
      <c r="D148" s="22" t="s">
        <v>474</v>
      </c>
      <c r="E148" s="21">
        <v>2021</v>
      </c>
      <c r="F148" s="21">
        <v>2021</v>
      </c>
      <c r="G148" s="21">
        <v>2021</v>
      </c>
      <c r="H148" s="23" t="s">
        <v>170</v>
      </c>
      <c r="I148" s="23">
        <v>9.375</v>
      </c>
      <c r="J148" s="62" t="s">
        <v>513</v>
      </c>
      <c r="K148" s="23" t="s">
        <v>170</v>
      </c>
      <c r="L148" s="23">
        <f t="shared" si="125"/>
        <v>9.5239999999999991</v>
      </c>
      <c r="M148" s="62" t="s">
        <v>513</v>
      </c>
      <c r="N148" s="23" t="s">
        <v>170</v>
      </c>
      <c r="O148" s="79">
        <v>0</v>
      </c>
      <c r="P148" s="23">
        <v>18.922999999999998</v>
      </c>
      <c r="Q148" s="23">
        <f t="shared" si="141"/>
        <v>20.228686999999997</v>
      </c>
      <c r="R148" s="23">
        <v>18.922999999999998</v>
      </c>
      <c r="S148" s="23">
        <f t="shared" si="142"/>
        <v>20.228686999999997</v>
      </c>
      <c r="T148" s="79">
        <f t="shared" si="126"/>
        <v>9.5239999999999991</v>
      </c>
      <c r="U148" s="23">
        <f t="shared" si="127"/>
        <v>9.5239999999999991</v>
      </c>
      <c r="V148" s="23">
        <v>9.375</v>
      </c>
      <c r="W148" s="79">
        <f t="shared" si="143"/>
        <v>9.5239999999999991</v>
      </c>
      <c r="X148" s="23">
        <f t="shared" si="136"/>
        <v>9.5239999999999991</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t="s">
        <v>170</v>
      </c>
      <c r="AT148" s="23">
        <v>0</v>
      </c>
      <c r="AU148" s="23">
        <v>0</v>
      </c>
      <c r="AV148" s="23">
        <v>0</v>
      </c>
      <c r="AW148" s="23">
        <v>0</v>
      </c>
      <c r="AX148" s="23">
        <v>0</v>
      </c>
      <c r="AY148" s="23">
        <v>0</v>
      </c>
      <c r="AZ148" s="23">
        <v>0</v>
      </c>
      <c r="BA148" s="23">
        <v>0</v>
      </c>
      <c r="BB148" s="23">
        <v>0</v>
      </c>
      <c r="BC148" s="23">
        <v>9.5239999999999991</v>
      </c>
      <c r="BD148" s="23">
        <v>0</v>
      </c>
      <c r="BE148" s="23">
        <v>0</v>
      </c>
      <c r="BF148" s="23">
        <v>9.5239999999999991</v>
      </c>
      <c r="BG148" s="23">
        <v>0</v>
      </c>
      <c r="BH148" s="23">
        <v>9.5239999999999991</v>
      </c>
      <c r="BI148" s="23">
        <v>0</v>
      </c>
      <c r="BJ148" s="23">
        <v>0</v>
      </c>
      <c r="BK148" s="23">
        <v>9.5239999999999991</v>
      </c>
      <c r="BL148" s="23">
        <v>0</v>
      </c>
      <c r="BM148" s="23">
        <v>0</v>
      </c>
      <c r="BN148" s="23">
        <v>0</v>
      </c>
      <c r="BO148" s="23">
        <v>0</v>
      </c>
      <c r="BP148" s="23">
        <v>0</v>
      </c>
      <c r="BQ148" s="23">
        <v>0</v>
      </c>
      <c r="BR148" s="23">
        <v>0</v>
      </c>
      <c r="BS148" s="23">
        <v>0</v>
      </c>
      <c r="BT148" s="23">
        <v>0</v>
      </c>
      <c r="BU148" s="23">
        <v>0</v>
      </c>
      <c r="BV148" s="23">
        <v>0</v>
      </c>
      <c r="BW148" s="79">
        <f t="shared" si="137"/>
        <v>9.5239999999999991</v>
      </c>
      <c r="BX148" s="23">
        <v>0</v>
      </c>
      <c r="BY148" s="23">
        <v>0</v>
      </c>
      <c r="BZ148" s="79">
        <f t="shared" si="138"/>
        <v>9.5239999999999991</v>
      </c>
      <c r="CA148" s="23">
        <v>0</v>
      </c>
      <c r="CB148" s="79">
        <f t="shared" si="139"/>
        <v>9.5239999999999991</v>
      </c>
      <c r="CC148" s="23">
        <v>0</v>
      </c>
      <c r="CD148" s="23">
        <v>0</v>
      </c>
      <c r="CE148" s="79">
        <f t="shared" si="140"/>
        <v>9.5239999999999991</v>
      </c>
      <c r="CF148" s="23">
        <v>0</v>
      </c>
      <c r="CG148" s="58" t="s">
        <v>170</v>
      </c>
      <c r="CH148" s="50"/>
    </row>
    <row r="149" spans="1:86" s="24" customFormat="1" ht="30" x14ac:dyDescent="0.25">
      <c r="A149" s="7" t="s">
        <v>481</v>
      </c>
      <c r="B149" s="45" t="s">
        <v>403</v>
      </c>
      <c r="C149" s="25" t="s">
        <v>243</v>
      </c>
      <c r="D149" s="22" t="s">
        <v>474</v>
      </c>
      <c r="E149" s="21">
        <v>2021</v>
      </c>
      <c r="F149" s="21">
        <v>2021</v>
      </c>
      <c r="G149" s="21">
        <v>2021</v>
      </c>
      <c r="H149" s="23" t="s">
        <v>170</v>
      </c>
      <c r="I149" s="23">
        <v>4.7130000000000001</v>
      </c>
      <c r="J149" s="62" t="s">
        <v>513</v>
      </c>
      <c r="K149" s="23" t="s">
        <v>170</v>
      </c>
      <c r="L149" s="23">
        <f t="shared" si="125"/>
        <v>4.7880000000000003</v>
      </c>
      <c r="M149" s="62" t="s">
        <v>513</v>
      </c>
      <c r="N149" s="23" t="s">
        <v>170</v>
      </c>
      <c r="O149" s="79">
        <v>0</v>
      </c>
      <c r="P149" s="23">
        <f>10.194*1.2</f>
        <v>12.232800000000001</v>
      </c>
      <c r="Q149" s="23">
        <f t="shared" si="141"/>
        <v>13.0768632</v>
      </c>
      <c r="R149" s="23">
        <f>P149</f>
        <v>12.232800000000001</v>
      </c>
      <c r="S149" s="23">
        <f t="shared" si="142"/>
        <v>13.0768632</v>
      </c>
      <c r="T149" s="79">
        <f t="shared" si="126"/>
        <v>4.7880000000000003</v>
      </c>
      <c r="U149" s="23">
        <f t="shared" si="127"/>
        <v>4.7880000000000003</v>
      </c>
      <c r="V149" s="23">
        <v>4.7130000000000001</v>
      </c>
      <c r="W149" s="79">
        <f t="shared" si="143"/>
        <v>4.7880000000000003</v>
      </c>
      <c r="X149" s="23">
        <f t="shared" si="136"/>
        <v>4.7880000000000003</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t="s">
        <v>170</v>
      </c>
      <c r="AT149" s="23">
        <v>0</v>
      </c>
      <c r="AU149" s="23">
        <v>0</v>
      </c>
      <c r="AV149" s="23">
        <v>0</v>
      </c>
      <c r="AW149" s="23">
        <v>0</v>
      </c>
      <c r="AX149" s="23">
        <v>0</v>
      </c>
      <c r="AY149" s="23">
        <v>0</v>
      </c>
      <c r="AZ149" s="23">
        <v>0</v>
      </c>
      <c r="BA149" s="23">
        <v>0</v>
      </c>
      <c r="BB149" s="23">
        <v>0</v>
      </c>
      <c r="BC149" s="23">
        <v>4.7880000000000003</v>
      </c>
      <c r="BD149" s="23">
        <v>0</v>
      </c>
      <c r="BE149" s="23">
        <v>0</v>
      </c>
      <c r="BF149" s="23">
        <v>4.7880000000000003</v>
      </c>
      <c r="BG149" s="23">
        <v>0</v>
      </c>
      <c r="BH149" s="23">
        <v>4.7880000000000003</v>
      </c>
      <c r="BI149" s="23">
        <v>0</v>
      </c>
      <c r="BJ149" s="23">
        <v>0</v>
      </c>
      <c r="BK149" s="23">
        <v>4.7880000000000003</v>
      </c>
      <c r="BL149" s="23">
        <v>0</v>
      </c>
      <c r="BM149" s="23">
        <v>0</v>
      </c>
      <c r="BN149" s="23">
        <v>0</v>
      </c>
      <c r="BO149" s="23">
        <v>0</v>
      </c>
      <c r="BP149" s="23">
        <v>0</v>
      </c>
      <c r="BQ149" s="23">
        <v>0</v>
      </c>
      <c r="BR149" s="23">
        <v>0</v>
      </c>
      <c r="BS149" s="23">
        <v>0</v>
      </c>
      <c r="BT149" s="23">
        <v>0</v>
      </c>
      <c r="BU149" s="23">
        <v>0</v>
      </c>
      <c r="BV149" s="23">
        <v>0</v>
      </c>
      <c r="BW149" s="79">
        <f t="shared" si="137"/>
        <v>4.7880000000000003</v>
      </c>
      <c r="BX149" s="23">
        <v>0</v>
      </c>
      <c r="BY149" s="23">
        <v>0</v>
      </c>
      <c r="BZ149" s="79">
        <f t="shared" si="138"/>
        <v>4.7880000000000003</v>
      </c>
      <c r="CA149" s="23">
        <v>0</v>
      </c>
      <c r="CB149" s="79">
        <f t="shared" si="139"/>
        <v>4.7880000000000003</v>
      </c>
      <c r="CC149" s="23">
        <v>0</v>
      </c>
      <c r="CD149" s="23">
        <v>0</v>
      </c>
      <c r="CE149" s="79">
        <f t="shared" si="140"/>
        <v>4.7880000000000003</v>
      </c>
      <c r="CF149" s="23">
        <v>0</v>
      </c>
      <c r="CG149" s="58" t="s">
        <v>170</v>
      </c>
      <c r="CH149" s="50"/>
    </row>
    <row r="150" spans="1:86" s="24" customFormat="1" x14ac:dyDescent="0.25">
      <c r="A150" s="7" t="s">
        <v>481</v>
      </c>
      <c r="B150" s="45" t="s">
        <v>85</v>
      </c>
      <c r="C150" s="25" t="s">
        <v>244</v>
      </c>
      <c r="D150" s="21" t="s">
        <v>257</v>
      </c>
      <c r="E150" s="21">
        <v>2019</v>
      </c>
      <c r="F150" s="21">
        <v>2019</v>
      </c>
      <c r="G150" s="21">
        <v>2019</v>
      </c>
      <c r="H150" s="23" t="s">
        <v>170</v>
      </c>
      <c r="I150" s="23">
        <v>1.196</v>
      </c>
      <c r="J150" s="62" t="s">
        <v>513</v>
      </c>
      <c r="K150" s="23" t="s">
        <v>170</v>
      </c>
      <c r="L150" s="23">
        <f t="shared" si="125"/>
        <v>1.9079999999999999</v>
      </c>
      <c r="M150" s="62" t="s">
        <v>507</v>
      </c>
      <c r="N150" s="23" t="s">
        <v>170</v>
      </c>
      <c r="O150" s="79">
        <v>0</v>
      </c>
      <c r="P150" s="23">
        <v>4.242</v>
      </c>
      <c r="Q150" s="23" t="s">
        <v>170</v>
      </c>
      <c r="R150" s="23">
        <f>P150</f>
        <v>4.242</v>
      </c>
      <c r="S150" s="23" t="s">
        <v>170</v>
      </c>
      <c r="T150" s="79">
        <f t="shared" si="126"/>
        <v>1.9079999999999999</v>
      </c>
      <c r="U150" s="23">
        <f t="shared" si="127"/>
        <v>1.9079999999999999</v>
      </c>
      <c r="V150" s="23">
        <v>1.196</v>
      </c>
      <c r="W150" s="23">
        <v>0</v>
      </c>
      <c r="X150" s="23">
        <f t="shared" si="136"/>
        <v>0</v>
      </c>
      <c r="Y150" s="23">
        <v>0</v>
      </c>
      <c r="Z150" s="23">
        <v>0</v>
      </c>
      <c r="AA150" s="23">
        <v>0</v>
      </c>
      <c r="AB150" s="23">
        <v>0</v>
      </c>
      <c r="AC150" s="23">
        <v>0</v>
      </c>
      <c r="AD150" s="23">
        <v>0</v>
      </c>
      <c r="AE150" s="23">
        <v>0</v>
      </c>
      <c r="AF150" s="23">
        <v>0</v>
      </c>
      <c r="AG150" s="23">
        <v>0</v>
      </c>
      <c r="AH150" s="23">
        <v>0</v>
      </c>
      <c r="AI150" s="23">
        <f t="shared" si="106"/>
        <v>1.9079999999999999</v>
      </c>
      <c r="AJ150" s="23">
        <v>0</v>
      </c>
      <c r="AK150" s="23">
        <v>0</v>
      </c>
      <c r="AL150" s="23">
        <v>1.9079999999999999</v>
      </c>
      <c r="AM150" s="23">
        <v>0</v>
      </c>
      <c r="AN150" s="23">
        <f t="shared" si="132"/>
        <v>1.9066989999999999</v>
      </c>
      <c r="AO150" s="23">
        <v>0</v>
      </c>
      <c r="AP150" s="23">
        <v>0</v>
      </c>
      <c r="AQ150" s="23">
        <v>1.9066989999999999</v>
      </c>
      <c r="AR150" s="23">
        <v>0</v>
      </c>
      <c r="AS150" s="23" t="s">
        <v>170</v>
      </c>
      <c r="AT150" s="23">
        <v>0</v>
      </c>
      <c r="AU150" s="23">
        <v>0</v>
      </c>
      <c r="AV150" s="23">
        <v>0</v>
      </c>
      <c r="AW150" s="23">
        <v>0</v>
      </c>
      <c r="AX150" s="23">
        <v>0</v>
      </c>
      <c r="AY150" s="23">
        <v>0</v>
      </c>
      <c r="AZ150" s="23">
        <v>0</v>
      </c>
      <c r="BA150" s="23">
        <v>0</v>
      </c>
      <c r="BB150" s="23">
        <v>0</v>
      </c>
      <c r="BC150" s="23">
        <v>0</v>
      </c>
      <c r="BD150" s="23">
        <v>0</v>
      </c>
      <c r="BE150" s="23">
        <v>0</v>
      </c>
      <c r="BF150" s="23">
        <v>0</v>
      </c>
      <c r="BG150" s="23">
        <v>0</v>
      </c>
      <c r="BH150" s="23">
        <v>0</v>
      </c>
      <c r="BI150" s="23">
        <v>0</v>
      </c>
      <c r="BJ150" s="23">
        <v>0</v>
      </c>
      <c r="BK150" s="23">
        <v>0</v>
      </c>
      <c r="BL150" s="23">
        <v>0</v>
      </c>
      <c r="BM150" s="23">
        <v>0</v>
      </c>
      <c r="BN150" s="23">
        <v>0</v>
      </c>
      <c r="BO150" s="23">
        <v>0</v>
      </c>
      <c r="BP150" s="23">
        <v>0</v>
      </c>
      <c r="BQ150" s="23">
        <v>0</v>
      </c>
      <c r="BR150" s="23">
        <v>0</v>
      </c>
      <c r="BS150" s="23">
        <v>0</v>
      </c>
      <c r="BT150" s="23">
        <v>0</v>
      </c>
      <c r="BU150" s="23">
        <v>0</v>
      </c>
      <c r="BV150" s="23">
        <v>0</v>
      </c>
      <c r="BW150" s="79">
        <f t="shared" si="137"/>
        <v>1.9079999999999999</v>
      </c>
      <c r="BX150" s="23">
        <v>0</v>
      </c>
      <c r="BY150" s="23">
        <v>0</v>
      </c>
      <c r="BZ150" s="79">
        <f t="shared" si="138"/>
        <v>1.9079999999999999</v>
      </c>
      <c r="CA150" s="23">
        <v>0</v>
      </c>
      <c r="CB150" s="79">
        <f t="shared" si="139"/>
        <v>1.9079999999999999</v>
      </c>
      <c r="CC150" s="23">
        <v>0</v>
      </c>
      <c r="CD150" s="23">
        <v>0</v>
      </c>
      <c r="CE150" s="79">
        <f t="shared" si="140"/>
        <v>1.9079999999999999</v>
      </c>
      <c r="CF150" s="23">
        <v>0</v>
      </c>
      <c r="CG150" s="58" t="s">
        <v>170</v>
      </c>
      <c r="CH150" s="50"/>
    </row>
    <row r="151" spans="1:86" s="24" customFormat="1" ht="30" x14ac:dyDescent="0.25">
      <c r="A151" s="7" t="s">
        <v>481</v>
      </c>
      <c r="B151" s="45" t="s">
        <v>404</v>
      </c>
      <c r="C151" s="25" t="s">
        <v>245</v>
      </c>
      <c r="D151" s="22" t="s">
        <v>474</v>
      </c>
      <c r="E151" s="21">
        <v>2022</v>
      </c>
      <c r="F151" s="21">
        <v>2022</v>
      </c>
      <c r="G151" s="21">
        <v>2022</v>
      </c>
      <c r="H151" s="23" t="s">
        <v>170</v>
      </c>
      <c r="I151" s="23">
        <v>23.16</v>
      </c>
      <c r="J151" s="62" t="s">
        <v>513</v>
      </c>
      <c r="K151" s="23" t="s">
        <v>170</v>
      </c>
      <c r="L151" s="23">
        <f t="shared" si="125"/>
        <v>23.286000000000001</v>
      </c>
      <c r="M151" s="62" t="s">
        <v>513</v>
      </c>
      <c r="N151" s="23" t="s">
        <v>170</v>
      </c>
      <c r="O151" s="79">
        <v>0</v>
      </c>
      <c r="P151" s="23">
        <v>45.673000000000002</v>
      </c>
      <c r="Q151" s="23">
        <f t="shared" ref="Q151:Q153" si="144">P151*1.069*1.065</f>
        <v>51.998025405</v>
      </c>
      <c r="R151" s="23">
        <f t="shared" ref="R151:R153" si="145">P151</f>
        <v>45.673000000000002</v>
      </c>
      <c r="S151" s="23">
        <f t="shared" ref="S151:S153" si="146">R151*1.069*1.065</f>
        <v>51.998025405</v>
      </c>
      <c r="T151" s="79">
        <f t="shared" si="126"/>
        <v>23.286000000000001</v>
      </c>
      <c r="U151" s="23">
        <f t="shared" si="127"/>
        <v>23.286000000000001</v>
      </c>
      <c r="V151" s="23">
        <v>23.16</v>
      </c>
      <c r="W151" s="79">
        <f t="shared" si="143"/>
        <v>23.286000000000001</v>
      </c>
      <c r="X151" s="23">
        <f t="shared" si="136"/>
        <v>23.286000000000001</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t="s">
        <v>170</v>
      </c>
      <c r="AT151" s="23">
        <v>0</v>
      </c>
      <c r="AU151" s="23">
        <v>0</v>
      </c>
      <c r="AV151" s="23">
        <v>0</v>
      </c>
      <c r="AW151" s="23">
        <v>0</v>
      </c>
      <c r="AX151" s="23">
        <v>0</v>
      </c>
      <c r="AY151" s="23">
        <v>0</v>
      </c>
      <c r="AZ151" s="23">
        <v>0</v>
      </c>
      <c r="BA151" s="23">
        <v>0</v>
      </c>
      <c r="BB151" s="23">
        <v>0</v>
      </c>
      <c r="BC151" s="23">
        <v>0</v>
      </c>
      <c r="BD151" s="23">
        <v>0</v>
      </c>
      <c r="BE151" s="23">
        <v>0</v>
      </c>
      <c r="BF151" s="23">
        <v>0</v>
      </c>
      <c r="BG151" s="23">
        <v>0</v>
      </c>
      <c r="BH151" s="23">
        <v>0</v>
      </c>
      <c r="BI151" s="23">
        <v>0</v>
      </c>
      <c r="BJ151" s="23">
        <v>0</v>
      </c>
      <c r="BK151" s="23">
        <v>0</v>
      </c>
      <c r="BL151" s="23">
        <v>0</v>
      </c>
      <c r="BM151" s="23">
        <v>23.286000000000001</v>
      </c>
      <c r="BN151" s="23">
        <v>0</v>
      </c>
      <c r="BO151" s="23">
        <v>0</v>
      </c>
      <c r="BP151" s="23">
        <v>23.286000000000001</v>
      </c>
      <c r="BQ151" s="23">
        <v>0</v>
      </c>
      <c r="BR151" s="23">
        <v>23.286000000000001</v>
      </c>
      <c r="BS151" s="23">
        <v>0</v>
      </c>
      <c r="BT151" s="23">
        <v>0</v>
      </c>
      <c r="BU151" s="23">
        <v>23.286000000000001</v>
      </c>
      <c r="BV151" s="23">
        <v>0</v>
      </c>
      <c r="BW151" s="79">
        <f t="shared" si="137"/>
        <v>23.286000000000001</v>
      </c>
      <c r="BX151" s="23">
        <v>0</v>
      </c>
      <c r="BY151" s="23">
        <v>0</v>
      </c>
      <c r="BZ151" s="79">
        <f t="shared" si="138"/>
        <v>23.286000000000001</v>
      </c>
      <c r="CA151" s="23">
        <v>0</v>
      </c>
      <c r="CB151" s="79">
        <f t="shared" si="139"/>
        <v>23.286000000000001</v>
      </c>
      <c r="CC151" s="23">
        <v>0</v>
      </c>
      <c r="CD151" s="23">
        <v>0</v>
      </c>
      <c r="CE151" s="79">
        <f t="shared" si="140"/>
        <v>23.286000000000001</v>
      </c>
      <c r="CF151" s="23">
        <v>0</v>
      </c>
      <c r="CG151" s="58" t="s">
        <v>170</v>
      </c>
      <c r="CH151" s="50"/>
    </row>
    <row r="152" spans="1:86" s="24" customFormat="1" ht="30" x14ac:dyDescent="0.25">
      <c r="A152" s="7" t="s">
        <v>481</v>
      </c>
      <c r="B152" s="45" t="s">
        <v>405</v>
      </c>
      <c r="C152" s="25" t="s">
        <v>246</v>
      </c>
      <c r="D152" s="22" t="s">
        <v>474</v>
      </c>
      <c r="E152" s="21">
        <v>2022</v>
      </c>
      <c r="F152" s="21">
        <v>2022</v>
      </c>
      <c r="G152" s="21">
        <v>2022</v>
      </c>
      <c r="H152" s="23" t="s">
        <v>170</v>
      </c>
      <c r="I152" s="23">
        <v>13.458</v>
      </c>
      <c r="J152" s="62" t="s">
        <v>513</v>
      </c>
      <c r="K152" s="23" t="s">
        <v>170</v>
      </c>
      <c r="L152" s="23">
        <f t="shared" si="125"/>
        <v>13.531000000000001</v>
      </c>
      <c r="M152" s="62" t="s">
        <v>513</v>
      </c>
      <c r="N152" s="23" t="s">
        <v>170</v>
      </c>
      <c r="O152" s="79">
        <v>0</v>
      </c>
      <c r="P152" s="23">
        <v>26.414999999999999</v>
      </c>
      <c r="Q152" s="23">
        <f t="shared" si="144"/>
        <v>30.073081274999996</v>
      </c>
      <c r="R152" s="23">
        <f t="shared" si="145"/>
        <v>26.414999999999999</v>
      </c>
      <c r="S152" s="23">
        <f t="shared" si="146"/>
        <v>30.073081274999996</v>
      </c>
      <c r="T152" s="79">
        <f t="shared" si="126"/>
        <v>13.531000000000001</v>
      </c>
      <c r="U152" s="23">
        <f t="shared" si="127"/>
        <v>13.531000000000001</v>
      </c>
      <c r="V152" s="23">
        <v>13.458</v>
      </c>
      <c r="W152" s="79">
        <f t="shared" si="143"/>
        <v>13.531000000000001</v>
      </c>
      <c r="X152" s="23">
        <f t="shared" si="136"/>
        <v>13.531000000000001</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t="s">
        <v>170</v>
      </c>
      <c r="AT152" s="23">
        <v>0</v>
      </c>
      <c r="AU152" s="23">
        <v>0</v>
      </c>
      <c r="AV152" s="23">
        <v>0</v>
      </c>
      <c r="AW152" s="23">
        <v>0</v>
      </c>
      <c r="AX152" s="23">
        <v>0</v>
      </c>
      <c r="AY152" s="23">
        <v>0</v>
      </c>
      <c r="AZ152" s="23">
        <v>0</v>
      </c>
      <c r="BA152" s="23">
        <v>0</v>
      </c>
      <c r="BB152" s="23">
        <v>0</v>
      </c>
      <c r="BC152" s="23">
        <v>0</v>
      </c>
      <c r="BD152" s="23">
        <v>0</v>
      </c>
      <c r="BE152" s="23">
        <v>0</v>
      </c>
      <c r="BF152" s="23">
        <v>0</v>
      </c>
      <c r="BG152" s="23">
        <v>0</v>
      </c>
      <c r="BH152" s="23">
        <v>0</v>
      </c>
      <c r="BI152" s="23">
        <v>0</v>
      </c>
      <c r="BJ152" s="23">
        <v>0</v>
      </c>
      <c r="BK152" s="23">
        <v>0</v>
      </c>
      <c r="BL152" s="23">
        <v>0</v>
      </c>
      <c r="BM152" s="23">
        <v>13.531000000000001</v>
      </c>
      <c r="BN152" s="23">
        <v>0</v>
      </c>
      <c r="BO152" s="23">
        <v>0</v>
      </c>
      <c r="BP152" s="23">
        <v>13.531000000000001</v>
      </c>
      <c r="BQ152" s="23">
        <v>0</v>
      </c>
      <c r="BR152" s="23">
        <v>13.531000000000001</v>
      </c>
      <c r="BS152" s="23">
        <v>0</v>
      </c>
      <c r="BT152" s="23">
        <v>0</v>
      </c>
      <c r="BU152" s="23">
        <v>13.531000000000001</v>
      </c>
      <c r="BV152" s="23">
        <v>0</v>
      </c>
      <c r="BW152" s="79">
        <f t="shared" si="137"/>
        <v>13.531000000000001</v>
      </c>
      <c r="BX152" s="23">
        <v>0</v>
      </c>
      <c r="BY152" s="23">
        <v>0</v>
      </c>
      <c r="BZ152" s="79">
        <f t="shared" si="138"/>
        <v>13.531000000000001</v>
      </c>
      <c r="CA152" s="23">
        <v>0</v>
      </c>
      <c r="CB152" s="79">
        <f t="shared" si="139"/>
        <v>13.531000000000001</v>
      </c>
      <c r="CC152" s="23">
        <v>0</v>
      </c>
      <c r="CD152" s="23">
        <v>0</v>
      </c>
      <c r="CE152" s="79">
        <f t="shared" si="140"/>
        <v>13.531000000000001</v>
      </c>
      <c r="CF152" s="23">
        <v>0</v>
      </c>
      <c r="CG152" s="58" t="s">
        <v>170</v>
      </c>
      <c r="CH152" s="50"/>
    </row>
    <row r="153" spans="1:86" s="24" customFormat="1" ht="30" x14ac:dyDescent="0.25">
      <c r="A153" s="7" t="s">
        <v>481</v>
      </c>
      <c r="B153" s="45" t="s">
        <v>406</v>
      </c>
      <c r="C153" s="25" t="s">
        <v>247</v>
      </c>
      <c r="D153" s="22" t="s">
        <v>474</v>
      </c>
      <c r="E153" s="21">
        <v>2022</v>
      </c>
      <c r="F153" s="21">
        <v>2022</v>
      </c>
      <c r="G153" s="21">
        <v>2022</v>
      </c>
      <c r="H153" s="23" t="s">
        <v>170</v>
      </c>
      <c r="I153" s="23">
        <v>3.3479999999999999</v>
      </c>
      <c r="J153" s="62" t="s">
        <v>513</v>
      </c>
      <c r="K153" s="23" t="s">
        <v>170</v>
      </c>
      <c r="L153" s="23">
        <f t="shared" si="125"/>
        <v>3.3660000000000001</v>
      </c>
      <c r="M153" s="62" t="s">
        <v>513</v>
      </c>
      <c r="N153" s="23" t="s">
        <v>170</v>
      </c>
      <c r="O153" s="79">
        <v>0</v>
      </c>
      <c r="P153" s="23">
        <v>6.1970000000000001</v>
      </c>
      <c r="Q153" s="23">
        <f t="shared" si="144"/>
        <v>7.0551915449999996</v>
      </c>
      <c r="R153" s="23">
        <f t="shared" si="145"/>
        <v>6.1970000000000001</v>
      </c>
      <c r="S153" s="23">
        <f t="shared" si="146"/>
        <v>7.0551915449999996</v>
      </c>
      <c r="T153" s="79">
        <f t="shared" si="126"/>
        <v>3.3660000000000001</v>
      </c>
      <c r="U153" s="23">
        <f t="shared" si="127"/>
        <v>3.3660000000000001</v>
      </c>
      <c r="V153" s="23">
        <v>3.3479999999999999</v>
      </c>
      <c r="W153" s="79">
        <f t="shared" si="143"/>
        <v>3.3660000000000001</v>
      </c>
      <c r="X153" s="23">
        <f t="shared" si="136"/>
        <v>3.3660000000000001</v>
      </c>
      <c r="Y153" s="23">
        <v>0</v>
      </c>
      <c r="Z153" s="23">
        <v>0</v>
      </c>
      <c r="AA153" s="23">
        <v>0</v>
      </c>
      <c r="AB153" s="23">
        <v>0</v>
      </c>
      <c r="AC153" s="23">
        <v>0</v>
      </c>
      <c r="AD153" s="23">
        <v>0</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t="s">
        <v>170</v>
      </c>
      <c r="AT153" s="23">
        <v>0</v>
      </c>
      <c r="AU153" s="23">
        <v>0</v>
      </c>
      <c r="AV153" s="23">
        <v>0</v>
      </c>
      <c r="AW153" s="23">
        <v>0</v>
      </c>
      <c r="AX153" s="23">
        <v>0</v>
      </c>
      <c r="AY153" s="23">
        <v>0</v>
      </c>
      <c r="AZ153" s="23">
        <v>0</v>
      </c>
      <c r="BA153" s="23">
        <v>0</v>
      </c>
      <c r="BB153" s="23">
        <v>0</v>
      </c>
      <c r="BC153" s="23">
        <v>0</v>
      </c>
      <c r="BD153" s="23">
        <v>0</v>
      </c>
      <c r="BE153" s="23">
        <v>0</v>
      </c>
      <c r="BF153" s="23">
        <v>0</v>
      </c>
      <c r="BG153" s="23">
        <v>0</v>
      </c>
      <c r="BH153" s="23">
        <v>0</v>
      </c>
      <c r="BI153" s="23">
        <v>0</v>
      </c>
      <c r="BJ153" s="23">
        <v>0</v>
      </c>
      <c r="BK153" s="23">
        <v>0</v>
      </c>
      <c r="BL153" s="23">
        <v>0</v>
      </c>
      <c r="BM153" s="23">
        <v>3.3660000000000001</v>
      </c>
      <c r="BN153" s="23">
        <v>0</v>
      </c>
      <c r="BO153" s="23">
        <v>0</v>
      </c>
      <c r="BP153" s="23">
        <v>3.3660000000000001</v>
      </c>
      <c r="BQ153" s="23">
        <v>0</v>
      </c>
      <c r="BR153" s="23">
        <v>3.3660000000000001</v>
      </c>
      <c r="BS153" s="23">
        <v>0</v>
      </c>
      <c r="BT153" s="23">
        <v>0</v>
      </c>
      <c r="BU153" s="23">
        <v>3.3660000000000001</v>
      </c>
      <c r="BV153" s="23">
        <v>0</v>
      </c>
      <c r="BW153" s="79">
        <f t="shared" si="137"/>
        <v>3.3660000000000001</v>
      </c>
      <c r="BX153" s="23">
        <v>0</v>
      </c>
      <c r="BY153" s="23">
        <v>0</v>
      </c>
      <c r="BZ153" s="79">
        <f t="shared" si="138"/>
        <v>3.3660000000000001</v>
      </c>
      <c r="CA153" s="23">
        <v>0</v>
      </c>
      <c r="CB153" s="79">
        <f t="shared" si="139"/>
        <v>3.3660000000000001</v>
      </c>
      <c r="CC153" s="23">
        <v>0</v>
      </c>
      <c r="CD153" s="23">
        <v>0</v>
      </c>
      <c r="CE153" s="79">
        <f t="shared" si="140"/>
        <v>3.3660000000000001</v>
      </c>
      <c r="CF153" s="23">
        <v>0</v>
      </c>
      <c r="CG153" s="58" t="s">
        <v>170</v>
      </c>
      <c r="CH153" s="50"/>
    </row>
    <row r="154" spans="1:86" s="24" customFormat="1" ht="78.75" x14ac:dyDescent="0.25">
      <c r="A154" s="7" t="s">
        <v>481</v>
      </c>
      <c r="B154" s="45" t="s">
        <v>407</v>
      </c>
      <c r="C154" s="25" t="s">
        <v>248</v>
      </c>
      <c r="D154" s="22" t="s">
        <v>474</v>
      </c>
      <c r="E154" s="21">
        <v>2020</v>
      </c>
      <c r="F154" s="21">
        <v>2020</v>
      </c>
      <c r="G154" s="21">
        <v>2020</v>
      </c>
      <c r="H154" s="23" t="s">
        <v>170</v>
      </c>
      <c r="I154" s="23">
        <v>1.6619999999999999</v>
      </c>
      <c r="J154" s="62" t="s">
        <v>513</v>
      </c>
      <c r="K154" s="23" t="s">
        <v>170</v>
      </c>
      <c r="L154" s="23">
        <f t="shared" si="125"/>
        <v>4.4279999999999999</v>
      </c>
      <c r="M154" s="62" t="s">
        <v>511</v>
      </c>
      <c r="N154" s="23" t="s">
        <v>170</v>
      </c>
      <c r="O154" s="79">
        <v>0</v>
      </c>
      <c r="P154" s="23">
        <v>4.5289999999999999</v>
      </c>
      <c r="Q154" s="23">
        <f t="shared" si="130"/>
        <v>4.5289999999999999</v>
      </c>
      <c r="R154" s="23">
        <f>9.188*1.2</f>
        <v>11.025600000000001</v>
      </c>
      <c r="S154" s="23">
        <f t="shared" si="131"/>
        <v>11.025600000000001</v>
      </c>
      <c r="T154" s="79">
        <f t="shared" si="126"/>
        <v>1.7054</v>
      </c>
      <c r="U154" s="23">
        <f t="shared" si="127"/>
        <v>4.4279999999999999</v>
      </c>
      <c r="V154" s="23">
        <v>1.6619999999999999</v>
      </c>
      <c r="W154" s="79">
        <f t="shared" si="143"/>
        <v>1.7054</v>
      </c>
      <c r="X154" s="23">
        <f t="shared" si="136"/>
        <v>4.4279999999999999</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1.7054</v>
      </c>
      <c r="AT154" s="23">
        <v>0</v>
      </c>
      <c r="AU154" s="23">
        <v>0</v>
      </c>
      <c r="AV154" s="23">
        <v>1.7054</v>
      </c>
      <c r="AW154" s="23">
        <v>0</v>
      </c>
      <c r="AX154" s="23">
        <f t="shared" ref="AX154:AX201" si="147">BA154</f>
        <v>4.4279999999999999</v>
      </c>
      <c r="AY154" s="23">
        <v>0</v>
      </c>
      <c r="AZ154" s="23">
        <v>0</v>
      </c>
      <c r="BA154" s="23">
        <v>4.4279999999999999</v>
      </c>
      <c r="BB154" s="23">
        <v>0</v>
      </c>
      <c r="BC154" s="23">
        <v>0</v>
      </c>
      <c r="BD154" s="23">
        <v>0</v>
      </c>
      <c r="BE154" s="23">
        <v>0</v>
      </c>
      <c r="BF154" s="23">
        <v>0</v>
      </c>
      <c r="BG154" s="23">
        <v>0</v>
      </c>
      <c r="BH154" s="23">
        <v>0</v>
      </c>
      <c r="BI154" s="23">
        <v>0</v>
      </c>
      <c r="BJ154" s="23">
        <v>0</v>
      </c>
      <c r="BK154" s="23">
        <v>0</v>
      </c>
      <c r="BL154" s="23">
        <v>0</v>
      </c>
      <c r="BM154" s="23">
        <v>0</v>
      </c>
      <c r="BN154" s="23">
        <v>0</v>
      </c>
      <c r="BO154" s="23">
        <v>0</v>
      </c>
      <c r="BP154" s="23">
        <v>0</v>
      </c>
      <c r="BQ154" s="23">
        <v>0</v>
      </c>
      <c r="BR154" s="23">
        <v>0</v>
      </c>
      <c r="BS154" s="23">
        <v>0</v>
      </c>
      <c r="BT154" s="23">
        <v>0</v>
      </c>
      <c r="BU154" s="23">
        <v>0</v>
      </c>
      <c r="BV154" s="23">
        <v>0</v>
      </c>
      <c r="BW154" s="79">
        <f t="shared" si="137"/>
        <v>1.7054</v>
      </c>
      <c r="BX154" s="23">
        <v>0</v>
      </c>
      <c r="BY154" s="23">
        <v>0</v>
      </c>
      <c r="BZ154" s="79">
        <f t="shared" si="138"/>
        <v>1.7054</v>
      </c>
      <c r="CA154" s="23">
        <v>0</v>
      </c>
      <c r="CB154" s="79">
        <f t="shared" si="139"/>
        <v>4.4279999999999999</v>
      </c>
      <c r="CC154" s="23">
        <v>0</v>
      </c>
      <c r="CD154" s="23">
        <v>0</v>
      </c>
      <c r="CE154" s="79">
        <f t="shared" si="140"/>
        <v>4.4279999999999999</v>
      </c>
      <c r="CF154" s="23">
        <v>0</v>
      </c>
      <c r="CG154" s="58" t="s">
        <v>496</v>
      </c>
      <c r="CH154" s="50"/>
    </row>
    <row r="155" spans="1:86" s="24" customFormat="1" ht="30" x14ac:dyDescent="0.25">
      <c r="A155" s="7" t="s">
        <v>481</v>
      </c>
      <c r="B155" s="45" t="s">
        <v>408</v>
      </c>
      <c r="C155" s="25" t="s">
        <v>249</v>
      </c>
      <c r="D155" s="22" t="s">
        <v>474</v>
      </c>
      <c r="E155" s="21">
        <v>2020</v>
      </c>
      <c r="F155" s="21">
        <v>2020</v>
      </c>
      <c r="G155" s="21" t="s">
        <v>170</v>
      </c>
      <c r="H155" s="23" t="s">
        <v>170</v>
      </c>
      <c r="I155" s="23">
        <v>0.85699999999999998</v>
      </c>
      <c r="J155" s="62" t="s">
        <v>513</v>
      </c>
      <c r="K155" s="23" t="s">
        <v>170</v>
      </c>
      <c r="L155" s="23">
        <f t="shared" si="125"/>
        <v>0</v>
      </c>
      <c r="M155" s="62" t="s">
        <v>170</v>
      </c>
      <c r="N155" s="23" t="s">
        <v>170</v>
      </c>
      <c r="O155" s="79">
        <v>0</v>
      </c>
      <c r="P155" s="23">
        <v>1.534</v>
      </c>
      <c r="Q155" s="23" t="s">
        <v>170</v>
      </c>
      <c r="R155" s="23" t="s">
        <v>170</v>
      </c>
      <c r="S155" s="23" t="s">
        <v>170</v>
      </c>
      <c r="T155" s="79">
        <f t="shared" si="126"/>
        <v>0.87939999999999996</v>
      </c>
      <c r="U155" s="23">
        <v>0</v>
      </c>
      <c r="V155" s="23">
        <v>0.85699999999999998</v>
      </c>
      <c r="W155" s="79">
        <f t="shared" si="143"/>
        <v>0.87939999999999996</v>
      </c>
      <c r="X155" s="23">
        <f t="shared" si="136"/>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0.87939999999999996</v>
      </c>
      <c r="AT155" s="23">
        <v>0</v>
      </c>
      <c r="AU155" s="23">
        <v>0</v>
      </c>
      <c r="AV155" s="23">
        <v>0.87939999999999996</v>
      </c>
      <c r="AW155" s="23">
        <v>0</v>
      </c>
      <c r="AX155" s="23">
        <v>0</v>
      </c>
      <c r="AY155" s="23">
        <v>0</v>
      </c>
      <c r="AZ155" s="23">
        <v>0</v>
      </c>
      <c r="BA155" s="23">
        <v>0</v>
      </c>
      <c r="BB155" s="23">
        <v>0</v>
      </c>
      <c r="BC155" s="23">
        <v>0</v>
      </c>
      <c r="BD155" s="23">
        <v>0</v>
      </c>
      <c r="BE155" s="23">
        <v>0</v>
      </c>
      <c r="BF155" s="23">
        <v>0</v>
      </c>
      <c r="BG155" s="23">
        <v>0</v>
      </c>
      <c r="BH155" s="23">
        <v>0</v>
      </c>
      <c r="BI155" s="23">
        <v>0</v>
      </c>
      <c r="BJ155" s="23">
        <v>0</v>
      </c>
      <c r="BK155" s="23">
        <v>0</v>
      </c>
      <c r="BL155" s="23">
        <v>0</v>
      </c>
      <c r="BM155" s="23">
        <v>0</v>
      </c>
      <c r="BN155" s="23">
        <v>0</v>
      </c>
      <c r="BO155" s="23">
        <v>0</v>
      </c>
      <c r="BP155" s="23">
        <v>0</v>
      </c>
      <c r="BQ155" s="23">
        <v>0</v>
      </c>
      <c r="BR155" s="23">
        <v>0</v>
      </c>
      <c r="BS155" s="23">
        <v>0</v>
      </c>
      <c r="BT155" s="23">
        <v>0</v>
      </c>
      <c r="BU155" s="23">
        <v>0</v>
      </c>
      <c r="BV155" s="23">
        <v>0</v>
      </c>
      <c r="BW155" s="79">
        <f t="shared" si="137"/>
        <v>0.87939999999999996</v>
      </c>
      <c r="BX155" s="23">
        <v>0</v>
      </c>
      <c r="BY155" s="23">
        <v>0</v>
      </c>
      <c r="BZ155" s="79">
        <f t="shared" si="138"/>
        <v>0.87939999999999996</v>
      </c>
      <c r="CA155" s="23">
        <v>0</v>
      </c>
      <c r="CB155" s="79">
        <f t="shared" si="139"/>
        <v>0</v>
      </c>
      <c r="CC155" s="23">
        <v>0</v>
      </c>
      <c r="CD155" s="23">
        <v>0</v>
      </c>
      <c r="CE155" s="23">
        <v>0</v>
      </c>
      <c r="CF155" s="23">
        <v>0</v>
      </c>
      <c r="CG155" s="58" t="s">
        <v>170</v>
      </c>
      <c r="CH155" s="50"/>
    </row>
    <row r="156" spans="1:86" s="24" customFormat="1" ht="30" x14ac:dyDescent="0.25">
      <c r="A156" s="7" t="s">
        <v>481</v>
      </c>
      <c r="B156" s="45" t="s">
        <v>409</v>
      </c>
      <c r="C156" s="25" t="s">
        <v>250</v>
      </c>
      <c r="D156" s="22" t="s">
        <v>474</v>
      </c>
      <c r="E156" s="21">
        <v>2021</v>
      </c>
      <c r="F156" s="21">
        <v>2021</v>
      </c>
      <c r="G156" s="21">
        <v>2021</v>
      </c>
      <c r="H156" s="23" t="s">
        <v>170</v>
      </c>
      <c r="I156" s="23">
        <v>4.9240000000000004</v>
      </c>
      <c r="J156" s="62" t="s">
        <v>513</v>
      </c>
      <c r="K156" s="23" t="s">
        <v>170</v>
      </c>
      <c r="L156" s="23">
        <f t="shared" si="125"/>
        <v>5.0019999999999998</v>
      </c>
      <c r="M156" s="62" t="s">
        <v>513</v>
      </c>
      <c r="N156" s="23" t="s">
        <v>170</v>
      </c>
      <c r="O156" s="79">
        <v>0</v>
      </c>
      <c r="P156" s="23">
        <v>9.2479999999999993</v>
      </c>
      <c r="Q156" s="23">
        <f>P156*1.069</f>
        <v>9.8861119999999989</v>
      </c>
      <c r="R156" s="23">
        <v>9.2479999999999993</v>
      </c>
      <c r="S156" s="23">
        <f>R156*1.069</f>
        <v>9.8861119999999989</v>
      </c>
      <c r="T156" s="79">
        <f t="shared" si="126"/>
        <v>5.0019999999999998</v>
      </c>
      <c r="U156" s="23">
        <f t="shared" si="127"/>
        <v>5.0019999999999998</v>
      </c>
      <c r="V156" s="23">
        <v>4.9240000000000004</v>
      </c>
      <c r="W156" s="79">
        <f t="shared" si="143"/>
        <v>5.0019999999999998</v>
      </c>
      <c r="X156" s="23">
        <f t="shared" si="136"/>
        <v>5.0019999999999998</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t="s">
        <v>170</v>
      </c>
      <c r="AT156" s="23">
        <v>0</v>
      </c>
      <c r="AU156" s="23">
        <v>0</v>
      </c>
      <c r="AV156" s="23">
        <v>0</v>
      </c>
      <c r="AW156" s="23">
        <v>0</v>
      </c>
      <c r="AX156" s="23">
        <v>0</v>
      </c>
      <c r="AY156" s="23">
        <v>0</v>
      </c>
      <c r="AZ156" s="23">
        <v>0</v>
      </c>
      <c r="BA156" s="23">
        <v>0</v>
      </c>
      <c r="BB156" s="23">
        <v>0</v>
      </c>
      <c r="BC156" s="23">
        <v>5.0019999999999998</v>
      </c>
      <c r="BD156" s="23">
        <v>0</v>
      </c>
      <c r="BE156" s="23">
        <v>0</v>
      </c>
      <c r="BF156" s="23">
        <v>5.0019999999999998</v>
      </c>
      <c r="BG156" s="23">
        <v>0</v>
      </c>
      <c r="BH156" s="23">
        <v>5.0019999999999998</v>
      </c>
      <c r="BI156" s="23">
        <v>0</v>
      </c>
      <c r="BJ156" s="23">
        <v>0</v>
      </c>
      <c r="BK156" s="23">
        <v>5.0019999999999998</v>
      </c>
      <c r="BL156" s="23">
        <v>0</v>
      </c>
      <c r="BM156" s="23">
        <v>0</v>
      </c>
      <c r="BN156" s="23">
        <v>0</v>
      </c>
      <c r="BO156" s="23">
        <v>0</v>
      </c>
      <c r="BP156" s="23">
        <v>0</v>
      </c>
      <c r="BQ156" s="23">
        <v>0</v>
      </c>
      <c r="BR156" s="23">
        <v>0</v>
      </c>
      <c r="BS156" s="23">
        <v>0</v>
      </c>
      <c r="BT156" s="23">
        <v>0</v>
      </c>
      <c r="BU156" s="23">
        <v>0</v>
      </c>
      <c r="BV156" s="23">
        <v>0</v>
      </c>
      <c r="BW156" s="79">
        <f t="shared" si="137"/>
        <v>5.0019999999999998</v>
      </c>
      <c r="BX156" s="23">
        <v>0</v>
      </c>
      <c r="BY156" s="23">
        <v>0</v>
      </c>
      <c r="BZ156" s="79">
        <f t="shared" si="138"/>
        <v>5.0019999999999998</v>
      </c>
      <c r="CA156" s="23">
        <v>0</v>
      </c>
      <c r="CB156" s="79">
        <f t="shared" si="139"/>
        <v>5.0019999999999998</v>
      </c>
      <c r="CC156" s="23">
        <v>0</v>
      </c>
      <c r="CD156" s="23">
        <v>0</v>
      </c>
      <c r="CE156" s="79">
        <f t="shared" si="140"/>
        <v>5.0019999999999998</v>
      </c>
      <c r="CF156" s="23">
        <v>0</v>
      </c>
      <c r="CG156" s="58" t="s">
        <v>170</v>
      </c>
      <c r="CH156" s="50"/>
    </row>
    <row r="157" spans="1:86" s="24" customFormat="1" ht="30" x14ac:dyDescent="0.25">
      <c r="A157" s="7" t="s">
        <v>481</v>
      </c>
      <c r="B157" s="45" t="s">
        <v>86</v>
      </c>
      <c r="C157" s="25" t="s">
        <v>251</v>
      </c>
      <c r="D157" s="21" t="s">
        <v>257</v>
      </c>
      <c r="E157" s="21">
        <v>2018</v>
      </c>
      <c r="F157" s="21">
        <v>2018</v>
      </c>
      <c r="G157" s="21">
        <v>2018</v>
      </c>
      <c r="H157" s="23" t="s">
        <v>170</v>
      </c>
      <c r="I157" s="23">
        <v>12.867000000000001</v>
      </c>
      <c r="J157" s="62" t="s">
        <v>513</v>
      </c>
      <c r="K157" s="23" t="s">
        <v>170</v>
      </c>
      <c r="L157" s="23">
        <f t="shared" si="125"/>
        <v>18.501000000000001</v>
      </c>
      <c r="M157" s="62" t="s">
        <v>503</v>
      </c>
      <c r="N157" s="23" t="s">
        <v>170</v>
      </c>
      <c r="O157" s="79">
        <v>0</v>
      </c>
      <c r="P157" s="23">
        <v>23.073</v>
      </c>
      <c r="Q157" s="23" t="s">
        <v>170</v>
      </c>
      <c r="R157" s="23">
        <v>23.073</v>
      </c>
      <c r="S157" s="23" t="s">
        <v>170</v>
      </c>
      <c r="T157" s="79">
        <f t="shared" si="126"/>
        <v>18.501000000000001</v>
      </c>
      <c r="U157" s="23">
        <f t="shared" si="127"/>
        <v>18.501000000000001</v>
      </c>
      <c r="V157" s="23">
        <v>12.867000000000001</v>
      </c>
      <c r="W157" s="23">
        <v>0</v>
      </c>
      <c r="X157" s="23">
        <f t="shared" si="136"/>
        <v>0</v>
      </c>
      <c r="Y157" s="23">
        <v>18.501000000000001</v>
      </c>
      <c r="Z157" s="23">
        <v>0</v>
      </c>
      <c r="AA157" s="23">
        <v>0</v>
      </c>
      <c r="AB157" s="23">
        <v>18.501000000000001</v>
      </c>
      <c r="AC157" s="23">
        <v>0</v>
      </c>
      <c r="AD157" s="23">
        <f>AG157</f>
        <v>18.390999999999998</v>
      </c>
      <c r="AE157" s="23">
        <v>0</v>
      </c>
      <c r="AF157" s="23">
        <v>0</v>
      </c>
      <c r="AG157" s="23">
        <v>18.390999999999998</v>
      </c>
      <c r="AH157" s="23">
        <v>0</v>
      </c>
      <c r="AI157" s="23">
        <v>0</v>
      </c>
      <c r="AJ157" s="23">
        <v>0</v>
      </c>
      <c r="AK157" s="23">
        <v>0</v>
      </c>
      <c r="AL157" s="23">
        <v>0</v>
      </c>
      <c r="AM157" s="23">
        <v>0</v>
      </c>
      <c r="AN157" s="23">
        <v>0</v>
      </c>
      <c r="AO157" s="23">
        <v>0</v>
      </c>
      <c r="AP157" s="23">
        <v>0</v>
      </c>
      <c r="AQ157" s="23">
        <v>0</v>
      </c>
      <c r="AR157" s="23">
        <v>0</v>
      </c>
      <c r="AS157" s="23" t="s">
        <v>170</v>
      </c>
      <c r="AT157" s="23">
        <v>0</v>
      </c>
      <c r="AU157" s="23">
        <v>0</v>
      </c>
      <c r="AV157" s="23">
        <v>0</v>
      </c>
      <c r="AW157" s="23">
        <v>0</v>
      </c>
      <c r="AX157" s="23">
        <v>0</v>
      </c>
      <c r="AY157" s="23">
        <v>0</v>
      </c>
      <c r="AZ157" s="23">
        <v>0</v>
      </c>
      <c r="BA157" s="23">
        <v>0</v>
      </c>
      <c r="BB157" s="23">
        <v>0</v>
      </c>
      <c r="BC157" s="23">
        <v>0</v>
      </c>
      <c r="BD157" s="23">
        <v>0</v>
      </c>
      <c r="BE157" s="23">
        <v>0</v>
      </c>
      <c r="BF157" s="23">
        <v>0</v>
      </c>
      <c r="BG157" s="23">
        <v>0</v>
      </c>
      <c r="BH157" s="23">
        <v>0</v>
      </c>
      <c r="BI157" s="23">
        <v>0</v>
      </c>
      <c r="BJ157" s="23">
        <v>0</v>
      </c>
      <c r="BK157" s="23">
        <v>0</v>
      </c>
      <c r="BL157" s="23">
        <v>0</v>
      </c>
      <c r="BM157" s="23">
        <v>0</v>
      </c>
      <c r="BN157" s="23">
        <v>0</v>
      </c>
      <c r="BO157" s="23">
        <v>0</v>
      </c>
      <c r="BP157" s="23">
        <v>0</v>
      </c>
      <c r="BQ157" s="23">
        <v>0</v>
      </c>
      <c r="BR157" s="23">
        <v>0</v>
      </c>
      <c r="BS157" s="23">
        <v>0</v>
      </c>
      <c r="BT157" s="23">
        <v>0</v>
      </c>
      <c r="BU157" s="23">
        <v>0</v>
      </c>
      <c r="BV157" s="23">
        <v>0</v>
      </c>
      <c r="BW157" s="79">
        <f t="shared" si="137"/>
        <v>18.501000000000001</v>
      </c>
      <c r="BX157" s="23">
        <v>0</v>
      </c>
      <c r="BY157" s="23">
        <v>0</v>
      </c>
      <c r="BZ157" s="79">
        <f t="shared" si="138"/>
        <v>18.501000000000001</v>
      </c>
      <c r="CA157" s="23">
        <v>0</v>
      </c>
      <c r="CB157" s="79">
        <f t="shared" si="139"/>
        <v>18.501000000000001</v>
      </c>
      <c r="CC157" s="23">
        <v>0</v>
      </c>
      <c r="CD157" s="23">
        <v>0</v>
      </c>
      <c r="CE157" s="79">
        <f t="shared" si="140"/>
        <v>18.501000000000001</v>
      </c>
      <c r="CF157" s="23">
        <v>0</v>
      </c>
      <c r="CG157" s="58" t="s">
        <v>170</v>
      </c>
      <c r="CH157" s="50"/>
    </row>
    <row r="158" spans="1:86" s="5" customFormat="1" ht="31.5" x14ac:dyDescent="0.25">
      <c r="A158" s="3" t="s">
        <v>479</v>
      </c>
      <c r="B158" s="8" t="s">
        <v>87</v>
      </c>
      <c r="C158" s="27" t="s">
        <v>169</v>
      </c>
      <c r="D158" s="14" t="s">
        <v>170</v>
      </c>
      <c r="E158" s="14" t="s">
        <v>170</v>
      </c>
      <c r="F158" s="14" t="s">
        <v>170</v>
      </c>
      <c r="G158" s="14" t="s">
        <v>170</v>
      </c>
      <c r="H158" s="14" t="s">
        <v>170</v>
      </c>
      <c r="I158" s="14">
        <f>SUM(I159:I172)</f>
        <v>41.840999999999994</v>
      </c>
      <c r="J158" s="78" t="s">
        <v>170</v>
      </c>
      <c r="K158" s="14" t="s">
        <v>170</v>
      </c>
      <c r="L158" s="14">
        <f>SUM(L159:L172)</f>
        <v>83.064999999999998</v>
      </c>
      <c r="M158" s="78" t="s">
        <v>170</v>
      </c>
      <c r="N158" s="14" t="s">
        <v>170</v>
      </c>
      <c r="O158" s="48">
        <v>0</v>
      </c>
      <c r="P158" s="14">
        <f>SUM(P159:P172)</f>
        <v>94.202299999999994</v>
      </c>
      <c r="Q158" s="14">
        <f t="shared" ref="Q158:S158" si="148">SUM(Q159:Q172)</f>
        <v>46.122629590000003</v>
      </c>
      <c r="R158" s="14">
        <f t="shared" si="148"/>
        <v>168.9898</v>
      </c>
      <c r="S158" s="14">
        <f t="shared" si="148"/>
        <v>120.91042959000001</v>
      </c>
      <c r="T158" s="48">
        <f t="shared" si="126"/>
        <v>47.497799999999998</v>
      </c>
      <c r="U158" s="14">
        <f t="shared" si="127"/>
        <v>83.064999999999998</v>
      </c>
      <c r="V158" s="14">
        <v>41.840999999999994</v>
      </c>
      <c r="W158" s="48">
        <f t="shared" si="143"/>
        <v>18.0398</v>
      </c>
      <c r="X158" s="14">
        <f t="shared" si="136"/>
        <v>53.606999999999999</v>
      </c>
      <c r="Y158" s="14">
        <f>SUM(Y159:Y172)</f>
        <v>26.578999999999997</v>
      </c>
      <c r="Z158" s="14">
        <v>0</v>
      </c>
      <c r="AA158" s="14">
        <v>0</v>
      </c>
      <c r="AB158" s="14">
        <f>SUM(AB159:AB172)</f>
        <v>26.578999999999997</v>
      </c>
      <c r="AC158" s="14">
        <v>0</v>
      </c>
      <c r="AD158" s="14">
        <f>SUM(AD159:AD172)</f>
        <v>24.567</v>
      </c>
      <c r="AE158" s="14">
        <v>0</v>
      </c>
      <c r="AF158" s="14">
        <v>0</v>
      </c>
      <c r="AG158" s="14">
        <f>SUM(AG159:AG172)</f>
        <v>24.567</v>
      </c>
      <c r="AH158" s="14">
        <v>0</v>
      </c>
      <c r="AI158" s="14">
        <f t="shared" ref="AI158:AI175" si="149">AL158</f>
        <v>2.879</v>
      </c>
      <c r="AJ158" s="14">
        <v>0</v>
      </c>
      <c r="AK158" s="14">
        <v>0</v>
      </c>
      <c r="AL158" s="14">
        <f t="shared" ref="AL158" si="150">SUM(AL159:AL172)</f>
        <v>2.879</v>
      </c>
      <c r="AM158" s="14">
        <v>0</v>
      </c>
      <c r="AN158" s="14">
        <f t="shared" si="132"/>
        <v>2.716046</v>
      </c>
      <c r="AO158" s="14">
        <v>0</v>
      </c>
      <c r="AP158" s="14">
        <v>0</v>
      </c>
      <c r="AQ158" s="14">
        <f t="shared" ref="AQ158:BM158" si="151">SUM(AQ159:AQ172)</f>
        <v>2.716046</v>
      </c>
      <c r="AR158" s="14">
        <v>0</v>
      </c>
      <c r="AS158" s="14">
        <f t="shared" si="151"/>
        <v>8.7218</v>
      </c>
      <c r="AT158" s="14">
        <v>0</v>
      </c>
      <c r="AU158" s="14">
        <v>0</v>
      </c>
      <c r="AV158" s="14">
        <f>SUM(AV159:AV172)</f>
        <v>8.7218</v>
      </c>
      <c r="AW158" s="14">
        <v>0</v>
      </c>
      <c r="AX158" s="14">
        <f t="shared" si="147"/>
        <v>44.289000000000001</v>
      </c>
      <c r="AY158" s="14">
        <v>0</v>
      </c>
      <c r="AZ158" s="14">
        <v>0</v>
      </c>
      <c r="BA158" s="14">
        <f>SUM(BA159:BA172)</f>
        <v>44.289000000000001</v>
      </c>
      <c r="BB158" s="14">
        <v>0</v>
      </c>
      <c r="BC158" s="14">
        <f t="shared" si="151"/>
        <v>1.925</v>
      </c>
      <c r="BD158" s="14">
        <v>0</v>
      </c>
      <c r="BE158" s="14">
        <v>0</v>
      </c>
      <c r="BF158" s="14">
        <f>SUM(BF159:BF172)</f>
        <v>1.925</v>
      </c>
      <c r="BG158" s="14">
        <v>0</v>
      </c>
      <c r="BH158" s="14">
        <f t="shared" ref="BH158" si="152">SUM(BH159:BH172)</f>
        <v>1.925</v>
      </c>
      <c r="BI158" s="14">
        <v>0</v>
      </c>
      <c r="BJ158" s="14">
        <v>0</v>
      </c>
      <c r="BK158" s="14">
        <f>SUM(BK159:BK172)</f>
        <v>1.925</v>
      </c>
      <c r="BL158" s="14">
        <v>0</v>
      </c>
      <c r="BM158" s="14">
        <f t="shared" si="151"/>
        <v>7.3929999999999998</v>
      </c>
      <c r="BN158" s="14">
        <v>0</v>
      </c>
      <c r="BO158" s="14">
        <v>0</v>
      </c>
      <c r="BP158" s="14">
        <f>SUM(BP159:BP172)</f>
        <v>7.3929999999999998</v>
      </c>
      <c r="BQ158" s="14">
        <v>0</v>
      </c>
      <c r="BR158" s="14">
        <f t="shared" ref="BR158" si="153">SUM(BR159:BR172)</f>
        <v>7.3929999999999998</v>
      </c>
      <c r="BS158" s="14">
        <v>0</v>
      </c>
      <c r="BT158" s="14">
        <v>0</v>
      </c>
      <c r="BU158" s="14">
        <f>SUM(BU159:BU172)</f>
        <v>7.3929999999999998</v>
      </c>
      <c r="BV158" s="14">
        <v>0</v>
      </c>
      <c r="BW158" s="48">
        <f t="shared" si="137"/>
        <v>47.497799999999998</v>
      </c>
      <c r="BX158" s="14">
        <v>0</v>
      </c>
      <c r="BY158" s="14">
        <v>0</v>
      </c>
      <c r="BZ158" s="48">
        <f t="shared" si="138"/>
        <v>47.497799999999998</v>
      </c>
      <c r="CA158" s="14">
        <v>0</v>
      </c>
      <c r="CB158" s="48">
        <f t="shared" si="139"/>
        <v>83.064999999999998</v>
      </c>
      <c r="CC158" s="14">
        <v>0</v>
      </c>
      <c r="CD158" s="14">
        <v>0</v>
      </c>
      <c r="CE158" s="48">
        <f t="shared" si="140"/>
        <v>83.064999999999998</v>
      </c>
      <c r="CF158" s="14">
        <v>0</v>
      </c>
      <c r="CG158" s="60" t="s">
        <v>170</v>
      </c>
      <c r="CH158" s="49"/>
    </row>
    <row r="159" spans="1:86" s="24" customFormat="1" x14ac:dyDescent="0.25">
      <c r="A159" s="7" t="s">
        <v>479</v>
      </c>
      <c r="B159" s="45" t="s">
        <v>88</v>
      </c>
      <c r="C159" s="25" t="s">
        <v>252</v>
      </c>
      <c r="D159" s="21" t="s">
        <v>257</v>
      </c>
      <c r="E159" s="21">
        <v>2019</v>
      </c>
      <c r="F159" s="21">
        <v>2019</v>
      </c>
      <c r="G159" s="21">
        <v>2019</v>
      </c>
      <c r="H159" s="23" t="s">
        <v>170</v>
      </c>
      <c r="I159" s="85">
        <v>0.51700000000000002</v>
      </c>
      <c r="J159" s="62" t="s">
        <v>513</v>
      </c>
      <c r="K159" s="23" t="s">
        <v>170</v>
      </c>
      <c r="L159" s="23">
        <f>CB159</f>
        <v>0.59199999999999997</v>
      </c>
      <c r="M159" s="62" t="s">
        <v>507</v>
      </c>
      <c r="N159" s="23" t="s">
        <v>170</v>
      </c>
      <c r="O159" s="79">
        <v>0</v>
      </c>
      <c r="P159" s="23">
        <v>1.397</v>
      </c>
      <c r="Q159" s="23" t="s">
        <v>170</v>
      </c>
      <c r="R159" s="23">
        <v>1.397</v>
      </c>
      <c r="S159" s="23" t="s">
        <v>170</v>
      </c>
      <c r="T159" s="79">
        <f t="shared" si="126"/>
        <v>0.59199999999999997</v>
      </c>
      <c r="U159" s="23">
        <f t="shared" si="127"/>
        <v>0.59199999999999997</v>
      </c>
      <c r="V159" s="23">
        <v>0.51700000000000002</v>
      </c>
      <c r="W159" s="23">
        <v>0</v>
      </c>
      <c r="X159" s="23">
        <f t="shared" si="136"/>
        <v>0</v>
      </c>
      <c r="Y159" s="23">
        <v>0</v>
      </c>
      <c r="Z159" s="23">
        <v>0</v>
      </c>
      <c r="AA159" s="23">
        <v>0</v>
      </c>
      <c r="AB159" s="23">
        <v>0</v>
      </c>
      <c r="AC159" s="23">
        <v>0</v>
      </c>
      <c r="AD159" s="23" t="s">
        <v>170</v>
      </c>
      <c r="AE159" s="23">
        <v>0</v>
      </c>
      <c r="AF159" s="23">
        <v>0</v>
      </c>
      <c r="AG159" s="23">
        <v>0</v>
      </c>
      <c r="AH159" s="23">
        <v>0</v>
      </c>
      <c r="AI159" s="23">
        <f t="shared" si="149"/>
        <v>0.59199999999999997</v>
      </c>
      <c r="AJ159" s="23">
        <v>0</v>
      </c>
      <c r="AK159" s="23">
        <v>0</v>
      </c>
      <c r="AL159" s="23">
        <v>0.59199999999999997</v>
      </c>
      <c r="AM159" s="23">
        <v>0</v>
      </c>
      <c r="AN159" s="23">
        <f t="shared" si="132"/>
        <v>0.57575200000000004</v>
      </c>
      <c r="AO159" s="23">
        <v>0</v>
      </c>
      <c r="AP159" s="23">
        <v>0</v>
      </c>
      <c r="AQ159" s="23">
        <v>0.57575200000000004</v>
      </c>
      <c r="AR159" s="23">
        <v>0</v>
      </c>
      <c r="AS159" s="23" t="s">
        <v>170</v>
      </c>
      <c r="AT159" s="23">
        <v>0</v>
      </c>
      <c r="AU159" s="23">
        <v>0</v>
      </c>
      <c r="AV159" s="23">
        <v>0</v>
      </c>
      <c r="AW159" s="23">
        <v>0</v>
      </c>
      <c r="AX159" s="23">
        <v>0</v>
      </c>
      <c r="AY159" s="23">
        <v>0</v>
      </c>
      <c r="AZ159" s="23">
        <v>0</v>
      </c>
      <c r="BA159" s="23">
        <v>0</v>
      </c>
      <c r="BB159" s="23">
        <v>0</v>
      </c>
      <c r="BC159" s="23">
        <v>0</v>
      </c>
      <c r="BD159" s="23">
        <v>0</v>
      </c>
      <c r="BE159" s="23">
        <v>0</v>
      </c>
      <c r="BF159" s="23">
        <v>0</v>
      </c>
      <c r="BG159" s="23">
        <v>0</v>
      </c>
      <c r="BH159" s="23">
        <v>0</v>
      </c>
      <c r="BI159" s="23">
        <v>0</v>
      </c>
      <c r="BJ159" s="23">
        <v>0</v>
      </c>
      <c r="BK159" s="23">
        <v>0</v>
      </c>
      <c r="BL159" s="23">
        <v>0</v>
      </c>
      <c r="BM159" s="23">
        <v>0</v>
      </c>
      <c r="BN159" s="23">
        <v>0</v>
      </c>
      <c r="BO159" s="23">
        <v>0</v>
      </c>
      <c r="BP159" s="23">
        <v>0</v>
      </c>
      <c r="BQ159" s="23">
        <v>0</v>
      </c>
      <c r="BR159" s="23">
        <v>0</v>
      </c>
      <c r="BS159" s="23">
        <v>0</v>
      </c>
      <c r="BT159" s="23">
        <v>0</v>
      </c>
      <c r="BU159" s="23">
        <v>0</v>
      </c>
      <c r="BV159" s="23">
        <v>0</v>
      </c>
      <c r="BW159" s="79">
        <f t="shared" si="137"/>
        <v>0.59199999999999997</v>
      </c>
      <c r="BX159" s="23">
        <v>0</v>
      </c>
      <c r="BY159" s="23">
        <v>0</v>
      </c>
      <c r="BZ159" s="79">
        <f t="shared" si="138"/>
        <v>0.59199999999999997</v>
      </c>
      <c r="CA159" s="23">
        <v>0</v>
      </c>
      <c r="CB159" s="79">
        <f t="shared" si="139"/>
        <v>0.59199999999999997</v>
      </c>
      <c r="CC159" s="23">
        <v>0</v>
      </c>
      <c r="CD159" s="23">
        <v>0</v>
      </c>
      <c r="CE159" s="79">
        <f t="shared" si="140"/>
        <v>0.59199999999999997</v>
      </c>
      <c r="CF159" s="23">
        <v>0</v>
      </c>
      <c r="CG159" s="58" t="s">
        <v>170</v>
      </c>
      <c r="CH159" s="50"/>
    </row>
    <row r="160" spans="1:86" s="24" customFormat="1" x14ac:dyDescent="0.25">
      <c r="A160" s="7" t="s">
        <v>479</v>
      </c>
      <c r="B160" s="45" t="s">
        <v>89</v>
      </c>
      <c r="C160" s="25" t="s">
        <v>253</v>
      </c>
      <c r="D160" s="21" t="s">
        <v>257</v>
      </c>
      <c r="E160" s="21">
        <v>2018</v>
      </c>
      <c r="F160" s="21">
        <v>2018</v>
      </c>
      <c r="G160" s="21">
        <v>2018</v>
      </c>
      <c r="H160" s="23" t="s">
        <v>170</v>
      </c>
      <c r="I160" s="85">
        <v>1.6639999999999999</v>
      </c>
      <c r="J160" s="62" t="s">
        <v>513</v>
      </c>
      <c r="K160" s="23" t="s">
        <v>170</v>
      </c>
      <c r="L160" s="23">
        <f t="shared" ref="L160:L171" si="154">CB160</f>
        <v>1.78</v>
      </c>
      <c r="M160" s="62" t="s">
        <v>503</v>
      </c>
      <c r="N160" s="23" t="s">
        <v>170</v>
      </c>
      <c r="O160" s="79">
        <v>0</v>
      </c>
      <c r="P160" s="23">
        <f>1.085*1.18</f>
        <v>1.2803</v>
      </c>
      <c r="Q160" s="23" t="s">
        <v>170</v>
      </c>
      <c r="R160" s="23">
        <v>1.28</v>
      </c>
      <c r="S160" s="23" t="s">
        <v>170</v>
      </c>
      <c r="T160" s="79">
        <f t="shared" si="126"/>
        <v>1.78</v>
      </c>
      <c r="U160" s="23">
        <f t="shared" si="127"/>
        <v>1.78</v>
      </c>
      <c r="V160" s="23">
        <v>1.6639999999999999</v>
      </c>
      <c r="W160" s="23">
        <v>0</v>
      </c>
      <c r="X160" s="23">
        <f t="shared" si="136"/>
        <v>0</v>
      </c>
      <c r="Y160" s="23">
        <v>1.78</v>
      </c>
      <c r="Z160" s="23">
        <v>0</v>
      </c>
      <c r="AA160" s="23">
        <v>0</v>
      </c>
      <c r="AB160" s="23">
        <v>1.78</v>
      </c>
      <c r="AC160" s="23">
        <v>0</v>
      </c>
      <c r="AD160" s="23">
        <f>AG160</f>
        <v>1.1619999999999999</v>
      </c>
      <c r="AE160" s="23">
        <v>0</v>
      </c>
      <c r="AF160" s="23">
        <v>0</v>
      </c>
      <c r="AG160" s="23">
        <v>1.1619999999999999</v>
      </c>
      <c r="AH160" s="23">
        <v>0</v>
      </c>
      <c r="AI160" s="23">
        <v>0</v>
      </c>
      <c r="AJ160" s="23">
        <v>0</v>
      </c>
      <c r="AK160" s="23">
        <v>0</v>
      </c>
      <c r="AL160" s="23">
        <v>0</v>
      </c>
      <c r="AM160" s="23">
        <v>0</v>
      </c>
      <c r="AN160" s="23">
        <v>0</v>
      </c>
      <c r="AO160" s="23">
        <v>0</v>
      </c>
      <c r="AP160" s="23">
        <v>0</v>
      </c>
      <c r="AQ160" s="23">
        <v>0</v>
      </c>
      <c r="AR160" s="23">
        <v>0</v>
      </c>
      <c r="AS160" s="23" t="s">
        <v>170</v>
      </c>
      <c r="AT160" s="23">
        <v>0</v>
      </c>
      <c r="AU160" s="23">
        <v>0</v>
      </c>
      <c r="AV160" s="23">
        <v>0</v>
      </c>
      <c r="AW160" s="23">
        <v>0</v>
      </c>
      <c r="AX160" s="23">
        <v>0</v>
      </c>
      <c r="AY160" s="23">
        <v>0</v>
      </c>
      <c r="AZ160" s="23">
        <v>0</v>
      </c>
      <c r="BA160" s="23">
        <v>0</v>
      </c>
      <c r="BB160" s="23">
        <v>0</v>
      </c>
      <c r="BC160" s="23">
        <v>0</v>
      </c>
      <c r="BD160" s="23">
        <v>0</v>
      </c>
      <c r="BE160" s="23">
        <v>0</v>
      </c>
      <c r="BF160" s="23">
        <v>0</v>
      </c>
      <c r="BG160" s="23">
        <v>0</v>
      </c>
      <c r="BH160" s="23">
        <v>0</v>
      </c>
      <c r="BI160" s="23">
        <v>0</v>
      </c>
      <c r="BJ160" s="23">
        <v>0</v>
      </c>
      <c r="BK160" s="23">
        <v>0</v>
      </c>
      <c r="BL160" s="23">
        <v>0</v>
      </c>
      <c r="BM160" s="23">
        <v>0</v>
      </c>
      <c r="BN160" s="23">
        <v>0</v>
      </c>
      <c r="BO160" s="23">
        <v>0</v>
      </c>
      <c r="BP160" s="23">
        <v>0</v>
      </c>
      <c r="BQ160" s="23">
        <v>0</v>
      </c>
      <c r="BR160" s="23">
        <v>0</v>
      </c>
      <c r="BS160" s="23">
        <v>0</v>
      </c>
      <c r="BT160" s="23">
        <v>0</v>
      </c>
      <c r="BU160" s="23">
        <v>0</v>
      </c>
      <c r="BV160" s="23">
        <v>0</v>
      </c>
      <c r="BW160" s="79">
        <f t="shared" si="137"/>
        <v>1.78</v>
      </c>
      <c r="BX160" s="23">
        <v>0</v>
      </c>
      <c r="BY160" s="23">
        <v>0</v>
      </c>
      <c r="BZ160" s="79">
        <f t="shared" si="138"/>
        <v>1.78</v>
      </c>
      <c r="CA160" s="23">
        <v>0</v>
      </c>
      <c r="CB160" s="79">
        <f t="shared" si="139"/>
        <v>1.78</v>
      </c>
      <c r="CC160" s="23">
        <v>0</v>
      </c>
      <c r="CD160" s="23">
        <v>0</v>
      </c>
      <c r="CE160" s="79">
        <f t="shared" si="140"/>
        <v>1.78</v>
      </c>
      <c r="CF160" s="23">
        <v>0</v>
      </c>
      <c r="CG160" s="58" t="s">
        <v>170</v>
      </c>
      <c r="CH160" s="50"/>
    </row>
    <row r="161" spans="1:86" s="24" customFormat="1" ht="30" x14ac:dyDescent="0.25">
      <c r="A161" s="7" t="s">
        <v>479</v>
      </c>
      <c r="B161" s="45" t="s">
        <v>410</v>
      </c>
      <c r="C161" s="25" t="s">
        <v>254</v>
      </c>
      <c r="D161" s="22" t="s">
        <v>474</v>
      </c>
      <c r="E161" s="21">
        <v>2022</v>
      </c>
      <c r="F161" s="21">
        <v>2022</v>
      </c>
      <c r="G161" s="21">
        <v>2022</v>
      </c>
      <c r="H161" s="23" t="s">
        <v>170</v>
      </c>
      <c r="I161" s="85">
        <v>4.0780000000000003</v>
      </c>
      <c r="J161" s="62" t="s">
        <v>513</v>
      </c>
      <c r="K161" s="23" t="s">
        <v>170</v>
      </c>
      <c r="L161" s="23">
        <f t="shared" si="154"/>
        <v>4.0999999999999996</v>
      </c>
      <c r="M161" s="62" t="s">
        <v>513</v>
      </c>
      <c r="N161" s="23" t="s">
        <v>170</v>
      </c>
      <c r="O161" s="79">
        <v>0</v>
      </c>
      <c r="P161" s="23">
        <v>6.4550000000000001</v>
      </c>
      <c r="Q161" s="23">
        <f>P161*1.069*1.065</f>
        <v>7.3489206749999996</v>
      </c>
      <c r="R161" s="23">
        <f>P161</f>
        <v>6.4550000000000001</v>
      </c>
      <c r="S161" s="23">
        <f>R161*1.069*1.065</f>
        <v>7.3489206749999996</v>
      </c>
      <c r="T161" s="79">
        <f t="shared" si="126"/>
        <v>4.0999999999999996</v>
      </c>
      <c r="U161" s="23">
        <f t="shared" si="127"/>
        <v>4.0999999999999996</v>
      </c>
      <c r="V161" s="23">
        <v>4.0780000000000003</v>
      </c>
      <c r="W161" s="79">
        <f t="shared" si="143"/>
        <v>4.0999999999999996</v>
      </c>
      <c r="X161" s="23">
        <f t="shared" si="136"/>
        <v>4.0999999999999996</v>
      </c>
      <c r="Y161" s="23">
        <v>0</v>
      </c>
      <c r="Z161" s="23">
        <v>0</v>
      </c>
      <c r="AA161" s="23">
        <v>0</v>
      </c>
      <c r="AB161" s="23">
        <v>0</v>
      </c>
      <c r="AC161" s="23">
        <v>0</v>
      </c>
      <c r="AD161" s="23" t="s">
        <v>170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t="s">
        <v>170</v>
      </c>
      <c r="AT161" s="23">
        <v>0</v>
      </c>
      <c r="AU161" s="23">
        <v>0</v>
      </c>
      <c r="AV161" s="23">
        <v>0</v>
      </c>
      <c r="AW161" s="23">
        <v>0</v>
      </c>
      <c r="AX161" s="23">
        <v>0</v>
      </c>
      <c r="AY161" s="23">
        <v>0</v>
      </c>
      <c r="AZ161" s="23">
        <v>0</v>
      </c>
      <c r="BA161" s="23">
        <v>0</v>
      </c>
      <c r="BB161" s="23">
        <v>0</v>
      </c>
      <c r="BC161" s="23">
        <v>0</v>
      </c>
      <c r="BD161" s="23">
        <v>0</v>
      </c>
      <c r="BE161" s="23">
        <v>0</v>
      </c>
      <c r="BF161" s="23">
        <v>0</v>
      </c>
      <c r="BG161" s="23">
        <v>0</v>
      </c>
      <c r="BH161" s="23">
        <v>0</v>
      </c>
      <c r="BI161" s="23">
        <v>0</v>
      </c>
      <c r="BJ161" s="23">
        <v>0</v>
      </c>
      <c r="BK161" s="23">
        <v>0</v>
      </c>
      <c r="BL161" s="23">
        <v>0</v>
      </c>
      <c r="BM161" s="23">
        <v>4.0999999999999996</v>
      </c>
      <c r="BN161" s="23">
        <v>0</v>
      </c>
      <c r="BO161" s="23">
        <v>0</v>
      </c>
      <c r="BP161" s="23">
        <v>4.0999999999999996</v>
      </c>
      <c r="BQ161" s="23">
        <v>0</v>
      </c>
      <c r="BR161" s="23">
        <v>4.0999999999999996</v>
      </c>
      <c r="BS161" s="23">
        <v>0</v>
      </c>
      <c r="BT161" s="23">
        <v>0</v>
      </c>
      <c r="BU161" s="23">
        <v>4.0999999999999996</v>
      </c>
      <c r="BV161" s="23">
        <v>0</v>
      </c>
      <c r="BW161" s="79">
        <f t="shared" si="137"/>
        <v>4.0999999999999996</v>
      </c>
      <c r="BX161" s="23">
        <v>0</v>
      </c>
      <c r="BY161" s="23">
        <v>0</v>
      </c>
      <c r="BZ161" s="79">
        <f t="shared" si="138"/>
        <v>4.0999999999999996</v>
      </c>
      <c r="CA161" s="23">
        <v>0</v>
      </c>
      <c r="CB161" s="79">
        <f t="shared" si="139"/>
        <v>4.0999999999999996</v>
      </c>
      <c r="CC161" s="23">
        <v>0</v>
      </c>
      <c r="CD161" s="23">
        <v>0</v>
      </c>
      <c r="CE161" s="79">
        <f t="shared" si="140"/>
        <v>4.0999999999999996</v>
      </c>
      <c r="CF161" s="23">
        <v>0</v>
      </c>
      <c r="CG161" s="58" t="s">
        <v>170</v>
      </c>
      <c r="CH161" s="50"/>
    </row>
    <row r="162" spans="1:86" s="24" customFormat="1" ht="78.75" x14ac:dyDescent="0.25">
      <c r="A162" s="7" t="s">
        <v>479</v>
      </c>
      <c r="B162" s="45" t="s">
        <v>411</v>
      </c>
      <c r="C162" s="25" t="s">
        <v>255</v>
      </c>
      <c r="D162" s="22" t="s">
        <v>474</v>
      </c>
      <c r="E162" s="21">
        <v>2020</v>
      </c>
      <c r="F162" s="21">
        <v>2020</v>
      </c>
      <c r="G162" s="21">
        <v>2020</v>
      </c>
      <c r="H162" s="23" t="s">
        <v>170</v>
      </c>
      <c r="I162" s="85">
        <v>6.3220000000000001</v>
      </c>
      <c r="J162" s="62" t="s">
        <v>513</v>
      </c>
      <c r="K162" s="23" t="s">
        <v>170</v>
      </c>
      <c r="L162" s="23">
        <f t="shared" si="154"/>
        <v>26.236999999999998</v>
      </c>
      <c r="M162" s="62" t="s">
        <v>511</v>
      </c>
      <c r="N162" s="23" t="s">
        <v>170</v>
      </c>
      <c r="O162" s="79">
        <v>0</v>
      </c>
      <c r="P162" s="23">
        <v>16.759</v>
      </c>
      <c r="Q162" s="23">
        <f t="shared" ref="Q162:Q164" si="155">P162</f>
        <v>16.759</v>
      </c>
      <c r="R162" s="23">
        <f>50.63*1.2</f>
        <v>60.756</v>
      </c>
      <c r="S162" s="23">
        <f t="shared" ref="S162:S164" si="156">R162</f>
        <v>60.756</v>
      </c>
      <c r="T162" s="79">
        <f t="shared" si="126"/>
        <v>6.4874000000000001</v>
      </c>
      <c r="U162" s="23">
        <f t="shared" si="127"/>
        <v>26.236999999999998</v>
      </c>
      <c r="V162" s="23">
        <v>6.3220000000000001</v>
      </c>
      <c r="W162" s="79">
        <f t="shared" si="143"/>
        <v>6.4874000000000001</v>
      </c>
      <c r="X162" s="23">
        <f t="shared" si="136"/>
        <v>26.236999999999998</v>
      </c>
      <c r="Y162" s="23">
        <v>0</v>
      </c>
      <c r="Z162" s="23">
        <v>0</v>
      </c>
      <c r="AA162" s="23">
        <v>0</v>
      </c>
      <c r="AB162" s="23">
        <v>0</v>
      </c>
      <c r="AC162" s="23">
        <v>0</v>
      </c>
      <c r="AD162" s="23" t="s">
        <v>170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6.4874000000000001</v>
      </c>
      <c r="AT162" s="23">
        <v>0</v>
      </c>
      <c r="AU162" s="23">
        <v>0</v>
      </c>
      <c r="AV162" s="23">
        <v>6.4874000000000001</v>
      </c>
      <c r="AW162" s="23">
        <v>0</v>
      </c>
      <c r="AX162" s="23">
        <f t="shared" si="147"/>
        <v>26.236999999999998</v>
      </c>
      <c r="AY162" s="23">
        <v>0</v>
      </c>
      <c r="AZ162" s="23">
        <v>0</v>
      </c>
      <c r="BA162" s="23">
        <v>26.236999999999998</v>
      </c>
      <c r="BB162" s="23">
        <v>0</v>
      </c>
      <c r="BC162" s="23">
        <v>0</v>
      </c>
      <c r="BD162" s="23">
        <v>0</v>
      </c>
      <c r="BE162" s="23">
        <v>0</v>
      </c>
      <c r="BF162" s="23">
        <v>0</v>
      </c>
      <c r="BG162" s="23">
        <v>0</v>
      </c>
      <c r="BH162" s="23">
        <v>0</v>
      </c>
      <c r="BI162" s="23">
        <v>0</v>
      </c>
      <c r="BJ162" s="23">
        <v>0</v>
      </c>
      <c r="BK162" s="23">
        <v>0</v>
      </c>
      <c r="BL162" s="23">
        <v>0</v>
      </c>
      <c r="BM162" s="23">
        <v>0</v>
      </c>
      <c r="BN162" s="23">
        <v>0</v>
      </c>
      <c r="BO162" s="23">
        <v>0</v>
      </c>
      <c r="BP162" s="23">
        <v>0</v>
      </c>
      <c r="BQ162" s="23">
        <v>0</v>
      </c>
      <c r="BR162" s="23">
        <v>0</v>
      </c>
      <c r="BS162" s="23">
        <v>0</v>
      </c>
      <c r="BT162" s="23">
        <v>0</v>
      </c>
      <c r="BU162" s="23">
        <v>0</v>
      </c>
      <c r="BV162" s="23">
        <v>0</v>
      </c>
      <c r="BW162" s="79">
        <f t="shared" si="137"/>
        <v>6.4874000000000001</v>
      </c>
      <c r="BX162" s="23">
        <v>0</v>
      </c>
      <c r="BY162" s="23">
        <v>0</v>
      </c>
      <c r="BZ162" s="79">
        <f t="shared" si="138"/>
        <v>6.4874000000000001</v>
      </c>
      <c r="CA162" s="23">
        <v>0</v>
      </c>
      <c r="CB162" s="79">
        <f t="shared" si="139"/>
        <v>26.236999999999998</v>
      </c>
      <c r="CC162" s="23">
        <v>0</v>
      </c>
      <c r="CD162" s="23">
        <v>0</v>
      </c>
      <c r="CE162" s="79">
        <f t="shared" si="140"/>
        <v>26.236999999999998</v>
      </c>
      <c r="CF162" s="23">
        <v>0</v>
      </c>
      <c r="CG162" s="58" t="s">
        <v>496</v>
      </c>
      <c r="CH162" s="50"/>
    </row>
    <row r="163" spans="1:86" s="24" customFormat="1" ht="78.75" x14ac:dyDescent="0.25">
      <c r="A163" s="7" t="s">
        <v>479</v>
      </c>
      <c r="B163" s="45" t="s">
        <v>412</v>
      </c>
      <c r="C163" s="25" t="s">
        <v>256</v>
      </c>
      <c r="D163" s="22" t="s">
        <v>474</v>
      </c>
      <c r="E163" s="21">
        <v>2020</v>
      </c>
      <c r="F163" s="21">
        <v>2020</v>
      </c>
      <c r="G163" s="21">
        <v>2020</v>
      </c>
      <c r="H163" s="23" t="s">
        <v>170</v>
      </c>
      <c r="I163" s="85">
        <v>1.012</v>
      </c>
      <c r="J163" s="62" t="s">
        <v>513</v>
      </c>
      <c r="K163" s="23" t="s">
        <v>170</v>
      </c>
      <c r="L163" s="23">
        <f t="shared" si="154"/>
        <v>11.635999999999999</v>
      </c>
      <c r="M163" s="62" t="s">
        <v>511</v>
      </c>
      <c r="N163" s="23" t="s">
        <v>170</v>
      </c>
      <c r="O163" s="79">
        <v>0</v>
      </c>
      <c r="P163" s="23">
        <v>4.9939999999999998</v>
      </c>
      <c r="Q163" s="23">
        <f t="shared" si="155"/>
        <v>4.9939999999999998</v>
      </c>
      <c r="R163" s="23">
        <f>22.517*1.2</f>
        <v>27.020399999999999</v>
      </c>
      <c r="S163" s="23">
        <f t="shared" si="156"/>
        <v>27.020399999999999</v>
      </c>
      <c r="T163" s="79">
        <f t="shared" si="126"/>
        <v>1.0384</v>
      </c>
      <c r="U163" s="23">
        <f t="shared" si="127"/>
        <v>11.635999999999999</v>
      </c>
      <c r="V163" s="23">
        <v>1.012</v>
      </c>
      <c r="W163" s="79">
        <f t="shared" si="143"/>
        <v>1.0384</v>
      </c>
      <c r="X163" s="23">
        <f t="shared" si="136"/>
        <v>11.635999999999999</v>
      </c>
      <c r="Y163" s="23">
        <v>0</v>
      </c>
      <c r="Z163" s="23">
        <v>0</v>
      </c>
      <c r="AA163" s="23">
        <v>0</v>
      </c>
      <c r="AB163" s="23">
        <v>0</v>
      </c>
      <c r="AC163" s="23">
        <v>0</v>
      </c>
      <c r="AD163" s="23" t="s">
        <v>170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1.0384</v>
      </c>
      <c r="AT163" s="23">
        <v>0</v>
      </c>
      <c r="AU163" s="23">
        <v>0</v>
      </c>
      <c r="AV163" s="23">
        <v>1.0384</v>
      </c>
      <c r="AW163" s="23">
        <v>0</v>
      </c>
      <c r="AX163" s="23">
        <f t="shared" si="147"/>
        <v>11.635999999999999</v>
      </c>
      <c r="AY163" s="23">
        <v>0</v>
      </c>
      <c r="AZ163" s="23">
        <v>0</v>
      </c>
      <c r="BA163" s="23">
        <v>11.635999999999999</v>
      </c>
      <c r="BB163" s="23">
        <v>0</v>
      </c>
      <c r="BC163" s="23">
        <v>0</v>
      </c>
      <c r="BD163" s="23">
        <v>0</v>
      </c>
      <c r="BE163" s="23">
        <v>0</v>
      </c>
      <c r="BF163" s="23">
        <v>0</v>
      </c>
      <c r="BG163" s="23">
        <v>0</v>
      </c>
      <c r="BH163" s="23">
        <v>0</v>
      </c>
      <c r="BI163" s="23">
        <v>0</v>
      </c>
      <c r="BJ163" s="23">
        <v>0</v>
      </c>
      <c r="BK163" s="23">
        <v>0</v>
      </c>
      <c r="BL163" s="23">
        <v>0</v>
      </c>
      <c r="BM163" s="23">
        <v>0</v>
      </c>
      <c r="BN163" s="23">
        <v>0</v>
      </c>
      <c r="BO163" s="23">
        <v>0</v>
      </c>
      <c r="BP163" s="23">
        <v>0</v>
      </c>
      <c r="BQ163" s="23">
        <v>0</v>
      </c>
      <c r="BR163" s="23">
        <v>0</v>
      </c>
      <c r="BS163" s="23">
        <v>0</v>
      </c>
      <c r="BT163" s="23">
        <v>0</v>
      </c>
      <c r="BU163" s="23">
        <v>0</v>
      </c>
      <c r="BV163" s="23">
        <v>0</v>
      </c>
      <c r="BW163" s="79">
        <f t="shared" si="137"/>
        <v>1.0384</v>
      </c>
      <c r="BX163" s="23">
        <v>0</v>
      </c>
      <c r="BY163" s="23">
        <v>0</v>
      </c>
      <c r="BZ163" s="79">
        <f t="shared" si="138"/>
        <v>1.0384</v>
      </c>
      <c r="CA163" s="23">
        <v>0</v>
      </c>
      <c r="CB163" s="79">
        <f t="shared" si="139"/>
        <v>11.635999999999999</v>
      </c>
      <c r="CC163" s="23">
        <v>0</v>
      </c>
      <c r="CD163" s="23">
        <v>0</v>
      </c>
      <c r="CE163" s="79">
        <f t="shared" si="140"/>
        <v>11.635999999999999</v>
      </c>
      <c r="CF163" s="23">
        <v>0</v>
      </c>
      <c r="CG163" s="58" t="s">
        <v>496</v>
      </c>
      <c r="CH163" s="50"/>
    </row>
    <row r="164" spans="1:86" s="24" customFormat="1" ht="78.75" x14ac:dyDescent="0.25">
      <c r="A164" s="7" t="s">
        <v>479</v>
      </c>
      <c r="B164" s="45" t="s">
        <v>413</v>
      </c>
      <c r="C164" s="25" t="s">
        <v>272</v>
      </c>
      <c r="D164" s="22" t="s">
        <v>474</v>
      </c>
      <c r="E164" s="21">
        <v>2020</v>
      </c>
      <c r="F164" s="21">
        <v>2020</v>
      </c>
      <c r="G164" s="21">
        <v>2020</v>
      </c>
      <c r="H164" s="23" t="s">
        <v>170</v>
      </c>
      <c r="I164" s="85">
        <v>1.1659999999999999</v>
      </c>
      <c r="J164" s="62" t="s">
        <v>513</v>
      </c>
      <c r="K164" s="23" t="s">
        <v>170</v>
      </c>
      <c r="L164" s="23">
        <f t="shared" si="154"/>
        <v>6.4160000000000004</v>
      </c>
      <c r="M164" s="62" t="s">
        <v>511</v>
      </c>
      <c r="N164" s="23" t="s">
        <v>170</v>
      </c>
      <c r="O164" s="79">
        <v>0</v>
      </c>
      <c r="P164" s="23">
        <v>5.29</v>
      </c>
      <c r="Q164" s="23">
        <f t="shared" si="155"/>
        <v>5.29</v>
      </c>
      <c r="R164" s="23">
        <f>11.712*1.2</f>
        <v>14.054399999999999</v>
      </c>
      <c r="S164" s="23">
        <f t="shared" si="156"/>
        <v>14.054399999999999</v>
      </c>
      <c r="T164" s="79">
        <f t="shared" si="126"/>
        <v>1.196</v>
      </c>
      <c r="U164" s="23">
        <f t="shared" si="127"/>
        <v>6.4160000000000004</v>
      </c>
      <c r="V164" s="23">
        <v>1.1659999999999999</v>
      </c>
      <c r="W164" s="79">
        <f t="shared" si="143"/>
        <v>1.196</v>
      </c>
      <c r="X164" s="23">
        <f t="shared" si="136"/>
        <v>6.4160000000000004</v>
      </c>
      <c r="Y164" s="23">
        <v>0</v>
      </c>
      <c r="Z164" s="23">
        <v>0</v>
      </c>
      <c r="AA164" s="23">
        <v>0</v>
      </c>
      <c r="AB164" s="23">
        <v>0</v>
      </c>
      <c r="AC164" s="23">
        <v>0</v>
      </c>
      <c r="AD164" s="23" t="s">
        <v>170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1.196</v>
      </c>
      <c r="AT164" s="23">
        <v>0</v>
      </c>
      <c r="AU164" s="23">
        <v>0</v>
      </c>
      <c r="AV164" s="23">
        <v>1.196</v>
      </c>
      <c r="AW164" s="23">
        <v>0</v>
      </c>
      <c r="AX164" s="23">
        <f t="shared" si="147"/>
        <v>6.4160000000000004</v>
      </c>
      <c r="AY164" s="23">
        <v>0</v>
      </c>
      <c r="AZ164" s="23">
        <v>0</v>
      </c>
      <c r="BA164" s="23">
        <v>6.4160000000000004</v>
      </c>
      <c r="BB164" s="23">
        <v>0</v>
      </c>
      <c r="BC164" s="23">
        <v>0</v>
      </c>
      <c r="BD164" s="23">
        <v>0</v>
      </c>
      <c r="BE164" s="23">
        <v>0</v>
      </c>
      <c r="BF164" s="23">
        <v>0</v>
      </c>
      <c r="BG164" s="23">
        <v>0</v>
      </c>
      <c r="BH164" s="23">
        <v>0</v>
      </c>
      <c r="BI164" s="23">
        <v>0</v>
      </c>
      <c r="BJ164" s="23">
        <v>0</v>
      </c>
      <c r="BK164" s="23">
        <v>0</v>
      </c>
      <c r="BL164" s="23">
        <v>0</v>
      </c>
      <c r="BM164" s="23">
        <v>0</v>
      </c>
      <c r="BN164" s="23">
        <v>0</v>
      </c>
      <c r="BO164" s="23">
        <v>0</v>
      </c>
      <c r="BP164" s="23">
        <v>0</v>
      </c>
      <c r="BQ164" s="23">
        <v>0</v>
      </c>
      <c r="BR164" s="23">
        <v>0</v>
      </c>
      <c r="BS164" s="23">
        <v>0</v>
      </c>
      <c r="BT164" s="23">
        <v>0</v>
      </c>
      <c r="BU164" s="23">
        <v>0</v>
      </c>
      <c r="BV164" s="23">
        <v>0</v>
      </c>
      <c r="BW164" s="79">
        <f t="shared" si="137"/>
        <v>1.196</v>
      </c>
      <c r="BX164" s="23">
        <v>0</v>
      </c>
      <c r="BY164" s="23">
        <v>0</v>
      </c>
      <c r="BZ164" s="79">
        <f t="shared" si="138"/>
        <v>1.196</v>
      </c>
      <c r="CA164" s="23">
        <v>0</v>
      </c>
      <c r="CB164" s="79">
        <f t="shared" si="139"/>
        <v>6.4160000000000004</v>
      </c>
      <c r="CC164" s="23">
        <v>0</v>
      </c>
      <c r="CD164" s="23">
        <v>0</v>
      </c>
      <c r="CE164" s="79">
        <f t="shared" si="140"/>
        <v>6.4160000000000004</v>
      </c>
      <c r="CF164" s="23">
        <v>0</v>
      </c>
      <c r="CG164" s="58" t="s">
        <v>496</v>
      </c>
      <c r="CH164" s="50"/>
    </row>
    <row r="165" spans="1:86" s="24" customFormat="1" ht="30" x14ac:dyDescent="0.25">
      <c r="A165" s="7" t="s">
        <v>479</v>
      </c>
      <c r="B165" s="45" t="s">
        <v>90</v>
      </c>
      <c r="C165" s="25" t="s">
        <v>273</v>
      </c>
      <c r="D165" s="21" t="s">
        <v>257</v>
      </c>
      <c r="E165" s="21">
        <v>2018</v>
      </c>
      <c r="F165" s="21">
        <v>2018</v>
      </c>
      <c r="G165" s="21">
        <v>2018</v>
      </c>
      <c r="H165" s="23" t="s">
        <v>170</v>
      </c>
      <c r="I165" s="85">
        <v>1.5089999999999999</v>
      </c>
      <c r="J165" s="62" t="s">
        <v>513</v>
      </c>
      <c r="K165" s="23" t="s">
        <v>170</v>
      </c>
      <c r="L165" s="23">
        <f t="shared" si="154"/>
        <v>3.399</v>
      </c>
      <c r="M165" s="62" t="s">
        <v>503</v>
      </c>
      <c r="N165" s="23" t="s">
        <v>170</v>
      </c>
      <c r="O165" s="79">
        <v>0</v>
      </c>
      <c r="P165" s="23">
        <v>4.8730000000000002</v>
      </c>
      <c r="Q165" s="23" t="s">
        <v>170</v>
      </c>
      <c r="R165" s="23">
        <v>4.8730000000000002</v>
      </c>
      <c r="S165" s="23" t="s">
        <v>170</v>
      </c>
      <c r="T165" s="79">
        <f t="shared" si="126"/>
        <v>3.399</v>
      </c>
      <c r="U165" s="23">
        <f t="shared" si="127"/>
        <v>3.399</v>
      </c>
      <c r="V165" s="23">
        <v>1.5089999999999999</v>
      </c>
      <c r="W165" s="23">
        <v>0</v>
      </c>
      <c r="X165" s="23">
        <f t="shared" si="136"/>
        <v>0</v>
      </c>
      <c r="Y165" s="23">
        <v>3.399</v>
      </c>
      <c r="Z165" s="23">
        <v>0</v>
      </c>
      <c r="AA165" s="23">
        <v>0</v>
      </c>
      <c r="AB165" s="23">
        <v>3.399</v>
      </c>
      <c r="AC165" s="23">
        <v>0</v>
      </c>
      <c r="AD165" s="23">
        <f>AG165</f>
        <v>2.5459999999999998</v>
      </c>
      <c r="AE165" s="23">
        <v>0</v>
      </c>
      <c r="AF165" s="23">
        <v>0</v>
      </c>
      <c r="AG165" s="23">
        <v>2.5459999999999998</v>
      </c>
      <c r="AH165" s="23">
        <v>0</v>
      </c>
      <c r="AI165" s="23">
        <v>0</v>
      </c>
      <c r="AJ165" s="23">
        <v>0</v>
      </c>
      <c r="AK165" s="23">
        <v>0</v>
      </c>
      <c r="AL165" s="23">
        <v>0</v>
      </c>
      <c r="AM165" s="23">
        <v>0</v>
      </c>
      <c r="AN165" s="23">
        <v>0</v>
      </c>
      <c r="AO165" s="23">
        <v>0</v>
      </c>
      <c r="AP165" s="23">
        <v>0</v>
      </c>
      <c r="AQ165" s="23">
        <v>0</v>
      </c>
      <c r="AR165" s="23">
        <v>0</v>
      </c>
      <c r="AS165" s="23">
        <v>0</v>
      </c>
      <c r="AT165" s="23">
        <v>0</v>
      </c>
      <c r="AU165" s="23">
        <v>0</v>
      </c>
      <c r="AV165" s="23">
        <v>0</v>
      </c>
      <c r="AW165" s="23">
        <v>0</v>
      </c>
      <c r="AX165" s="23">
        <v>0</v>
      </c>
      <c r="AY165" s="23">
        <v>0</v>
      </c>
      <c r="AZ165" s="23">
        <v>0</v>
      </c>
      <c r="BA165" s="23">
        <v>0</v>
      </c>
      <c r="BB165" s="23">
        <v>0</v>
      </c>
      <c r="BC165" s="23">
        <v>0</v>
      </c>
      <c r="BD165" s="23">
        <v>0</v>
      </c>
      <c r="BE165" s="23">
        <v>0</v>
      </c>
      <c r="BF165" s="23">
        <v>0</v>
      </c>
      <c r="BG165" s="23">
        <v>0</v>
      </c>
      <c r="BH165" s="23">
        <v>0</v>
      </c>
      <c r="BI165" s="23">
        <v>0</v>
      </c>
      <c r="BJ165" s="23">
        <v>0</v>
      </c>
      <c r="BK165" s="23">
        <v>0</v>
      </c>
      <c r="BL165" s="23">
        <v>0</v>
      </c>
      <c r="BM165" s="23">
        <v>0</v>
      </c>
      <c r="BN165" s="23">
        <v>0</v>
      </c>
      <c r="BO165" s="23">
        <v>0</v>
      </c>
      <c r="BP165" s="23">
        <v>0</v>
      </c>
      <c r="BQ165" s="23">
        <v>0</v>
      </c>
      <c r="BR165" s="23">
        <v>0</v>
      </c>
      <c r="BS165" s="23">
        <v>0</v>
      </c>
      <c r="BT165" s="23">
        <v>0</v>
      </c>
      <c r="BU165" s="23">
        <v>0</v>
      </c>
      <c r="BV165" s="23">
        <v>0</v>
      </c>
      <c r="BW165" s="79">
        <f t="shared" si="137"/>
        <v>3.399</v>
      </c>
      <c r="BX165" s="23">
        <v>0</v>
      </c>
      <c r="BY165" s="23">
        <v>0</v>
      </c>
      <c r="BZ165" s="79">
        <f t="shared" si="138"/>
        <v>3.399</v>
      </c>
      <c r="CA165" s="23">
        <v>0</v>
      </c>
      <c r="CB165" s="79">
        <f t="shared" si="139"/>
        <v>3.399</v>
      </c>
      <c r="CC165" s="23">
        <v>0</v>
      </c>
      <c r="CD165" s="23">
        <v>0</v>
      </c>
      <c r="CE165" s="79">
        <f t="shared" si="140"/>
        <v>3.399</v>
      </c>
      <c r="CF165" s="23">
        <v>0</v>
      </c>
      <c r="CG165" s="58" t="s">
        <v>170</v>
      </c>
      <c r="CH165" s="50"/>
    </row>
    <row r="166" spans="1:86" s="24" customFormat="1" ht="30" x14ac:dyDescent="0.25">
      <c r="A166" s="7" t="s">
        <v>479</v>
      </c>
      <c r="B166" s="45" t="s">
        <v>91</v>
      </c>
      <c r="C166" s="25" t="s">
        <v>274</v>
      </c>
      <c r="D166" s="21" t="s">
        <v>257</v>
      </c>
      <c r="E166" s="21">
        <v>2018</v>
      </c>
      <c r="F166" s="21">
        <v>2018</v>
      </c>
      <c r="G166" s="21">
        <v>2018</v>
      </c>
      <c r="H166" s="23" t="s">
        <v>170</v>
      </c>
      <c r="I166" s="85">
        <v>1.4670000000000001</v>
      </c>
      <c r="J166" s="62" t="s">
        <v>513</v>
      </c>
      <c r="K166" s="23" t="s">
        <v>170</v>
      </c>
      <c r="L166" s="23">
        <f t="shared" si="154"/>
        <v>1.5980000000000001</v>
      </c>
      <c r="M166" s="62" t="s">
        <v>503</v>
      </c>
      <c r="N166" s="23" t="s">
        <v>170</v>
      </c>
      <c r="O166" s="79">
        <v>0</v>
      </c>
      <c r="P166" s="23">
        <v>3.9470000000000001</v>
      </c>
      <c r="Q166" s="23" t="s">
        <v>170</v>
      </c>
      <c r="R166" s="23">
        <v>3.9470000000000001</v>
      </c>
      <c r="S166" s="23" t="s">
        <v>170</v>
      </c>
      <c r="T166" s="79">
        <f t="shared" si="126"/>
        <v>1.5980000000000001</v>
      </c>
      <c r="U166" s="23">
        <f t="shared" si="127"/>
        <v>1.5980000000000001</v>
      </c>
      <c r="V166" s="23">
        <v>1.4670000000000001</v>
      </c>
      <c r="W166" s="23">
        <v>0</v>
      </c>
      <c r="X166" s="23">
        <f t="shared" si="136"/>
        <v>0</v>
      </c>
      <c r="Y166" s="23">
        <v>1.5980000000000001</v>
      </c>
      <c r="Z166" s="23">
        <v>0</v>
      </c>
      <c r="AA166" s="23">
        <v>0</v>
      </c>
      <c r="AB166" s="23">
        <v>1.5980000000000001</v>
      </c>
      <c r="AC166" s="23">
        <v>0</v>
      </c>
      <c r="AD166" s="23">
        <f>AG166</f>
        <v>1.768</v>
      </c>
      <c r="AE166" s="23">
        <v>0</v>
      </c>
      <c r="AF166" s="23">
        <v>0</v>
      </c>
      <c r="AG166" s="23">
        <v>1.768</v>
      </c>
      <c r="AH166" s="23">
        <v>0</v>
      </c>
      <c r="AI166" s="23">
        <v>0</v>
      </c>
      <c r="AJ166" s="23">
        <v>0</v>
      </c>
      <c r="AK166" s="23">
        <v>0</v>
      </c>
      <c r="AL166" s="23">
        <v>0</v>
      </c>
      <c r="AM166" s="23">
        <v>0</v>
      </c>
      <c r="AN166" s="23">
        <v>0</v>
      </c>
      <c r="AO166" s="23">
        <v>0</v>
      </c>
      <c r="AP166" s="23">
        <v>0</v>
      </c>
      <c r="AQ166" s="23">
        <v>0</v>
      </c>
      <c r="AR166" s="23">
        <v>0</v>
      </c>
      <c r="AS166" s="23">
        <v>0</v>
      </c>
      <c r="AT166" s="23">
        <v>0</v>
      </c>
      <c r="AU166" s="23">
        <v>0</v>
      </c>
      <c r="AV166" s="23">
        <v>0</v>
      </c>
      <c r="AW166" s="23">
        <v>0</v>
      </c>
      <c r="AX166" s="23">
        <v>0</v>
      </c>
      <c r="AY166" s="23">
        <v>0</v>
      </c>
      <c r="AZ166" s="23">
        <v>0</v>
      </c>
      <c r="BA166" s="23">
        <v>0</v>
      </c>
      <c r="BB166" s="23">
        <v>0</v>
      </c>
      <c r="BC166" s="23">
        <v>0</v>
      </c>
      <c r="BD166" s="23">
        <v>0</v>
      </c>
      <c r="BE166" s="23">
        <v>0</v>
      </c>
      <c r="BF166" s="23">
        <v>0</v>
      </c>
      <c r="BG166" s="23">
        <v>0</v>
      </c>
      <c r="BH166" s="23">
        <v>0</v>
      </c>
      <c r="BI166" s="23">
        <v>0</v>
      </c>
      <c r="BJ166" s="23">
        <v>0</v>
      </c>
      <c r="BK166" s="23">
        <v>0</v>
      </c>
      <c r="BL166" s="23">
        <v>0</v>
      </c>
      <c r="BM166" s="23">
        <v>0</v>
      </c>
      <c r="BN166" s="23">
        <v>0</v>
      </c>
      <c r="BO166" s="23">
        <v>0</v>
      </c>
      <c r="BP166" s="23">
        <v>0</v>
      </c>
      <c r="BQ166" s="23">
        <v>0</v>
      </c>
      <c r="BR166" s="23">
        <v>0</v>
      </c>
      <c r="BS166" s="23">
        <v>0</v>
      </c>
      <c r="BT166" s="23">
        <v>0</v>
      </c>
      <c r="BU166" s="23">
        <v>0</v>
      </c>
      <c r="BV166" s="23">
        <v>0</v>
      </c>
      <c r="BW166" s="79">
        <f t="shared" si="137"/>
        <v>1.5980000000000001</v>
      </c>
      <c r="BX166" s="23">
        <v>0</v>
      </c>
      <c r="BY166" s="23">
        <v>0</v>
      </c>
      <c r="BZ166" s="79">
        <f t="shared" si="138"/>
        <v>1.5980000000000001</v>
      </c>
      <c r="CA166" s="23">
        <v>0</v>
      </c>
      <c r="CB166" s="79">
        <f t="shared" si="139"/>
        <v>1.5980000000000001</v>
      </c>
      <c r="CC166" s="23">
        <v>0</v>
      </c>
      <c r="CD166" s="23">
        <v>0</v>
      </c>
      <c r="CE166" s="79">
        <f t="shared" si="140"/>
        <v>1.5980000000000001</v>
      </c>
      <c r="CF166" s="23">
        <v>0</v>
      </c>
      <c r="CG166" s="58" t="s">
        <v>170</v>
      </c>
      <c r="CH166" s="50"/>
    </row>
    <row r="167" spans="1:86" s="24" customFormat="1" ht="30" x14ac:dyDescent="0.25">
      <c r="A167" s="7" t="s">
        <v>479</v>
      </c>
      <c r="B167" s="45" t="s">
        <v>92</v>
      </c>
      <c r="C167" s="25" t="s">
        <v>275</v>
      </c>
      <c r="D167" s="21" t="s">
        <v>257</v>
      </c>
      <c r="E167" s="21">
        <v>2019</v>
      </c>
      <c r="F167" s="21">
        <v>2019</v>
      </c>
      <c r="G167" s="21">
        <v>2019</v>
      </c>
      <c r="H167" s="23" t="s">
        <v>170</v>
      </c>
      <c r="I167" s="85">
        <v>0.51600000000000001</v>
      </c>
      <c r="J167" s="62" t="s">
        <v>513</v>
      </c>
      <c r="K167" s="23" t="s">
        <v>170</v>
      </c>
      <c r="L167" s="23">
        <f t="shared" si="154"/>
        <v>2.2869999999999999</v>
      </c>
      <c r="M167" s="62" t="s">
        <v>507</v>
      </c>
      <c r="N167" s="23" t="s">
        <v>170</v>
      </c>
      <c r="O167" s="79">
        <v>0</v>
      </c>
      <c r="P167" s="23">
        <v>6.8540000000000001</v>
      </c>
      <c r="Q167" s="23" t="s">
        <v>170</v>
      </c>
      <c r="R167" s="23">
        <v>6.8540000000000001</v>
      </c>
      <c r="S167" s="23" t="s">
        <v>170</v>
      </c>
      <c r="T167" s="79">
        <f t="shared" si="126"/>
        <v>2.2869999999999999</v>
      </c>
      <c r="U167" s="23">
        <f t="shared" si="127"/>
        <v>2.2869999999999999</v>
      </c>
      <c r="V167" s="23">
        <v>0.51600000000000001</v>
      </c>
      <c r="W167" s="23">
        <v>0</v>
      </c>
      <c r="X167" s="23">
        <f t="shared" si="136"/>
        <v>0</v>
      </c>
      <c r="Y167" s="23">
        <v>0</v>
      </c>
      <c r="Z167" s="23">
        <v>0</v>
      </c>
      <c r="AA167" s="23">
        <v>0</v>
      </c>
      <c r="AB167" s="23">
        <v>0</v>
      </c>
      <c r="AC167" s="23">
        <v>0</v>
      </c>
      <c r="AD167" s="23" t="s">
        <v>170</v>
      </c>
      <c r="AE167" s="23">
        <v>0</v>
      </c>
      <c r="AF167" s="23">
        <v>0</v>
      </c>
      <c r="AG167" s="23">
        <v>0</v>
      </c>
      <c r="AH167" s="23">
        <v>0</v>
      </c>
      <c r="AI167" s="23">
        <f t="shared" si="149"/>
        <v>2.2869999999999999</v>
      </c>
      <c r="AJ167" s="23">
        <v>0</v>
      </c>
      <c r="AK167" s="23">
        <v>0</v>
      </c>
      <c r="AL167" s="23">
        <v>2.2869999999999999</v>
      </c>
      <c r="AM167" s="23">
        <v>0</v>
      </c>
      <c r="AN167" s="23">
        <f t="shared" si="132"/>
        <v>2.1402939999999999</v>
      </c>
      <c r="AO167" s="23">
        <v>0</v>
      </c>
      <c r="AP167" s="23">
        <v>0</v>
      </c>
      <c r="AQ167" s="23">
        <v>2.1402939999999999</v>
      </c>
      <c r="AR167" s="23">
        <v>0</v>
      </c>
      <c r="AS167" s="23">
        <v>0</v>
      </c>
      <c r="AT167" s="23">
        <v>0</v>
      </c>
      <c r="AU167" s="23">
        <v>0</v>
      </c>
      <c r="AV167" s="23">
        <v>0</v>
      </c>
      <c r="AW167" s="23">
        <v>0</v>
      </c>
      <c r="AX167" s="23">
        <v>0</v>
      </c>
      <c r="AY167" s="23">
        <v>0</v>
      </c>
      <c r="AZ167" s="23">
        <v>0</v>
      </c>
      <c r="BA167" s="23">
        <v>0</v>
      </c>
      <c r="BB167" s="23">
        <v>0</v>
      </c>
      <c r="BC167" s="23">
        <v>0</v>
      </c>
      <c r="BD167" s="23">
        <v>0</v>
      </c>
      <c r="BE167" s="23">
        <v>0</v>
      </c>
      <c r="BF167" s="23">
        <v>0</v>
      </c>
      <c r="BG167" s="23">
        <v>0</v>
      </c>
      <c r="BH167" s="23">
        <v>0</v>
      </c>
      <c r="BI167" s="23">
        <v>0</v>
      </c>
      <c r="BJ167" s="23">
        <v>0</v>
      </c>
      <c r="BK167" s="23">
        <v>0</v>
      </c>
      <c r="BL167" s="23">
        <v>0</v>
      </c>
      <c r="BM167" s="23">
        <v>0</v>
      </c>
      <c r="BN167" s="23">
        <v>0</v>
      </c>
      <c r="BO167" s="23">
        <v>0</v>
      </c>
      <c r="BP167" s="23">
        <v>0</v>
      </c>
      <c r="BQ167" s="23">
        <v>0</v>
      </c>
      <c r="BR167" s="23">
        <v>0</v>
      </c>
      <c r="BS167" s="23">
        <v>0</v>
      </c>
      <c r="BT167" s="23">
        <v>0</v>
      </c>
      <c r="BU167" s="23">
        <v>0</v>
      </c>
      <c r="BV167" s="23">
        <v>0</v>
      </c>
      <c r="BW167" s="79">
        <f t="shared" si="137"/>
        <v>2.2869999999999999</v>
      </c>
      <c r="BX167" s="23">
        <v>0</v>
      </c>
      <c r="BY167" s="23">
        <v>0</v>
      </c>
      <c r="BZ167" s="79">
        <f t="shared" si="138"/>
        <v>2.2869999999999999</v>
      </c>
      <c r="CA167" s="23">
        <v>0</v>
      </c>
      <c r="CB167" s="79">
        <f t="shared" si="139"/>
        <v>2.2869999999999999</v>
      </c>
      <c r="CC167" s="23">
        <v>0</v>
      </c>
      <c r="CD167" s="23">
        <v>0</v>
      </c>
      <c r="CE167" s="79">
        <f t="shared" si="140"/>
        <v>2.2869999999999999</v>
      </c>
      <c r="CF167" s="23">
        <v>0</v>
      </c>
      <c r="CG167" s="58" t="s">
        <v>170</v>
      </c>
      <c r="CH167" s="50"/>
    </row>
    <row r="168" spans="1:86" s="24" customFormat="1" ht="30" x14ac:dyDescent="0.25">
      <c r="A168" s="7" t="s">
        <v>479</v>
      </c>
      <c r="B168" s="45" t="s">
        <v>414</v>
      </c>
      <c r="C168" s="25" t="s">
        <v>276</v>
      </c>
      <c r="D168" s="22" t="s">
        <v>474</v>
      </c>
      <c r="E168" s="21">
        <v>2021</v>
      </c>
      <c r="F168" s="21">
        <v>2021</v>
      </c>
      <c r="G168" s="21">
        <v>2021</v>
      </c>
      <c r="H168" s="23" t="s">
        <v>170</v>
      </c>
      <c r="I168" s="85">
        <v>1.895</v>
      </c>
      <c r="J168" s="62" t="s">
        <v>513</v>
      </c>
      <c r="K168" s="23" t="s">
        <v>170</v>
      </c>
      <c r="L168" s="23">
        <f t="shared" si="154"/>
        <v>1.925</v>
      </c>
      <c r="M168" s="62" t="s">
        <v>513</v>
      </c>
      <c r="N168" s="23" t="s">
        <v>170</v>
      </c>
      <c r="O168" s="79">
        <v>0</v>
      </c>
      <c r="P168" s="23">
        <v>4.3289999999999997</v>
      </c>
      <c r="Q168" s="23">
        <f>P168*1.069</f>
        <v>4.6277009999999992</v>
      </c>
      <c r="R168" s="23">
        <v>4.3289999999999997</v>
      </c>
      <c r="S168" s="23">
        <f>R168*1.069</f>
        <v>4.6277009999999992</v>
      </c>
      <c r="T168" s="79">
        <f t="shared" si="126"/>
        <v>1.925</v>
      </c>
      <c r="U168" s="23">
        <f t="shared" si="127"/>
        <v>1.925</v>
      </c>
      <c r="V168" s="23">
        <v>1.895</v>
      </c>
      <c r="W168" s="79">
        <f t="shared" si="143"/>
        <v>1.925</v>
      </c>
      <c r="X168" s="23">
        <f t="shared" si="136"/>
        <v>1.925</v>
      </c>
      <c r="Y168" s="23">
        <v>0</v>
      </c>
      <c r="Z168" s="23">
        <v>0</v>
      </c>
      <c r="AA168" s="23">
        <v>0</v>
      </c>
      <c r="AB168" s="23">
        <v>0</v>
      </c>
      <c r="AC168" s="23">
        <v>0</v>
      </c>
      <c r="AD168" s="23" t="s">
        <v>170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1.925</v>
      </c>
      <c r="BD168" s="23">
        <v>0</v>
      </c>
      <c r="BE168" s="23">
        <v>0</v>
      </c>
      <c r="BF168" s="23">
        <v>1.925</v>
      </c>
      <c r="BG168" s="23">
        <v>0</v>
      </c>
      <c r="BH168" s="23">
        <v>1.925</v>
      </c>
      <c r="BI168" s="23">
        <v>0</v>
      </c>
      <c r="BJ168" s="23">
        <v>0</v>
      </c>
      <c r="BK168" s="23">
        <v>1.925</v>
      </c>
      <c r="BL168" s="23">
        <v>0</v>
      </c>
      <c r="BM168" s="23">
        <v>0</v>
      </c>
      <c r="BN168" s="23">
        <v>0</v>
      </c>
      <c r="BO168" s="23">
        <v>0</v>
      </c>
      <c r="BP168" s="23">
        <v>0</v>
      </c>
      <c r="BQ168" s="23">
        <v>0</v>
      </c>
      <c r="BR168" s="23">
        <v>0</v>
      </c>
      <c r="BS168" s="23">
        <v>0</v>
      </c>
      <c r="BT168" s="23">
        <v>0</v>
      </c>
      <c r="BU168" s="23">
        <v>0</v>
      </c>
      <c r="BV168" s="23">
        <v>0</v>
      </c>
      <c r="BW168" s="79">
        <f t="shared" si="137"/>
        <v>1.925</v>
      </c>
      <c r="BX168" s="23">
        <v>0</v>
      </c>
      <c r="BY168" s="23">
        <v>0</v>
      </c>
      <c r="BZ168" s="79">
        <f t="shared" si="138"/>
        <v>1.925</v>
      </c>
      <c r="CA168" s="23">
        <v>0</v>
      </c>
      <c r="CB168" s="79">
        <f t="shared" si="139"/>
        <v>1.925</v>
      </c>
      <c r="CC168" s="23">
        <v>0</v>
      </c>
      <c r="CD168" s="23">
        <v>0</v>
      </c>
      <c r="CE168" s="79">
        <f t="shared" si="140"/>
        <v>1.925</v>
      </c>
      <c r="CF168" s="23">
        <v>0</v>
      </c>
      <c r="CG168" s="58" t="s">
        <v>170</v>
      </c>
      <c r="CH168" s="50"/>
    </row>
    <row r="169" spans="1:86" s="24" customFormat="1" ht="30" x14ac:dyDescent="0.25">
      <c r="A169" s="7" t="s">
        <v>479</v>
      </c>
      <c r="B169" s="45" t="s">
        <v>415</v>
      </c>
      <c r="C169" s="25" t="s">
        <v>277</v>
      </c>
      <c r="D169" s="22" t="s">
        <v>474</v>
      </c>
      <c r="E169" s="21">
        <v>2022</v>
      </c>
      <c r="F169" s="21">
        <v>2022</v>
      </c>
      <c r="G169" s="21">
        <v>2022</v>
      </c>
      <c r="H169" s="23" t="s">
        <v>170</v>
      </c>
      <c r="I169" s="85">
        <v>3.2749999999999999</v>
      </c>
      <c r="J169" s="62" t="s">
        <v>513</v>
      </c>
      <c r="K169" s="23" t="s">
        <v>170</v>
      </c>
      <c r="L169" s="23">
        <f t="shared" si="154"/>
        <v>3.2930000000000001</v>
      </c>
      <c r="M169" s="62" t="s">
        <v>513</v>
      </c>
      <c r="N169" s="23" t="s">
        <v>170</v>
      </c>
      <c r="O169" s="79">
        <v>0</v>
      </c>
      <c r="P169" s="23">
        <v>6.2389999999999999</v>
      </c>
      <c r="Q169" s="23">
        <f>P169*1.069*1.065</f>
        <v>7.1030079149999992</v>
      </c>
      <c r="R169" s="23">
        <f>P169</f>
        <v>6.2389999999999999</v>
      </c>
      <c r="S169" s="23">
        <f>R169*1.069*1.065</f>
        <v>7.1030079149999992</v>
      </c>
      <c r="T169" s="79">
        <f t="shared" si="126"/>
        <v>3.2930000000000001</v>
      </c>
      <c r="U169" s="23">
        <f t="shared" si="127"/>
        <v>3.2930000000000001</v>
      </c>
      <c r="V169" s="23">
        <v>3.2749999999999999</v>
      </c>
      <c r="W169" s="79">
        <f t="shared" si="143"/>
        <v>3.2930000000000001</v>
      </c>
      <c r="X169" s="23">
        <f t="shared" si="136"/>
        <v>3.2930000000000001</v>
      </c>
      <c r="Y169" s="23">
        <v>0</v>
      </c>
      <c r="Z169" s="23">
        <v>0</v>
      </c>
      <c r="AA169" s="23">
        <v>0</v>
      </c>
      <c r="AB169" s="23">
        <v>0</v>
      </c>
      <c r="AC169" s="23">
        <v>0</v>
      </c>
      <c r="AD169" s="23" t="s">
        <v>170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D169" s="23">
        <v>0</v>
      </c>
      <c r="BE169" s="23">
        <v>0</v>
      </c>
      <c r="BF169" s="23">
        <v>0</v>
      </c>
      <c r="BG169" s="23">
        <v>0</v>
      </c>
      <c r="BH169" s="23">
        <v>0</v>
      </c>
      <c r="BI169" s="23">
        <v>0</v>
      </c>
      <c r="BJ169" s="23">
        <v>0</v>
      </c>
      <c r="BK169" s="23">
        <v>0</v>
      </c>
      <c r="BL169" s="23">
        <v>0</v>
      </c>
      <c r="BM169" s="23">
        <v>3.2930000000000001</v>
      </c>
      <c r="BN169" s="23">
        <v>0</v>
      </c>
      <c r="BO169" s="23">
        <v>0</v>
      </c>
      <c r="BP169" s="23">
        <v>3.2930000000000001</v>
      </c>
      <c r="BQ169" s="23">
        <v>0</v>
      </c>
      <c r="BR169" s="23">
        <v>3.2930000000000001</v>
      </c>
      <c r="BS169" s="23">
        <v>0</v>
      </c>
      <c r="BT169" s="23">
        <v>0</v>
      </c>
      <c r="BU169" s="23">
        <v>3.2930000000000001</v>
      </c>
      <c r="BV169" s="23">
        <v>0</v>
      </c>
      <c r="BW169" s="79">
        <f t="shared" si="137"/>
        <v>3.2930000000000001</v>
      </c>
      <c r="BX169" s="23">
        <v>0</v>
      </c>
      <c r="BY169" s="23">
        <v>0</v>
      </c>
      <c r="BZ169" s="79">
        <f t="shared" si="138"/>
        <v>3.2930000000000001</v>
      </c>
      <c r="CA169" s="23">
        <v>0</v>
      </c>
      <c r="CB169" s="79">
        <f t="shared" si="139"/>
        <v>3.2930000000000001</v>
      </c>
      <c r="CC169" s="23">
        <v>0</v>
      </c>
      <c r="CD169" s="23">
        <v>0</v>
      </c>
      <c r="CE169" s="79">
        <f t="shared" si="140"/>
        <v>3.2930000000000001</v>
      </c>
      <c r="CF169" s="23">
        <v>0</v>
      </c>
      <c r="CG169" s="58" t="s">
        <v>170</v>
      </c>
      <c r="CH169" s="50"/>
    </row>
    <row r="170" spans="1:86" s="24" customFormat="1" ht="45" x14ac:dyDescent="0.25">
      <c r="A170" s="7" t="s">
        <v>479</v>
      </c>
      <c r="B170" s="45" t="s">
        <v>93</v>
      </c>
      <c r="C170" s="25" t="s">
        <v>278</v>
      </c>
      <c r="D170" s="21" t="s">
        <v>257</v>
      </c>
      <c r="E170" s="21">
        <v>2018</v>
      </c>
      <c r="F170" s="21">
        <v>2018</v>
      </c>
      <c r="G170" s="21">
        <v>2018</v>
      </c>
      <c r="H170" s="23" t="s">
        <v>170</v>
      </c>
      <c r="I170" s="85">
        <v>8.1630000000000003</v>
      </c>
      <c r="J170" s="62" t="s">
        <v>513</v>
      </c>
      <c r="K170" s="23" t="s">
        <v>170</v>
      </c>
      <c r="L170" s="23">
        <f t="shared" si="154"/>
        <v>9.5449999999999999</v>
      </c>
      <c r="M170" s="62" t="s">
        <v>503</v>
      </c>
      <c r="N170" s="23" t="s">
        <v>170</v>
      </c>
      <c r="O170" s="79">
        <v>0</v>
      </c>
      <c r="P170" s="23">
        <v>16.039000000000001</v>
      </c>
      <c r="Q170" s="23" t="s">
        <v>170</v>
      </c>
      <c r="R170" s="23">
        <v>16.039000000000001</v>
      </c>
      <c r="S170" s="23" t="s">
        <v>170</v>
      </c>
      <c r="T170" s="79">
        <f t="shared" si="126"/>
        <v>9.5449999999999999</v>
      </c>
      <c r="U170" s="23">
        <f t="shared" si="127"/>
        <v>9.5449999999999999</v>
      </c>
      <c r="V170" s="23">
        <v>8.1630000000000003</v>
      </c>
      <c r="W170" s="23">
        <v>0</v>
      </c>
      <c r="X170" s="23">
        <f t="shared" si="136"/>
        <v>0</v>
      </c>
      <c r="Y170" s="23">
        <v>9.5449999999999999</v>
      </c>
      <c r="Z170" s="23">
        <v>0</v>
      </c>
      <c r="AA170" s="23">
        <v>0</v>
      </c>
      <c r="AB170" s="23">
        <v>9.5449999999999999</v>
      </c>
      <c r="AC170" s="23">
        <v>0</v>
      </c>
      <c r="AD170" s="23">
        <f>AG170</f>
        <v>9.5449999999999999</v>
      </c>
      <c r="AE170" s="23">
        <v>0</v>
      </c>
      <c r="AF170" s="23">
        <v>0</v>
      </c>
      <c r="AG170" s="23">
        <v>9.5449999999999999</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23">
        <v>0</v>
      </c>
      <c r="BE170" s="23">
        <v>0</v>
      </c>
      <c r="BF170" s="23">
        <v>0</v>
      </c>
      <c r="BG170" s="23">
        <v>0</v>
      </c>
      <c r="BH170" s="23">
        <v>0</v>
      </c>
      <c r="BI170" s="23">
        <v>0</v>
      </c>
      <c r="BJ170" s="23">
        <v>0</v>
      </c>
      <c r="BK170" s="23">
        <v>0</v>
      </c>
      <c r="BL170" s="23">
        <v>0</v>
      </c>
      <c r="BM170" s="23">
        <v>0</v>
      </c>
      <c r="BN170" s="23">
        <v>0</v>
      </c>
      <c r="BO170" s="23">
        <v>0</v>
      </c>
      <c r="BP170" s="23">
        <v>0</v>
      </c>
      <c r="BQ170" s="23">
        <v>0</v>
      </c>
      <c r="BR170" s="23">
        <v>0</v>
      </c>
      <c r="BS170" s="23">
        <v>0</v>
      </c>
      <c r="BT170" s="23">
        <v>0</v>
      </c>
      <c r="BU170" s="23">
        <v>0</v>
      </c>
      <c r="BV170" s="23">
        <v>0</v>
      </c>
      <c r="BW170" s="79">
        <f t="shared" si="137"/>
        <v>9.5449999999999999</v>
      </c>
      <c r="BX170" s="23">
        <v>0</v>
      </c>
      <c r="BY170" s="23">
        <v>0</v>
      </c>
      <c r="BZ170" s="79">
        <f t="shared" si="138"/>
        <v>9.5449999999999999</v>
      </c>
      <c r="CA170" s="23">
        <v>0</v>
      </c>
      <c r="CB170" s="79">
        <f t="shared" si="139"/>
        <v>9.5449999999999999</v>
      </c>
      <c r="CC170" s="23">
        <v>0</v>
      </c>
      <c r="CD170" s="23">
        <v>0</v>
      </c>
      <c r="CE170" s="79">
        <f t="shared" si="140"/>
        <v>9.5449999999999999</v>
      </c>
      <c r="CF170" s="23">
        <v>0</v>
      </c>
      <c r="CG170" s="58" t="s">
        <v>170</v>
      </c>
      <c r="CH170" s="50"/>
    </row>
    <row r="171" spans="1:86" s="24" customFormat="1" ht="45" x14ac:dyDescent="0.25">
      <c r="A171" s="7" t="s">
        <v>479</v>
      </c>
      <c r="B171" s="45" t="s">
        <v>94</v>
      </c>
      <c r="C171" s="25" t="s">
        <v>279</v>
      </c>
      <c r="D171" s="21" t="s">
        <v>257</v>
      </c>
      <c r="E171" s="21">
        <v>2018</v>
      </c>
      <c r="F171" s="21">
        <v>2018</v>
      </c>
      <c r="G171" s="21">
        <v>2018</v>
      </c>
      <c r="H171" s="23" t="s">
        <v>170</v>
      </c>
      <c r="I171" s="23">
        <f t="shared" ref="I171:I172" si="157">BW171</f>
        <v>2.7109999999999999</v>
      </c>
      <c r="J171" s="62" t="s">
        <v>503</v>
      </c>
      <c r="K171" s="23" t="s">
        <v>170</v>
      </c>
      <c r="L171" s="23">
        <f t="shared" si="154"/>
        <v>2.7109999999999999</v>
      </c>
      <c r="M171" s="62" t="s">
        <v>502</v>
      </c>
      <c r="N171" s="23" t="s">
        <v>170</v>
      </c>
      <c r="O171" s="79">
        <v>0</v>
      </c>
      <c r="P171" s="23">
        <v>4.1769999999999996</v>
      </c>
      <c r="Q171" s="23" t="s">
        <v>170</v>
      </c>
      <c r="R171" s="23">
        <v>4.1769999999999996</v>
      </c>
      <c r="S171" s="23" t="s">
        <v>170</v>
      </c>
      <c r="T171" s="79">
        <f t="shared" si="126"/>
        <v>2.7109999999999999</v>
      </c>
      <c r="U171" s="23">
        <f t="shared" si="127"/>
        <v>2.7109999999999999</v>
      </c>
      <c r="V171" s="23">
        <v>2.7109999999999999</v>
      </c>
      <c r="W171" s="23">
        <v>0</v>
      </c>
      <c r="X171" s="23">
        <f t="shared" si="136"/>
        <v>0</v>
      </c>
      <c r="Y171" s="23">
        <v>2.7109999999999999</v>
      </c>
      <c r="Z171" s="23">
        <v>0</v>
      </c>
      <c r="AA171" s="23">
        <v>0</v>
      </c>
      <c r="AB171" s="23">
        <v>2.7109999999999999</v>
      </c>
      <c r="AC171" s="23">
        <v>0</v>
      </c>
      <c r="AD171" s="23">
        <f t="shared" ref="AD171:AD172" si="158">AG171</f>
        <v>2.6240000000000001</v>
      </c>
      <c r="AE171" s="23">
        <v>0</v>
      </c>
      <c r="AF171" s="23">
        <v>0</v>
      </c>
      <c r="AG171" s="23">
        <v>2.6240000000000001</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23">
        <v>0</v>
      </c>
      <c r="BE171" s="23">
        <v>0</v>
      </c>
      <c r="BF171" s="23">
        <v>0</v>
      </c>
      <c r="BG171" s="23">
        <v>0</v>
      </c>
      <c r="BH171" s="23">
        <v>0</v>
      </c>
      <c r="BI171" s="23">
        <v>0</v>
      </c>
      <c r="BJ171" s="23">
        <v>0</v>
      </c>
      <c r="BK171" s="23">
        <v>0</v>
      </c>
      <c r="BL171" s="23">
        <v>0</v>
      </c>
      <c r="BM171" s="23">
        <v>0</v>
      </c>
      <c r="BN171" s="23">
        <v>0</v>
      </c>
      <c r="BO171" s="23">
        <v>0</v>
      </c>
      <c r="BP171" s="23">
        <v>0</v>
      </c>
      <c r="BQ171" s="23">
        <v>0</v>
      </c>
      <c r="BR171" s="23">
        <v>0</v>
      </c>
      <c r="BS171" s="23">
        <v>0</v>
      </c>
      <c r="BT171" s="23">
        <v>0</v>
      </c>
      <c r="BU171" s="23">
        <v>0</v>
      </c>
      <c r="BV171" s="23">
        <v>0</v>
      </c>
      <c r="BW171" s="79">
        <f t="shared" si="137"/>
        <v>2.7109999999999999</v>
      </c>
      <c r="BX171" s="23">
        <v>0</v>
      </c>
      <c r="BY171" s="23">
        <v>0</v>
      </c>
      <c r="BZ171" s="79">
        <f t="shared" si="138"/>
        <v>2.7109999999999999</v>
      </c>
      <c r="CA171" s="23">
        <v>0</v>
      </c>
      <c r="CB171" s="79">
        <f t="shared" si="139"/>
        <v>2.7109999999999999</v>
      </c>
      <c r="CC171" s="23">
        <v>0</v>
      </c>
      <c r="CD171" s="23">
        <v>0</v>
      </c>
      <c r="CE171" s="79">
        <f t="shared" si="140"/>
        <v>2.7109999999999999</v>
      </c>
      <c r="CF171" s="23">
        <v>0</v>
      </c>
      <c r="CG171" s="58" t="s">
        <v>170</v>
      </c>
      <c r="CH171" s="50"/>
    </row>
    <row r="172" spans="1:86" s="24" customFormat="1" ht="36.75" customHeight="1" x14ac:dyDescent="0.25">
      <c r="A172" s="7" t="s">
        <v>479</v>
      </c>
      <c r="B172" s="45" t="s">
        <v>95</v>
      </c>
      <c r="C172" s="25" t="s">
        <v>280</v>
      </c>
      <c r="D172" s="21" t="s">
        <v>257</v>
      </c>
      <c r="E172" s="21">
        <v>2018</v>
      </c>
      <c r="F172" s="21">
        <v>2018</v>
      </c>
      <c r="G172" s="21">
        <v>2018</v>
      </c>
      <c r="H172" s="23" t="s">
        <v>170</v>
      </c>
      <c r="I172" s="23">
        <f t="shared" si="157"/>
        <v>7.5460000000000003</v>
      </c>
      <c r="J172" s="62" t="s">
        <v>503</v>
      </c>
      <c r="K172" s="23" t="s">
        <v>170</v>
      </c>
      <c r="L172" s="23">
        <v>7.5460000000000003</v>
      </c>
      <c r="M172" s="62" t="s">
        <v>506</v>
      </c>
      <c r="N172" s="23" t="s">
        <v>170</v>
      </c>
      <c r="O172" s="79">
        <v>0</v>
      </c>
      <c r="P172" s="23">
        <v>11.569000000000001</v>
      </c>
      <c r="Q172" s="23" t="s">
        <v>170</v>
      </c>
      <c r="R172" s="23">
        <v>11.569000000000001</v>
      </c>
      <c r="S172" s="23" t="s">
        <v>170</v>
      </c>
      <c r="T172" s="79">
        <f t="shared" si="126"/>
        <v>7.5460000000000003</v>
      </c>
      <c r="U172" s="23">
        <f t="shared" si="127"/>
        <v>7.5460000000000003</v>
      </c>
      <c r="V172" s="23">
        <v>7.5460000000000003</v>
      </c>
      <c r="W172" s="23">
        <v>0</v>
      </c>
      <c r="X172" s="23">
        <f t="shared" si="136"/>
        <v>0</v>
      </c>
      <c r="Y172" s="23">
        <v>7.5460000000000003</v>
      </c>
      <c r="Z172" s="23">
        <v>0</v>
      </c>
      <c r="AA172" s="23">
        <v>0</v>
      </c>
      <c r="AB172" s="23">
        <v>7.5460000000000003</v>
      </c>
      <c r="AC172" s="23">
        <v>0</v>
      </c>
      <c r="AD172" s="23">
        <f t="shared" si="158"/>
        <v>6.9219999999999997</v>
      </c>
      <c r="AE172" s="23">
        <v>0</v>
      </c>
      <c r="AF172" s="23">
        <v>0</v>
      </c>
      <c r="AG172" s="23">
        <v>6.9219999999999997</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23">
        <v>0</v>
      </c>
      <c r="BE172" s="23">
        <v>0</v>
      </c>
      <c r="BF172" s="23">
        <v>0</v>
      </c>
      <c r="BG172" s="23">
        <v>0</v>
      </c>
      <c r="BH172" s="23">
        <v>0</v>
      </c>
      <c r="BI172" s="23">
        <v>0</v>
      </c>
      <c r="BJ172" s="23">
        <v>0</v>
      </c>
      <c r="BK172" s="23">
        <v>0</v>
      </c>
      <c r="BL172" s="23">
        <v>0</v>
      </c>
      <c r="BM172" s="23">
        <v>0</v>
      </c>
      <c r="BN172" s="23">
        <v>0</v>
      </c>
      <c r="BO172" s="23">
        <v>0</v>
      </c>
      <c r="BP172" s="23">
        <v>0</v>
      </c>
      <c r="BQ172" s="23">
        <v>0</v>
      </c>
      <c r="BR172" s="23">
        <v>0</v>
      </c>
      <c r="BS172" s="23">
        <v>0</v>
      </c>
      <c r="BT172" s="23">
        <v>0</v>
      </c>
      <c r="BU172" s="23">
        <v>0</v>
      </c>
      <c r="BV172" s="23">
        <v>0</v>
      </c>
      <c r="BW172" s="79">
        <f t="shared" si="137"/>
        <v>7.5460000000000003</v>
      </c>
      <c r="BX172" s="23">
        <v>0</v>
      </c>
      <c r="BY172" s="23">
        <v>0</v>
      </c>
      <c r="BZ172" s="79">
        <f t="shared" si="138"/>
        <v>7.5460000000000003</v>
      </c>
      <c r="CA172" s="23">
        <v>0</v>
      </c>
      <c r="CB172" s="79">
        <f t="shared" si="139"/>
        <v>7.5460000000000003</v>
      </c>
      <c r="CC172" s="23">
        <v>0</v>
      </c>
      <c r="CD172" s="23">
        <v>0</v>
      </c>
      <c r="CE172" s="79">
        <f t="shared" si="140"/>
        <v>7.5460000000000003</v>
      </c>
      <c r="CF172" s="23">
        <v>0</v>
      </c>
      <c r="CG172" s="58" t="s">
        <v>170</v>
      </c>
      <c r="CH172" s="50"/>
    </row>
    <row r="173" spans="1:86" s="5" customFormat="1" ht="31.5" x14ac:dyDescent="0.25">
      <c r="A173" s="3" t="s">
        <v>96</v>
      </c>
      <c r="B173" s="6" t="s">
        <v>97</v>
      </c>
      <c r="C173" s="27" t="s">
        <v>169</v>
      </c>
      <c r="D173" s="19" t="s">
        <v>170</v>
      </c>
      <c r="E173" s="19" t="s">
        <v>170</v>
      </c>
      <c r="F173" s="19" t="s">
        <v>170</v>
      </c>
      <c r="G173" s="19" t="s">
        <v>170</v>
      </c>
      <c r="H173" s="14" t="s">
        <v>170</v>
      </c>
      <c r="I173" s="14">
        <f t="shared" ref="I173:L174" si="159">I174</f>
        <v>478.78100000000001</v>
      </c>
      <c r="J173" s="78" t="s">
        <v>170</v>
      </c>
      <c r="K173" s="14" t="s">
        <v>170</v>
      </c>
      <c r="L173" s="14">
        <f t="shared" si="159"/>
        <v>609.45699999999999</v>
      </c>
      <c r="M173" s="78" t="s">
        <v>170</v>
      </c>
      <c r="N173" s="14" t="s">
        <v>170</v>
      </c>
      <c r="O173" s="48">
        <v>0</v>
      </c>
      <c r="P173" s="14" t="str">
        <f t="shared" ref="P173:S174" si="160">P174</f>
        <v>нд</v>
      </c>
      <c r="Q173" s="14" t="str">
        <f t="shared" si="160"/>
        <v>нд</v>
      </c>
      <c r="R173" s="14" t="str">
        <f t="shared" si="160"/>
        <v>нд</v>
      </c>
      <c r="S173" s="14" t="str">
        <f t="shared" si="160"/>
        <v>нд</v>
      </c>
      <c r="T173" s="48">
        <f t="shared" si="126"/>
        <v>600.55640000000005</v>
      </c>
      <c r="U173" s="14">
        <f t="shared" si="127"/>
        <v>609.45699999999999</v>
      </c>
      <c r="V173" s="14">
        <v>478.78100000000001</v>
      </c>
      <c r="W173" s="48">
        <f t="shared" si="143"/>
        <v>364.06040000000007</v>
      </c>
      <c r="X173" s="14">
        <f t="shared" si="136"/>
        <v>372.96100000000001</v>
      </c>
      <c r="Y173" s="14">
        <f>Y174</f>
        <v>113.998</v>
      </c>
      <c r="Z173" s="14">
        <v>0</v>
      </c>
      <c r="AA173" s="14">
        <v>0</v>
      </c>
      <c r="AB173" s="14">
        <f>AB174</f>
        <v>113.998</v>
      </c>
      <c r="AC173" s="14">
        <v>0</v>
      </c>
      <c r="AD173" s="14">
        <f>AD174</f>
        <v>113.998</v>
      </c>
      <c r="AE173" s="14">
        <v>0</v>
      </c>
      <c r="AF173" s="14">
        <v>0</v>
      </c>
      <c r="AG173" s="14">
        <f>AG174</f>
        <v>113.998</v>
      </c>
      <c r="AH173" s="14">
        <v>0</v>
      </c>
      <c r="AI173" s="14">
        <f t="shared" si="149"/>
        <v>122.498</v>
      </c>
      <c r="AJ173" s="14">
        <v>0</v>
      </c>
      <c r="AK173" s="14">
        <v>0</v>
      </c>
      <c r="AL173" s="14">
        <f t="shared" ref="AL173:AL174" si="161">AL174</f>
        <v>122.498</v>
      </c>
      <c r="AM173" s="14">
        <v>0</v>
      </c>
      <c r="AN173" s="14">
        <f t="shared" si="132"/>
        <v>122.49825800000001</v>
      </c>
      <c r="AO173" s="14">
        <v>0</v>
      </c>
      <c r="AP173" s="14">
        <v>0</v>
      </c>
      <c r="AQ173" s="14">
        <f t="shared" ref="AQ173:AQ174" si="162">AQ174</f>
        <v>122.49825800000001</v>
      </c>
      <c r="AR173" s="14">
        <v>0</v>
      </c>
      <c r="AS173" s="14">
        <f t="shared" ref="AS173:BH174" si="163">AS174</f>
        <v>122.11239999999999</v>
      </c>
      <c r="AT173" s="14">
        <v>0</v>
      </c>
      <c r="AU173" s="14">
        <v>0</v>
      </c>
      <c r="AV173" s="14">
        <f t="shared" si="163"/>
        <v>122.11239999999999</v>
      </c>
      <c r="AW173" s="14">
        <v>0</v>
      </c>
      <c r="AX173" s="14">
        <f t="shared" si="147"/>
        <v>131.01300000000001</v>
      </c>
      <c r="AY173" s="14">
        <v>0</v>
      </c>
      <c r="AZ173" s="14">
        <v>0</v>
      </c>
      <c r="BA173" s="14">
        <f t="shared" si="163"/>
        <v>131.01300000000001</v>
      </c>
      <c r="BB173" s="14">
        <v>0</v>
      </c>
      <c r="BC173" s="14">
        <f t="shared" si="163"/>
        <v>121.602</v>
      </c>
      <c r="BD173" s="14">
        <v>0</v>
      </c>
      <c r="BE173" s="14">
        <v>0</v>
      </c>
      <c r="BF173" s="14">
        <f t="shared" si="163"/>
        <v>121.602</v>
      </c>
      <c r="BG173" s="14">
        <v>0</v>
      </c>
      <c r="BH173" s="14">
        <f t="shared" si="163"/>
        <v>121.602</v>
      </c>
      <c r="BI173" s="14">
        <v>0</v>
      </c>
      <c r="BJ173" s="14">
        <v>0</v>
      </c>
      <c r="BK173" s="14">
        <f t="shared" ref="BH173:BK174" si="164">BK174</f>
        <v>121.602</v>
      </c>
      <c r="BL173" s="14">
        <v>0</v>
      </c>
      <c r="BM173" s="14">
        <f t="shared" ref="BM173:BU174" si="165">BM174</f>
        <v>120.346</v>
      </c>
      <c r="BN173" s="14">
        <v>0</v>
      </c>
      <c r="BO173" s="14">
        <v>0</v>
      </c>
      <c r="BP173" s="14">
        <f t="shared" si="165"/>
        <v>120.346</v>
      </c>
      <c r="BQ173" s="14">
        <v>0</v>
      </c>
      <c r="BR173" s="14">
        <f t="shared" si="165"/>
        <v>120.346</v>
      </c>
      <c r="BS173" s="14">
        <v>0</v>
      </c>
      <c r="BT173" s="14">
        <v>0</v>
      </c>
      <c r="BU173" s="14">
        <f t="shared" si="165"/>
        <v>120.346</v>
      </c>
      <c r="BV173" s="14">
        <v>0</v>
      </c>
      <c r="BW173" s="48">
        <f t="shared" si="137"/>
        <v>600.55640000000005</v>
      </c>
      <c r="BX173" s="14">
        <v>0</v>
      </c>
      <c r="BY173" s="14">
        <v>0</v>
      </c>
      <c r="BZ173" s="48">
        <f t="shared" si="138"/>
        <v>600.55640000000005</v>
      </c>
      <c r="CA173" s="14">
        <v>0</v>
      </c>
      <c r="CB173" s="48">
        <f t="shared" si="139"/>
        <v>609.45699999999999</v>
      </c>
      <c r="CC173" s="14">
        <v>0</v>
      </c>
      <c r="CD173" s="14">
        <v>0</v>
      </c>
      <c r="CE173" s="48">
        <f t="shared" si="140"/>
        <v>609.45699999999999</v>
      </c>
      <c r="CF173" s="14">
        <v>0</v>
      </c>
      <c r="CG173" s="60" t="s">
        <v>170</v>
      </c>
      <c r="CH173" s="49"/>
    </row>
    <row r="174" spans="1:86" s="5" customFormat="1" ht="31.5" x14ac:dyDescent="0.25">
      <c r="A174" s="3" t="s">
        <v>482</v>
      </c>
      <c r="B174" s="6" t="s">
        <v>98</v>
      </c>
      <c r="C174" s="27" t="s">
        <v>169</v>
      </c>
      <c r="D174" s="19" t="s">
        <v>170</v>
      </c>
      <c r="E174" s="19" t="s">
        <v>170</v>
      </c>
      <c r="F174" s="19" t="s">
        <v>170</v>
      </c>
      <c r="G174" s="19" t="s">
        <v>170</v>
      </c>
      <c r="H174" s="14" t="s">
        <v>170</v>
      </c>
      <c r="I174" s="14">
        <f t="shared" si="159"/>
        <v>478.78100000000001</v>
      </c>
      <c r="J174" s="78" t="s">
        <v>170</v>
      </c>
      <c r="K174" s="14" t="s">
        <v>170</v>
      </c>
      <c r="L174" s="14">
        <f t="shared" si="159"/>
        <v>609.45699999999999</v>
      </c>
      <c r="M174" s="78" t="s">
        <v>170</v>
      </c>
      <c r="N174" s="14" t="s">
        <v>170</v>
      </c>
      <c r="O174" s="48">
        <v>0</v>
      </c>
      <c r="P174" s="14" t="str">
        <f t="shared" si="160"/>
        <v>нд</v>
      </c>
      <c r="Q174" s="14" t="str">
        <f t="shared" si="160"/>
        <v>нд</v>
      </c>
      <c r="R174" s="14" t="str">
        <f t="shared" si="160"/>
        <v>нд</v>
      </c>
      <c r="S174" s="14" t="str">
        <f t="shared" si="160"/>
        <v>нд</v>
      </c>
      <c r="T174" s="48">
        <f t="shared" si="126"/>
        <v>600.55640000000005</v>
      </c>
      <c r="U174" s="14">
        <f t="shared" si="127"/>
        <v>609.45699999999999</v>
      </c>
      <c r="V174" s="14">
        <v>478.78100000000001</v>
      </c>
      <c r="W174" s="48">
        <f t="shared" si="143"/>
        <v>364.06040000000007</v>
      </c>
      <c r="X174" s="14">
        <f t="shared" si="136"/>
        <v>372.96100000000001</v>
      </c>
      <c r="Y174" s="14">
        <f>Y175</f>
        <v>113.998</v>
      </c>
      <c r="Z174" s="14">
        <v>0</v>
      </c>
      <c r="AA174" s="14">
        <v>0</v>
      </c>
      <c r="AB174" s="14">
        <f>AB175</f>
        <v>113.998</v>
      </c>
      <c r="AC174" s="14">
        <v>0</v>
      </c>
      <c r="AD174" s="14">
        <f>AD175</f>
        <v>113.998</v>
      </c>
      <c r="AE174" s="14">
        <v>0</v>
      </c>
      <c r="AF174" s="14">
        <v>0</v>
      </c>
      <c r="AG174" s="14">
        <f>AG175</f>
        <v>113.998</v>
      </c>
      <c r="AH174" s="14">
        <v>0</v>
      </c>
      <c r="AI174" s="14">
        <f t="shared" si="149"/>
        <v>122.498</v>
      </c>
      <c r="AJ174" s="14">
        <v>0</v>
      </c>
      <c r="AK174" s="14">
        <v>0</v>
      </c>
      <c r="AL174" s="14">
        <f t="shared" si="161"/>
        <v>122.498</v>
      </c>
      <c r="AM174" s="14">
        <v>0</v>
      </c>
      <c r="AN174" s="14">
        <f t="shared" si="132"/>
        <v>122.49825800000001</v>
      </c>
      <c r="AO174" s="14">
        <v>0</v>
      </c>
      <c r="AP174" s="14">
        <v>0</v>
      </c>
      <c r="AQ174" s="14">
        <f t="shared" si="162"/>
        <v>122.49825800000001</v>
      </c>
      <c r="AR174" s="14">
        <v>0</v>
      </c>
      <c r="AS174" s="14">
        <f t="shared" si="163"/>
        <v>122.11239999999999</v>
      </c>
      <c r="AT174" s="14">
        <v>0</v>
      </c>
      <c r="AU174" s="14">
        <v>0</v>
      </c>
      <c r="AV174" s="14">
        <f t="shared" si="163"/>
        <v>122.11239999999999</v>
      </c>
      <c r="AW174" s="14">
        <v>0</v>
      </c>
      <c r="AX174" s="14">
        <f t="shared" si="147"/>
        <v>131.01300000000001</v>
      </c>
      <c r="AY174" s="14">
        <v>0</v>
      </c>
      <c r="AZ174" s="14">
        <v>0</v>
      </c>
      <c r="BA174" s="14">
        <f t="shared" si="163"/>
        <v>131.01300000000001</v>
      </c>
      <c r="BB174" s="14">
        <v>0</v>
      </c>
      <c r="BC174" s="14">
        <f t="shared" si="163"/>
        <v>121.602</v>
      </c>
      <c r="BD174" s="14">
        <v>0</v>
      </c>
      <c r="BE174" s="14">
        <v>0</v>
      </c>
      <c r="BF174" s="14">
        <f t="shared" si="163"/>
        <v>121.602</v>
      </c>
      <c r="BG174" s="14">
        <v>0</v>
      </c>
      <c r="BH174" s="14">
        <f t="shared" si="164"/>
        <v>121.602</v>
      </c>
      <c r="BI174" s="14">
        <v>0</v>
      </c>
      <c r="BJ174" s="14">
        <v>0</v>
      </c>
      <c r="BK174" s="14">
        <f t="shared" si="164"/>
        <v>121.602</v>
      </c>
      <c r="BL174" s="14">
        <v>0</v>
      </c>
      <c r="BM174" s="14">
        <f t="shared" si="165"/>
        <v>120.346</v>
      </c>
      <c r="BN174" s="14">
        <v>0</v>
      </c>
      <c r="BO174" s="14">
        <v>0</v>
      </c>
      <c r="BP174" s="14">
        <f t="shared" si="165"/>
        <v>120.346</v>
      </c>
      <c r="BQ174" s="14">
        <v>0</v>
      </c>
      <c r="BR174" s="14">
        <f t="shared" si="165"/>
        <v>120.346</v>
      </c>
      <c r="BS174" s="14">
        <v>0</v>
      </c>
      <c r="BT174" s="14">
        <v>0</v>
      </c>
      <c r="BU174" s="14">
        <f t="shared" si="165"/>
        <v>120.346</v>
      </c>
      <c r="BV174" s="14">
        <v>0</v>
      </c>
      <c r="BW174" s="48">
        <f t="shared" si="137"/>
        <v>600.55640000000005</v>
      </c>
      <c r="BX174" s="14">
        <v>0</v>
      </c>
      <c r="BY174" s="14">
        <v>0</v>
      </c>
      <c r="BZ174" s="48">
        <f t="shared" si="138"/>
        <v>600.55640000000005</v>
      </c>
      <c r="CA174" s="14">
        <v>0</v>
      </c>
      <c r="CB174" s="48">
        <f t="shared" si="139"/>
        <v>609.45699999999999</v>
      </c>
      <c r="CC174" s="14">
        <v>0</v>
      </c>
      <c r="CD174" s="14">
        <v>0</v>
      </c>
      <c r="CE174" s="48">
        <f t="shared" si="140"/>
        <v>609.45699999999999</v>
      </c>
      <c r="CF174" s="14">
        <v>0</v>
      </c>
      <c r="CG174" s="60" t="s">
        <v>170</v>
      </c>
      <c r="CH174" s="49"/>
    </row>
    <row r="175" spans="1:86" s="24" customFormat="1" ht="45" x14ac:dyDescent="0.25">
      <c r="A175" s="7" t="s">
        <v>482</v>
      </c>
      <c r="B175" s="45" t="s">
        <v>492</v>
      </c>
      <c r="C175" s="25" t="s">
        <v>281</v>
      </c>
      <c r="D175" s="21" t="s">
        <v>311</v>
      </c>
      <c r="E175" s="21">
        <v>2018</v>
      </c>
      <c r="F175" s="21">
        <v>2022</v>
      </c>
      <c r="G175" s="21">
        <v>2022</v>
      </c>
      <c r="H175" s="23" t="s">
        <v>170</v>
      </c>
      <c r="I175" s="86">
        <v>478.78100000000001</v>
      </c>
      <c r="J175" s="62" t="s">
        <v>513</v>
      </c>
      <c r="K175" s="23" t="s">
        <v>170</v>
      </c>
      <c r="L175" s="23">
        <f>CB175</f>
        <v>609.45699999999999</v>
      </c>
      <c r="M175" s="62" t="s">
        <v>511</v>
      </c>
      <c r="N175" s="23" t="s">
        <v>170</v>
      </c>
      <c r="O175" s="79">
        <v>0</v>
      </c>
      <c r="P175" s="23" t="s">
        <v>170</v>
      </c>
      <c r="Q175" s="23" t="s">
        <v>170</v>
      </c>
      <c r="R175" s="23" t="s">
        <v>170</v>
      </c>
      <c r="S175" s="23" t="s">
        <v>170</v>
      </c>
      <c r="T175" s="79">
        <f t="shared" si="126"/>
        <v>600.55640000000005</v>
      </c>
      <c r="U175" s="23">
        <f t="shared" si="127"/>
        <v>609.45699999999999</v>
      </c>
      <c r="V175" s="23">
        <v>478.78100000000001</v>
      </c>
      <c r="W175" s="79">
        <f>T175-SUM(Y175,AI175)</f>
        <v>364.06040000000007</v>
      </c>
      <c r="X175" s="23">
        <f t="shared" si="136"/>
        <v>372.96100000000001</v>
      </c>
      <c r="Y175" s="23">
        <v>113.998</v>
      </c>
      <c r="Z175" s="23">
        <v>0</v>
      </c>
      <c r="AA175" s="23">
        <v>0</v>
      </c>
      <c r="AB175" s="23">
        <v>113.998</v>
      </c>
      <c r="AC175" s="23">
        <v>0</v>
      </c>
      <c r="AD175" s="23">
        <v>113.998</v>
      </c>
      <c r="AE175" s="23">
        <v>0</v>
      </c>
      <c r="AF175" s="23">
        <v>0</v>
      </c>
      <c r="AG175" s="23">
        <v>113.998</v>
      </c>
      <c r="AH175" s="23">
        <v>0</v>
      </c>
      <c r="AI175" s="23">
        <f t="shared" si="149"/>
        <v>122.498</v>
      </c>
      <c r="AJ175" s="23">
        <v>0</v>
      </c>
      <c r="AK175" s="23">
        <v>0</v>
      </c>
      <c r="AL175" s="23">
        <v>122.498</v>
      </c>
      <c r="AM175" s="23">
        <v>0</v>
      </c>
      <c r="AN175" s="23">
        <f t="shared" si="132"/>
        <v>122.49825800000001</v>
      </c>
      <c r="AO175" s="23">
        <v>0</v>
      </c>
      <c r="AP175" s="23">
        <v>0</v>
      </c>
      <c r="AQ175" s="23">
        <v>122.49825800000001</v>
      </c>
      <c r="AR175" s="23">
        <v>0</v>
      </c>
      <c r="AS175" s="23">
        <v>122.11239999999999</v>
      </c>
      <c r="AT175" s="23">
        <v>0</v>
      </c>
      <c r="AU175" s="23">
        <v>0</v>
      </c>
      <c r="AV175" s="23">
        <v>122.11239999999999</v>
      </c>
      <c r="AW175" s="23">
        <v>0</v>
      </c>
      <c r="AX175" s="23">
        <v>131.01300000000001</v>
      </c>
      <c r="AY175" s="23">
        <v>0</v>
      </c>
      <c r="AZ175" s="23">
        <v>0</v>
      </c>
      <c r="BA175" s="23">
        <v>131.01300000000001</v>
      </c>
      <c r="BB175" s="23">
        <v>0</v>
      </c>
      <c r="BC175" s="23">
        <v>121.602</v>
      </c>
      <c r="BD175" s="23">
        <v>0</v>
      </c>
      <c r="BE175" s="23">
        <v>0</v>
      </c>
      <c r="BF175" s="23">
        <v>121.602</v>
      </c>
      <c r="BG175" s="23">
        <v>0</v>
      </c>
      <c r="BH175" s="23">
        <v>121.602</v>
      </c>
      <c r="BI175" s="23">
        <v>0</v>
      </c>
      <c r="BJ175" s="23">
        <v>0</v>
      </c>
      <c r="BK175" s="23">
        <v>121.602</v>
      </c>
      <c r="BL175" s="23">
        <v>0</v>
      </c>
      <c r="BM175" s="23">
        <v>120.346</v>
      </c>
      <c r="BN175" s="23">
        <v>0</v>
      </c>
      <c r="BO175" s="23">
        <v>0</v>
      </c>
      <c r="BP175" s="23">
        <v>120.346</v>
      </c>
      <c r="BQ175" s="23">
        <v>0</v>
      </c>
      <c r="BR175" s="23">
        <v>120.346</v>
      </c>
      <c r="BS175" s="23">
        <v>0</v>
      </c>
      <c r="BT175" s="23">
        <v>0</v>
      </c>
      <c r="BU175" s="23">
        <v>120.346</v>
      </c>
      <c r="BV175" s="23">
        <v>0</v>
      </c>
      <c r="BW175" s="79">
        <f t="shared" si="137"/>
        <v>600.55640000000005</v>
      </c>
      <c r="BX175" s="23">
        <v>0</v>
      </c>
      <c r="BY175" s="23">
        <v>0</v>
      </c>
      <c r="BZ175" s="79">
        <f t="shared" si="138"/>
        <v>600.55640000000005</v>
      </c>
      <c r="CA175" s="23">
        <v>0</v>
      </c>
      <c r="CB175" s="79">
        <f t="shared" si="139"/>
        <v>609.45699999999999</v>
      </c>
      <c r="CC175" s="23">
        <v>0</v>
      </c>
      <c r="CD175" s="23">
        <v>0</v>
      </c>
      <c r="CE175" s="79">
        <f t="shared" si="140"/>
        <v>609.45699999999999</v>
      </c>
      <c r="CF175" s="23">
        <v>0</v>
      </c>
      <c r="CG175" s="58" t="s">
        <v>497</v>
      </c>
      <c r="CH175" s="50"/>
    </row>
    <row r="176" spans="1:86" s="5" customFormat="1" ht="31.5" x14ac:dyDescent="0.25">
      <c r="A176" s="59" t="s">
        <v>99</v>
      </c>
      <c r="B176" s="6" t="s">
        <v>100</v>
      </c>
      <c r="C176" s="27" t="s">
        <v>169</v>
      </c>
      <c r="D176" s="19" t="s">
        <v>170</v>
      </c>
      <c r="E176" s="19" t="s">
        <v>170</v>
      </c>
      <c r="F176" s="19" t="s">
        <v>170</v>
      </c>
      <c r="G176" s="19" t="s">
        <v>170</v>
      </c>
      <c r="H176" s="14" t="s">
        <v>170</v>
      </c>
      <c r="I176" s="14" t="s">
        <v>170</v>
      </c>
      <c r="J176" s="78" t="s">
        <v>170</v>
      </c>
      <c r="K176" s="14" t="s">
        <v>170</v>
      </c>
      <c r="L176" s="14" t="s">
        <v>170</v>
      </c>
      <c r="M176" s="78" t="s">
        <v>170</v>
      </c>
      <c r="N176" s="14" t="s">
        <v>170</v>
      </c>
      <c r="O176" s="48">
        <v>0</v>
      </c>
      <c r="P176" s="14" t="s">
        <v>170</v>
      </c>
      <c r="Q176" s="14" t="s">
        <v>170</v>
      </c>
      <c r="R176" s="14" t="s">
        <v>170</v>
      </c>
      <c r="S176" s="14" t="s">
        <v>170</v>
      </c>
      <c r="T176" s="48">
        <v>0</v>
      </c>
      <c r="U176" s="14">
        <v>0</v>
      </c>
      <c r="V176" s="14">
        <v>0</v>
      </c>
      <c r="W176" s="14">
        <v>0</v>
      </c>
      <c r="X176" s="14">
        <f t="shared" si="136"/>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c r="AR176" s="14">
        <v>0</v>
      </c>
      <c r="AS176" s="14">
        <v>0</v>
      </c>
      <c r="AT176" s="14">
        <v>0</v>
      </c>
      <c r="AU176" s="14">
        <v>0</v>
      </c>
      <c r="AV176" s="14">
        <v>0</v>
      </c>
      <c r="AW176" s="14">
        <v>0</v>
      </c>
      <c r="AX176" s="14">
        <v>0</v>
      </c>
      <c r="AY176" s="14">
        <v>0</v>
      </c>
      <c r="AZ176" s="14">
        <v>0</v>
      </c>
      <c r="BA176" s="14">
        <v>0</v>
      </c>
      <c r="BB176" s="14">
        <v>0</v>
      </c>
      <c r="BC176" s="14">
        <v>0</v>
      </c>
      <c r="BD176" s="14">
        <v>0</v>
      </c>
      <c r="BE176" s="14">
        <v>0</v>
      </c>
      <c r="BF176" s="14">
        <v>0</v>
      </c>
      <c r="BG176" s="14">
        <v>0</v>
      </c>
      <c r="BH176" s="14">
        <v>0</v>
      </c>
      <c r="BI176" s="14">
        <v>0</v>
      </c>
      <c r="BJ176" s="14">
        <v>0</v>
      </c>
      <c r="BK176" s="14">
        <v>0</v>
      </c>
      <c r="BL176" s="14">
        <v>0</v>
      </c>
      <c r="BM176" s="14">
        <v>0</v>
      </c>
      <c r="BN176" s="14">
        <v>0</v>
      </c>
      <c r="BO176" s="14">
        <v>0</v>
      </c>
      <c r="BP176" s="14">
        <v>0</v>
      </c>
      <c r="BQ176" s="14">
        <v>0</v>
      </c>
      <c r="BR176" s="14">
        <v>0</v>
      </c>
      <c r="BS176" s="14">
        <v>0</v>
      </c>
      <c r="BT176" s="14">
        <v>0</v>
      </c>
      <c r="BU176" s="14">
        <v>0</v>
      </c>
      <c r="BV176" s="14">
        <v>0</v>
      </c>
      <c r="BW176" s="14">
        <v>0</v>
      </c>
      <c r="BX176" s="14">
        <v>0</v>
      </c>
      <c r="BY176" s="14">
        <v>0</v>
      </c>
      <c r="BZ176" s="14">
        <v>0</v>
      </c>
      <c r="CA176" s="14">
        <v>0</v>
      </c>
      <c r="CB176" s="48">
        <f t="shared" si="139"/>
        <v>0</v>
      </c>
      <c r="CC176" s="14">
        <v>0</v>
      </c>
      <c r="CD176" s="14">
        <v>0</v>
      </c>
      <c r="CE176" s="14">
        <v>0</v>
      </c>
      <c r="CF176" s="14">
        <v>0</v>
      </c>
      <c r="CG176" s="60" t="s">
        <v>170</v>
      </c>
      <c r="CH176" s="49"/>
    </row>
    <row r="177" spans="1:86" s="5" customFormat="1" ht="47.25" x14ac:dyDescent="0.25">
      <c r="A177" s="59" t="s">
        <v>101</v>
      </c>
      <c r="B177" s="6" t="s">
        <v>102</v>
      </c>
      <c r="C177" s="27" t="s">
        <v>169</v>
      </c>
      <c r="D177" s="19" t="s">
        <v>170</v>
      </c>
      <c r="E177" s="19" t="s">
        <v>170</v>
      </c>
      <c r="F177" s="19" t="s">
        <v>170</v>
      </c>
      <c r="G177" s="19" t="s">
        <v>170</v>
      </c>
      <c r="H177" s="14" t="s">
        <v>170</v>
      </c>
      <c r="I177" s="14" t="s">
        <v>170</v>
      </c>
      <c r="J177" s="78" t="s">
        <v>170</v>
      </c>
      <c r="K177" s="14" t="s">
        <v>170</v>
      </c>
      <c r="L177" s="14" t="s">
        <v>170</v>
      </c>
      <c r="M177" s="78" t="s">
        <v>170</v>
      </c>
      <c r="N177" s="14" t="s">
        <v>170</v>
      </c>
      <c r="O177" s="48">
        <v>0</v>
      </c>
      <c r="P177" s="14" t="s">
        <v>170</v>
      </c>
      <c r="Q177" s="14" t="s">
        <v>170</v>
      </c>
      <c r="R177" s="14" t="s">
        <v>170</v>
      </c>
      <c r="S177" s="14" t="s">
        <v>170</v>
      </c>
      <c r="T177" s="48">
        <v>0</v>
      </c>
      <c r="U177" s="14">
        <v>0</v>
      </c>
      <c r="V177" s="14">
        <v>0</v>
      </c>
      <c r="W177" s="14">
        <v>0</v>
      </c>
      <c r="X177" s="14">
        <f t="shared" si="136"/>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c r="AR177" s="14">
        <v>0</v>
      </c>
      <c r="AS177" s="14">
        <v>0</v>
      </c>
      <c r="AT177" s="14">
        <v>0</v>
      </c>
      <c r="AU177" s="14">
        <v>0</v>
      </c>
      <c r="AV177" s="14">
        <v>0</v>
      </c>
      <c r="AW177" s="14">
        <v>0</v>
      </c>
      <c r="AX177" s="14">
        <v>0</v>
      </c>
      <c r="AY177" s="14">
        <v>0</v>
      </c>
      <c r="AZ177" s="14">
        <v>0</v>
      </c>
      <c r="BA177" s="14">
        <v>0</v>
      </c>
      <c r="BB177" s="14">
        <v>0</v>
      </c>
      <c r="BC177" s="14">
        <v>0</v>
      </c>
      <c r="BD177" s="14">
        <v>0</v>
      </c>
      <c r="BE177" s="14">
        <v>0</v>
      </c>
      <c r="BF177" s="14">
        <v>0</v>
      </c>
      <c r="BG177" s="14">
        <v>0</v>
      </c>
      <c r="BH177" s="14">
        <v>0</v>
      </c>
      <c r="BI177" s="14">
        <v>0</v>
      </c>
      <c r="BJ177" s="14">
        <v>0</v>
      </c>
      <c r="BK177" s="14">
        <v>0</v>
      </c>
      <c r="BL177" s="14">
        <v>0</v>
      </c>
      <c r="BM177" s="14">
        <v>0</v>
      </c>
      <c r="BN177" s="14">
        <v>0</v>
      </c>
      <c r="BO177" s="14">
        <v>0</v>
      </c>
      <c r="BP177" s="14">
        <v>0</v>
      </c>
      <c r="BQ177" s="14">
        <v>0</v>
      </c>
      <c r="BR177" s="14">
        <v>0</v>
      </c>
      <c r="BS177" s="14">
        <v>0</v>
      </c>
      <c r="BT177" s="14">
        <v>0</v>
      </c>
      <c r="BU177" s="14">
        <v>0</v>
      </c>
      <c r="BV177" s="14">
        <v>0</v>
      </c>
      <c r="BW177" s="14">
        <v>0</v>
      </c>
      <c r="BX177" s="14">
        <v>0</v>
      </c>
      <c r="BY177" s="14">
        <v>0</v>
      </c>
      <c r="BZ177" s="14">
        <v>0</v>
      </c>
      <c r="CA177" s="14">
        <v>0</v>
      </c>
      <c r="CB177" s="48">
        <f t="shared" si="139"/>
        <v>0</v>
      </c>
      <c r="CC177" s="14">
        <v>0</v>
      </c>
      <c r="CD177" s="14">
        <v>0</v>
      </c>
      <c r="CE177" s="14">
        <v>0</v>
      </c>
      <c r="CF177" s="14">
        <v>0</v>
      </c>
      <c r="CG177" s="60" t="s">
        <v>170</v>
      </c>
      <c r="CH177" s="49"/>
    </row>
    <row r="178" spans="1:86" s="5" customFormat="1" ht="47.25" x14ac:dyDescent="0.25">
      <c r="A178" s="59" t="s">
        <v>103</v>
      </c>
      <c r="B178" s="6" t="s">
        <v>104</v>
      </c>
      <c r="C178" s="27" t="s">
        <v>169</v>
      </c>
      <c r="D178" s="19" t="s">
        <v>170</v>
      </c>
      <c r="E178" s="19" t="s">
        <v>170</v>
      </c>
      <c r="F178" s="19" t="s">
        <v>170</v>
      </c>
      <c r="G178" s="19" t="s">
        <v>170</v>
      </c>
      <c r="H178" s="14" t="s">
        <v>170</v>
      </c>
      <c r="I178" s="14" t="s">
        <v>170</v>
      </c>
      <c r="J178" s="78" t="s">
        <v>170</v>
      </c>
      <c r="K178" s="14" t="s">
        <v>170</v>
      </c>
      <c r="L178" s="14" t="s">
        <v>170</v>
      </c>
      <c r="M178" s="78" t="s">
        <v>170</v>
      </c>
      <c r="N178" s="14" t="s">
        <v>170</v>
      </c>
      <c r="O178" s="48">
        <v>0</v>
      </c>
      <c r="P178" s="14" t="s">
        <v>170</v>
      </c>
      <c r="Q178" s="14" t="s">
        <v>170</v>
      </c>
      <c r="R178" s="14" t="s">
        <v>170</v>
      </c>
      <c r="S178" s="14" t="s">
        <v>170</v>
      </c>
      <c r="T178" s="48">
        <v>0</v>
      </c>
      <c r="U178" s="14">
        <v>0</v>
      </c>
      <c r="V178" s="14">
        <v>0</v>
      </c>
      <c r="W178" s="14">
        <v>0</v>
      </c>
      <c r="X178" s="14">
        <f t="shared" si="136"/>
        <v>0</v>
      </c>
      <c r="Y178" s="14">
        <v>0</v>
      </c>
      <c r="Z178" s="14">
        <v>0</v>
      </c>
      <c r="AA178" s="14">
        <v>0</v>
      </c>
      <c r="AB178" s="14">
        <v>0</v>
      </c>
      <c r="AC178" s="14">
        <v>0</v>
      </c>
      <c r="AD178" s="14">
        <v>0</v>
      </c>
      <c r="AE178" s="14">
        <v>0</v>
      </c>
      <c r="AF178" s="14">
        <v>0</v>
      </c>
      <c r="AG178" s="14">
        <v>0</v>
      </c>
      <c r="AH178" s="14">
        <v>0</v>
      </c>
      <c r="AI178" s="14">
        <v>0</v>
      </c>
      <c r="AJ178" s="14">
        <v>0</v>
      </c>
      <c r="AK178" s="14">
        <v>0</v>
      </c>
      <c r="AL178" s="14">
        <v>0</v>
      </c>
      <c r="AM178" s="14">
        <v>0</v>
      </c>
      <c r="AN178" s="14">
        <v>0</v>
      </c>
      <c r="AO178" s="14">
        <v>0</v>
      </c>
      <c r="AP178" s="14">
        <v>0</v>
      </c>
      <c r="AQ178" s="14">
        <v>0</v>
      </c>
      <c r="AR178" s="14">
        <v>0</v>
      </c>
      <c r="AS178" s="14">
        <v>0</v>
      </c>
      <c r="AT178" s="14">
        <v>0</v>
      </c>
      <c r="AU178" s="14">
        <v>0</v>
      </c>
      <c r="AV178" s="14">
        <v>0</v>
      </c>
      <c r="AW178" s="14">
        <v>0</v>
      </c>
      <c r="AX178" s="14">
        <v>0</v>
      </c>
      <c r="AY178" s="14">
        <v>0</v>
      </c>
      <c r="AZ178" s="14">
        <v>0</v>
      </c>
      <c r="BA178" s="14">
        <v>0</v>
      </c>
      <c r="BB178" s="14">
        <v>0</v>
      </c>
      <c r="BC178" s="14">
        <v>0</v>
      </c>
      <c r="BD178" s="14">
        <v>0</v>
      </c>
      <c r="BE178" s="14">
        <v>0</v>
      </c>
      <c r="BF178" s="14">
        <v>0</v>
      </c>
      <c r="BG178" s="14">
        <v>0</v>
      </c>
      <c r="BH178" s="14">
        <v>0</v>
      </c>
      <c r="BI178" s="14">
        <v>0</v>
      </c>
      <c r="BJ178" s="14">
        <v>0</v>
      </c>
      <c r="BK178" s="14">
        <v>0</v>
      </c>
      <c r="BL178" s="14">
        <v>0</v>
      </c>
      <c r="BM178" s="14">
        <v>0</v>
      </c>
      <c r="BN178" s="14">
        <v>0</v>
      </c>
      <c r="BO178" s="14">
        <v>0</v>
      </c>
      <c r="BP178" s="14">
        <v>0</v>
      </c>
      <c r="BQ178" s="14">
        <v>0</v>
      </c>
      <c r="BR178" s="14">
        <v>0</v>
      </c>
      <c r="BS178" s="14">
        <v>0</v>
      </c>
      <c r="BT178" s="14">
        <v>0</v>
      </c>
      <c r="BU178" s="14">
        <v>0</v>
      </c>
      <c r="BV178" s="14">
        <v>0</v>
      </c>
      <c r="BW178" s="14">
        <v>0</v>
      </c>
      <c r="BX178" s="14">
        <v>0</v>
      </c>
      <c r="BY178" s="14">
        <v>0</v>
      </c>
      <c r="BZ178" s="14">
        <v>0</v>
      </c>
      <c r="CA178" s="14">
        <v>0</v>
      </c>
      <c r="CB178" s="48">
        <f t="shared" si="139"/>
        <v>0</v>
      </c>
      <c r="CC178" s="14">
        <v>0</v>
      </c>
      <c r="CD178" s="14">
        <v>0</v>
      </c>
      <c r="CE178" s="14">
        <v>0</v>
      </c>
      <c r="CF178" s="14">
        <v>0</v>
      </c>
      <c r="CG178" s="60" t="s">
        <v>170</v>
      </c>
      <c r="CH178" s="49"/>
    </row>
    <row r="179" spans="1:86" s="5" customFormat="1" ht="47.25" x14ac:dyDescent="0.25">
      <c r="A179" s="59" t="s">
        <v>105</v>
      </c>
      <c r="B179" s="6" t="s">
        <v>106</v>
      </c>
      <c r="C179" s="27" t="s">
        <v>169</v>
      </c>
      <c r="D179" s="19" t="s">
        <v>170</v>
      </c>
      <c r="E179" s="19" t="s">
        <v>170</v>
      </c>
      <c r="F179" s="19" t="s">
        <v>170</v>
      </c>
      <c r="G179" s="19" t="s">
        <v>170</v>
      </c>
      <c r="H179" s="14" t="s">
        <v>170</v>
      </c>
      <c r="I179" s="14" t="s">
        <v>170</v>
      </c>
      <c r="J179" s="78" t="s">
        <v>170</v>
      </c>
      <c r="K179" s="14" t="s">
        <v>170</v>
      </c>
      <c r="L179" s="14" t="s">
        <v>170</v>
      </c>
      <c r="M179" s="78" t="s">
        <v>170</v>
      </c>
      <c r="N179" s="14" t="s">
        <v>170</v>
      </c>
      <c r="O179" s="48">
        <v>0</v>
      </c>
      <c r="P179" s="14" t="s">
        <v>170</v>
      </c>
      <c r="Q179" s="14" t="s">
        <v>170</v>
      </c>
      <c r="R179" s="14" t="s">
        <v>170</v>
      </c>
      <c r="S179" s="14" t="s">
        <v>170</v>
      </c>
      <c r="T179" s="48">
        <v>0</v>
      </c>
      <c r="U179" s="14">
        <v>0</v>
      </c>
      <c r="V179" s="14">
        <v>0</v>
      </c>
      <c r="W179" s="14">
        <v>0</v>
      </c>
      <c r="X179" s="14">
        <f t="shared" si="136"/>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c r="AR179" s="14">
        <v>0</v>
      </c>
      <c r="AS179" s="14">
        <v>0</v>
      </c>
      <c r="AT179" s="14">
        <v>0</v>
      </c>
      <c r="AU179" s="14">
        <v>0</v>
      </c>
      <c r="AV179" s="14">
        <v>0</v>
      </c>
      <c r="AW179" s="14">
        <v>0</v>
      </c>
      <c r="AX179" s="14">
        <v>0</v>
      </c>
      <c r="AY179" s="14">
        <v>0</v>
      </c>
      <c r="AZ179" s="14">
        <v>0</v>
      </c>
      <c r="BA179" s="14">
        <v>0</v>
      </c>
      <c r="BB179" s="14">
        <v>0</v>
      </c>
      <c r="BC179" s="14">
        <v>0</v>
      </c>
      <c r="BD179" s="14">
        <v>0</v>
      </c>
      <c r="BE179" s="14">
        <v>0</v>
      </c>
      <c r="BF179" s="14">
        <v>0</v>
      </c>
      <c r="BG179" s="14">
        <v>0</v>
      </c>
      <c r="BH179" s="14">
        <v>0</v>
      </c>
      <c r="BI179" s="14">
        <v>0</v>
      </c>
      <c r="BJ179" s="14">
        <v>0</v>
      </c>
      <c r="BK179" s="14">
        <v>0</v>
      </c>
      <c r="BL179" s="14">
        <v>0</v>
      </c>
      <c r="BM179" s="14">
        <v>0</v>
      </c>
      <c r="BN179" s="14">
        <v>0</v>
      </c>
      <c r="BO179" s="14">
        <v>0</v>
      </c>
      <c r="BP179" s="14">
        <v>0</v>
      </c>
      <c r="BQ179" s="14">
        <v>0</v>
      </c>
      <c r="BR179" s="14">
        <v>0</v>
      </c>
      <c r="BS179" s="14">
        <v>0</v>
      </c>
      <c r="BT179" s="14">
        <v>0</v>
      </c>
      <c r="BU179" s="14">
        <v>0</v>
      </c>
      <c r="BV179" s="14">
        <v>0</v>
      </c>
      <c r="BW179" s="14">
        <v>0</v>
      </c>
      <c r="BX179" s="14">
        <v>0</v>
      </c>
      <c r="BY179" s="14">
        <v>0</v>
      </c>
      <c r="BZ179" s="14">
        <v>0</v>
      </c>
      <c r="CA179" s="14">
        <v>0</v>
      </c>
      <c r="CB179" s="48">
        <f t="shared" si="139"/>
        <v>0</v>
      </c>
      <c r="CC179" s="14">
        <v>0</v>
      </c>
      <c r="CD179" s="14">
        <v>0</v>
      </c>
      <c r="CE179" s="14">
        <v>0</v>
      </c>
      <c r="CF179" s="14">
        <v>0</v>
      </c>
      <c r="CG179" s="60" t="s">
        <v>170</v>
      </c>
      <c r="CH179" s="49"/>
    </row>
    <row r="180" spans="1:86" s="5" customFormat="1" ht="31.5" x14ac:dyDescent="0.25">
      <c r="A180" s="59" t="s">
        <v>107</v>
      </c>
      <c r="B180" s="8" t="s">
        <v>108</v>
      </c>
      <c r="C180" s="27" t="s">
        <v>169</v>
      </c>
      <c r="D180" s="19" t="s">
        <v>170</v>
      </c>
      <c r="E180" s="19" t="s">
        <v>170</v>
      </c>
      <c r="F180" s="19" t="s">
        <v>170</v>
      </c>
      <c r="G180" s="19" t="s">
        <v>170</v>
      </c>
      <c r="H180" s="14" t="s">
        <v>170</v>
      </c>
      <c r="I180" s="14">
        <f t="shared" ref="I180:BM180" si="166">SUM(I181:I187)</f>
        <v>96.075400000000002</v>
      </c>
      <c r="J180" s="78" t="s">
        <v>170</v>
      </c>
      <c r="K180" s="14" t="s">
        <v>170</v>
      </c>
      <c r="L180" s="14">
        <f>SUM(L181:L187)</f>
        <v>65.031000000000006</v>
      </c>
      <c r="M180" s="78" t="s">
        <v>170</v>
      </c>
      <c r="N180" s="14" t="s">
        <v>170</v>
      </c>
      <c r="O180" s="48">
        <v>0</v>
      </c>
      <c r="P180" s="14">
        <f t="shared" ref="P180:Q180" si="167">SUM(P181:P187)</f>
        <v>138.50899999999999</v>
      </c>
      <c r="Q180" s="14">
        <f t="shared" si="167"/>
        <v>99.385972275</v>
      </c>
      <c r="R180" s="14">
        <f>SUM(R181:R187)</f>
        <v>91.501000000000005</v>
      </c>
      <c r="S180" s="14">
        <f>SUM(S181:S187)</f>
        <v>99.385972275</v>
      </c>
      <c r="T180" s="48">
        <f t="shared" si="126"/>
        <v>97.809799999999996</v>
      </c>
      <c r="U180" s="14">
        <f t="shared" si="127"/>
        <v>65.031000000000006</v>
      </c>
      <c r="V180" s="14">
        <v>96.075400000000002</v>
      </c>
      <c r="W180" s="48">
        <f t="shared" si="143"/>
        <v>97.809799999999996</v>
      </c>
      <c r="X180" s="14">
        <f t="shared" si="136"/>
        <v>65.031000000000006</v>
      </c>
      <c r="Y180" s="14">
        <v>0</v>
      </c>
      <c r="Z180" s="14">
        <v>0</v>
      </c>
      <c r="AA180" s="14">
        <v>0</v>
      </c>
      <c r="AB180" s="14">
        <v>0</v>
      </c>
      <c r="AC180" s="14">
        <v>0</v>
      </c>
      <c r="AD180" s="14">
        <v>0</v>
      </c>
      <c r="AE180" s="14">
        <v>0</v>
      </c>
      <c r="AF180" s="14">
        <v>0</v>
      </c>
      <c r="AG180" s="14">
        <v>0</v>
      </c>
      <c r="AH180" s="14">
        <v>0</v>
      </c>
      <c r="AI180" s="14">
        <v>0</v>
      </c>
      <c r="AJ180" s="14">
        <v>0</v>
      </c>
      <c r="AK180" s="14">
        <v>0</v>
      </c>
      <c r="AL180" s="14">
        <v>0</v>
      </c>
      <c r="AM180" s="14">
        <v>0</v>
      </c>
      <c r="AN180" s="14">
        <f t="shared" si="132"/>
        <v>0</v>
      </c>
      <c r="AO180" s="14">
        <v>0</v>
      </c>
      <c r="AP180" s="14">
        <v>0</v>
      </c>
      <c r="AQ180" s="14">
        <f t="shared" ref="AQ180" si="168">AT180</f>
        <v>0</v>
      </c>
      <c r="AR180" s="14">
        <v>0</v>
      </c>
      <c r="AS180" s="14">
        <f t="shared" si="166"/>
        <v>32.778800000000004</v>
      </c>
      <c r="AT180" s="14">
        <v>0</v>
      </c>
      <c r="AU180" s="14">
        <v>0</v>
      </c>
      <c r="AV180" s="14">
        <f>SUM(AV181:AV187)</f>
        <v>32.778800000000004</v>
      </c>
      <c r="AW180" s="14">
        <v>0</v>
      </c>
      <c r="AX180" s="14">
        <f>SUM(AX181:AX187)</f>
        <v>0</v>
      </c>
      <c r="AY180" s="14">
        <v>0</v>
      </c>
      <c r="AZ180" s="14">
        <v>0</v>
      </c>
      <c r="BA180" s="14">
        <f>SUM(BA181:BA187)</f>
        <v>0</v>
      </c>
      <c r="BB180" s="14">
        <v>0</v>
      </c>
      <c r="BC180" s="14">
        <f t="shared" si="166"/>
        <v>53.344999999999999</v>
      </c>
      <c r="BD180" s="14">
        <v>0</v>
      </c>
      <c r="BE180" s="14">
        <v>0</v>
      </c>
      <c r="BF180" s="14">
        <f>SUM(BF181:BF187)</f>
        <v>53.344999999999999</v>
      </c>
      <c r="BG180" s="14">
        <v>0</v>
      </c>
      <c r="BH180" s="14">
        <f t="shared" ref="BH180" si="169">SUM(BH181:BH187)</f>
        <v>53.344999999999999</v>
      </c>
      <c r="BI180" s="14">
        <v>0</v>
      </c>
      <c r="BJ180" s="14">
        <v>0</v>
      </c>
      <c r="BK180" s="14">
        <f>SUM(BK181:BK187)</f>
        <v>53.344999999999999</v>
      </c>
      <c r="BL180" s="14">
        <v>0</v>
      </c>
      <c r="BM180" s="14">
        <f t="shared" si="166"/>
        <v>11.686</v>
      </c>
      <c r="BN180" s="14">
        <v>0</v>
      </c>
      <c r="BO180" s="14">
        <v>0</v>
      </c>
      <c r="BP180" s="14">
        <f>SUM(BP181:BP187)</f>
        <v>11.686</v>
      </c>
      <c r="BQ180" s="14">
        <v>0</v>
      </c>
      <c r="BR180" s="14">
        <f t="shared" ref="BR180" si="170">SUM(BR181:BR187)</f>
        <v>11.686</v>
      </c>
      <c r="BS180" s="14">
        <v>0</v>
      </c>
      <c r="BT180" s="14">
        <v>0</v>
      </c>
      <c r="BU180" s="14">
        <f>SUM(BU181:BU187)</f>
        <v>11.686</v>
      </c>
      <c r="BV180" s="14">
        <v>0</v>
      </c>
      <c r="BW180" s="48">
        <f t="shared" si="137"/>
        <v>97.809799999999996</v>
      </c>
      <c r="BX180" s="14">
        <v>0</v>
      </c>
      <c r="BY180" s="14">
        <v>0</v>
      </c>
      <c r="BZ180" s="48">
        <f t="shared" si="138"/>
        <v>97.809799999999996</v>
      </c>
      <c r="CA180" s="14">
        <v>0</v>
      </c>
      <c r="CB180" s="48">
        <f t="shared" si="139"/>
        <v>65.031000000000006</v>
      </c>
      <c r="CC180" s="14">
        <v>0</v>
      </c>
      <c r="CD180" s="14">
        <v>0</v>
      </c>
      <c r="CE180" s="48">
        <f t="shared" si="140"/>
        <v>65.031000000000006</v>
      </c>
      <c r="CF180" s="14">
        <v>0</v>
      </c>
      <c r="CG180" s="60" t="s">
        <v>170</v>
      </c>
      <c r="CH180" s="49"/>
    </row>
    <row r="181" spans="1:86" s="24" customFormat="1" ht="30" x14ac:dyDescent="0.25">
      <c r="A181" s="7" t="s">
        <v>483</v>
      </c>
      <c r="B181" s="45" t="s">
        <v>416</v>
      </c>
      <c r="C181" s="25" t="s">
        <v>282</v>
      </c>
      <c r="D181" s="22" t="s">
        <v>474</v>
      </c>
      <c r="E181" s="29">
        <v>2020</v>
      </c>
      <c r="F181" s="21">
        <v>2020</v>
      </c>
      <c r="G181" s="21" t="s">
        <v>170</v>
      </c>
      <c r="H181" s="23" t="s">
        <v>170</v>
      </c>
      <c r="I181" s="23">
        <v>15.286</v>
      </c>
      <c r="J181" s="62" t="s">
        <v>513</v>
      </c>
      <c r="K181" s="23" t="s">
        <v>170</v>
      </c>
      <c r="L181" s="23">
        <f t="shared" ref="L181:L183" si="171">CB181</f>
        <v>0</v>
      </c>
      <c r="M181" s="62" t="s">
        <v>170</v>
      </c>
      <c r="N181" s="23" t="s">
        <v>170</v>
      </c>
      <c r="O181" s="79">
        <v>0</v>
      </c>
      <c r="P181" s="23">
        <v>19.646000000000001</v>
      </c>
      <c r="Q181" s="23" t="s">
        <v>170</v>
      </c>
      <c r="R181" s="23" t="s">
        <v>170</v>
      </c>
      <c r="S181" s="23" t="s">
        <v>170</v>
      </c>
      <c r="T181" s="79">
        <f t="shared" si="126"/>
        <v>15.6854</v>
      </c>
      <c r="U181" s="23">
        <v>0</v>
      </c>
      <c r="V181" s="23">
        <v>15.286</v>
      </c>
      <c r="W181" s="79">
        <f t="shared" si="143"/>
        <v>15.6854</v>
      </c>
      <c r="X181" s="23">
        <f t="shared" si="136"/>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15.6854</v>
      </c>
      <c r="AT181" s="23">
        <v>0</v>
      </c>
      <c r="AU181" s="23">
        <v>0</v>
      </c>
      <c r="AV181" s="23">
        <v>15.6854</v>
      </c>
      <c r="AW181" s="23">
        <v>0</v>
      </c>
      <c r="AX181" s="23">
        <v>0</v>
      </c>
      <c r="AY181" s="23">
        <v>0</v>
      </c>
      <c r="AZ181" s="23">
        <v>0</v>
      </c>
      <c r="BA181" s="23">
        <v>0</v>
      </c>
      <c r="BB181" s="23">
        <v>0</v>
      </c>
      <c r="BC181" s="23">
        <v>0</v>
      </c>
      <c r="BD181" s="23">
        <v>0</v>
      </c>
      <c r="BE181" s="23">
        <v>0</v>
      </c>
      <c r="BF181" s="23">
        <v>0</v>
      </c>
      <c r="BG181" s="23">
        <v>0</v>
      </c>
      <c r="BH181" s="23">
        <v>0</v>
      </c>
      <c r="BI181" s="23">
        <v>0</v>
      </c>
      <c r="BJ181" s="23">
        <v>0</v>
      </c>
      <c r="BK181" s="23">
        <v>0</v>
      </c>
      <c r="BL181" s="23">
        <v>0</v>
      </c>
      <c r="BM181" s="23">
        <v>0</v>
      </c>
      <c r="BN181" s="23">
        <v>0</v>
      </c>
      <c r="BO181" s="23">
        <v>0</v>
      </c>
      <c r="BP181" s="23">
        <v>0</v>
      </c>
      <c r="BQ181" s="23">
        <v>0</v>
      </c>
      <c r="BR181" s="23">
        <v>0</v>
      </c>
      <c r="BS181" s="23">
        <v>0</v>
      </c>
      <c r="BT181" s="23">
        <v>0</v>
      </c>
      <c r="BU181" s="23">
        <v>0</v>
      </c>
      <c r="BV181" s="23">
        <v>0</v>
      </c>
      <c r="BW181" s="79">
        <f t="shared" si="137"/>
        <v>15.6854</v>
      </c>
      <c r="BX181" s="23">
        <v>0</v>
      </c>
      <c r="BY181" s="23">
        <v>0</v>
      </c>
      <c r="BZ181" s="79">
        <f t="shared" si="138"/>
        <v>15.6854</v>
      </c>
      <c r="CA181" s="23">
        <v>0</v>
      </c>
      <c r="CB181" s="79">
        <f t="shared" si="139"/>
        <v>0</v>
      </c>
      <c r="CC181" s="23">
        <v>0</v>
      </c>
      <c r="CD181" s="23">
        <v>0</v>
      </c>
      <c r="CE181" s="23">
        <v>0</v>
      </c>
      <c r="CF181" s="23">
        <v>0</v>
      </c>
      <c r="CG181" s="58" t="s">
        <v>170</v>
      </c>
      <c r="CH181" s="50"/>
    </row>
    <row r="182" spans="1:86" s="24" customFormat="1" ht="30" x14ac:dyDescent="0.25">
      <c r="A182" s="7" t="s">
        <v>483</v>
      </c>
      <c r="B182" s="45" t="s">
        <v>417</v>
      </c>
      <c r="C182" s="25" t="s">
        <v>283</v>
      </c>
      <c r="D182" s="22" t="s">
        <v>474</v>
      </c>
      <c r="E182" s="29">
        <v>2020</v>
      </c>
      <c r="F182" s="21">
        <v>2020</v>
      </c>
      <c r="G182" s="21" t="s">
        <v>170</v>
      </c>
      <c r="H182" s="23" t="s">
        <v>170</v>
      </c>
      <c r="I182" s="23">
        <v>10.833</v>
      </c>
      <c r="J182" s="62" t="s">
        <v>513</v>
      </c>
      <c r="K182" s="23" t="s">
        <v>170</v>
      </c>
      <c r="L182" s="23">
        <f t="shared" si="171"/>
        <v>0</v>
      </c>
      <c r="M182" s="62" t="s">
        <v>170</v>
      </c>
      <c r="N182" s="23" t="s">
        <v>170</v>
      </c>
      <c r="O182" s="79">
        <v>0</v>
      </c>
      <c r="P182" s="23">
        <v>18.084</v>
      </c>
      <c r="Q182" s="23" t="s">
        <v>170</v>
      </c>
      <c r="R182" s="23" t="s">
        <v>170</v>
      </c>
      <c r="S182" s="23" t="s">
        <v>170</v>
      </c>
      <c r="T182" s="79">
        <f t="shared" si="126"/>
        <v>11.116400000000001</v>
      </c>
      <c r="U182" s="23">
        <v>0</v>
      </c>
      <c r="V182" s="23">
        <v>10.833</v>
      </c>
      <c r="W182" s="79">
        <f t="shared" si="143"/>
        <v>11.116400000000001</v>
      </c>
      <c r="X182" s="23">
        <f t="shared" si="136"/>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11.116400000000001</v>
      </c>
      <c r="AT182" s="23">
        <v>0</v>
      </c>
      <c r="AU182" s="23">
        <v>0</v>
      </c>
      <c r="AV182" s="23">
        <v>11.116400000000001</v>
      </c>
      <c r="AW182" s="23">
        <v>0</v>
      </c>
      <c r="AX182" s="23">
        <v>0</v>
      </c>
      <c r="AY182" s="23">
        <v>0</v>
      </c>
      <c r="AZ182" s="23">
        <v>0</v>
      </c>
      <c r="BA182" s="23">
        <v>0</v>
      </c>
      <c r="BB182" s="23">
        <v>0</v>
      </c>
      <c r="BC182" s="23">
        <v>0</v>
      </c>
      <c r="BD182" s="23">
        <v>0</v>
      </c>
      <c r="BE182" s="23">
        <v>0</v>
      </c>
      <c r="BF182" s="23">
        <v>0</v>
      </c>
      <c r="BG182" s="23">
        <v>0</v>
      </c>
      <c r="BH182" s="23">
        <v>0</v>
      </c>
      <c r="BI182" s="23">
        <v>0</v>
      </c>
      <c r="BJ182" s="23">
        <v>0</v>
      </c>
      <c r="BK182" s="23">
        <v>0</v>
      </c>
      <c r="BL182" s="23">
        <v>0</v>
      </c>
      <c r="BM182" s="23">
        <v>0</v>
      </c>
      <c r="BN182" s="23">
        <v>0</v>
      </c>
      <c r="BO182" s="23">
        <v>0</v>
      </c>
      <c r="BP182" s="23">
        <v>0</v>
      </c>
      <c r="BQ182" s="23">
        <v>0</v>
      </c>
      <c r="BR182" s="23">
        <v>0</v>
      </c>
      <c r="BS182" s="23">
        <v>0</v>
      </c>
      <c r="BT182" s="23">
        <v>0</v>
      </c>
      <c r="BU182" s="23">
        <v>0</v>
      </c>
      <c r="BV182" s="23">
        <v>0</v>
      </c>
      <c r="BW182" s="79">
        <f t="shared" si="137"/>
        <v>11.116400000000001</v>
      </c>
      <c r="BX182" s="23">
        <v>0</v>
      </c>
      <c r="BY182" s="23">
        <v>0</v>
      </c>
      <c r="BZ182" s="79">
        <f t="shared" si="138"/>
        <v>11.116400000000001</v>
      </c>
      <c r="CA182" s="23">
        <v>0</v>
      </c>
      <c r="CB182" s="79">
        <f t="shared" si="139"/>
        <v>0</v>
      </c>
      <c r="CC182" s="23">
        <v>0</v>
      </c>
      <c r="CD182" s="23">
        <v>0</v>
      </c>
      <c r="CE182" s="23">
        <v>0</v>
      </c>
      <c r="CF182" s="23">
        <v>0</v>
      </c>
      <c r="CG182" s="58" t="s">
        <v>170</v>
      </c>
      <c r="CH182" s="50"/>
    </row>
    <row r="183" spans="1:86" s="24" customFormat="1" ht="30" x14ac:dyDescent="0.25">
      <c r="A183" s="7" t="s">
        <v>483</v>
      </c>
      <c r="B183" s="45" t="s">
        <v>418</v>
      </c>
      <c r="C183" s="25" t="s">
        <v>284</v>
      </c>
      <c r="D183" s="22" t="s">
        <v>474</v>
      </c>
      <c r="E183" s="29">
        <v>2020</v>
      </c>
      <c r="F183" s="21">
        <v>2020</v>
      </c>
      <c r="G183" s="21" t="s">
        <v>170</v>
      </c>
      <c r="H183" s="23" t="s">
        <v>170</v>
      </c>
      <c r="I183" s="23">
        <v>5.8250000000000002</v>
      </c>
      <c r="J183" s="62" t="s">
        <v>513</v>
      </c>
      <c r="K183" s="23" t="s">
        <v>170</v>
      </c>
      <c r="L183" s="23">
        <f t="shared" si="171"/>
        <v>0</v>
      </c>
      <c r="M183" s="62" t="s">
        <v>170</v>
      </c>
      <c r="N183" s="23" t="s">
        <v>170</v>
      </c>
      <c r="O183" s="79">
        <v>0</v>
      </c>
      <c r="P183" s="23">
        <v>9.2780000000000005</v>
      </c>
      <c r="Q183" s="23" t="s">
        <v>170</v>
      </c>
      <c r="R183" s="23" t="s">
        <v>170</v>
      </c>
      <c r="S183" s="23" t="s">
        <v>170</v>
      </c>
      <c r="T183" s="79">
        <f t="shared" si="126"/>
        <v>5.9770000000000003</v>
      </c>
      <c r="U183" s="23">
        <v>0</v>
      </c>
      <c r="V183" s="23">
        <v>5.8250000000000002</v>
      </c>
      <c r="W183" s="79">
        <f t="shared" si="143"/>
        <v>5.9770000000000003</v>
      </c>
      <c r="X183" s="23">
        <f t="shared" si="136"/>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5.9770000000000003</v>
      </c>
      <c r="AT183" s="23">
        <v>0</v>
      </c>
      <c r="AU183" s="23">
        <v>0</v>
      </c>
      <c r="AV183" s="23">
        <v>5.9770000000000003</v>
      </c>
      <c r="AW183" s="23">
        <v>0</v>
      </c>
      <c r="AX183" s="23">
        <v>0</v>
      </c>
      <c r="AY183" s="23">
        <v>0</v>
      </c>
      <c r="AZ183" s="23">
        <v>0</v>
      </c>
      <c r="BA183" s="23">
        <v>0</v>
      </c>
      <c r="BB183" s="23">
        <v>0</v>
      </c>
      <c r="BC183" s="23">
        <v>0</v>
      </c>
      <c r="BD183" s="23">
        <v>0</v>
      </c>
      <c r="BE183" s="23">
        <v>0</v>
      </c>
      <c r="BF183" s="23">
        <v>0</v>
      </c>
      <c r="BG183" s="23">
        <v>0</v>
      </c>
      <c r="BH183" s="23">
        <v>0</v>
      </c>
      <c r="BI183" s="23">
        <v>0</v>
      </c>
      <c r="BJ183" s="23">
        <v>0</v>
      </c>
      <c r="BK183" s="23">
        <v>0</v>
      </c>
      <c r="BL183" s="23">
        <v>0</v>
      </c>
      <c r="BM183" s="23">
        <v>0</v>
      </c>
      <c r="BN183" s="23">
        <v>0</v>
      </c>
      <c r="BO183" s="23">
        <v>0</v>
      </c>
      <c r="BP183" s="23">
        <v>0</v>
      </c>
      <c r="BQ183" s="23">
        <v>0</v>
      </c>
      <c r="BR183" s="23">
        <v>0</v>
      </c>
      <c r="BS183" s="23">
        <v>0</v>
      </c>
      <c r="BT183" s="23">
        <v>0</v>
      </c>
      <c r="BU183" s="23">
        <v>0</v>
      </c>
      <c r="BV183" s="23">
        <v>0</v>
      </c>
      <c r="BW183" s="79">
        <f t="shared" si="137"/>
        <v>5.9770000000000003</v>
      </c>
      <c r="BX183" s="23">
        <v>0</v>
      </c>
      <c r="BY183" s="23">
        <v>0</v>
      </c>
      <c r="BZ183" s="79">
        <f t="shared" si="138"/>
        <v>5.9770000000000003</v>
      </c>
      <c r="CA183" s="23">
        <v>0</v>
      </c>
      <c r="CB183" s="79">
        <f t="shared" si="139"/>
        <v>0</v>
      </c>
      <c r="CC183" s="23">
        <v>0</v>
      </c>
      <c r="CD183" s="23">
        <v>0</v>
      </c>
      <c r="CE183" s="23">
        <v>0</v>
      </c>
      <c r="CF183" s="23">
        <v>0</v>
      </c>
      <c r="CG183" s="58" t="s">
        <v>170</v>
      </c>
      <c r="CH183" s="50"/>
    </row>
    <row r="184" spans="1:86" s="24" customFormat="1" ht="30" x14ac:dyDescent="0.25">
      <c r="A184" s="7" t="s">
        <v>483</v>
      </c>
      <c r="B184" s="45" t="s">
        <v>419</v>
      </c>
      <c r="C184" s="25" t="s">
        <v>285</v>
      </c>
      <c r="D184" s="22" t="s">
        <v>474</v>
      </c>
      <c r="E184" s="29">
        <v>2021</v>
      </c>
      <c r="F184" s="21">
        <v>2021</v>
      </c>
      <c r="G184" s="21">
        <v>2021</v>
      </c>
      <c r="H184" s="23" t="s">
        <v>170</v>
      </c>
      <c r="I184" s="23">
        <v>10.074</v>
      </c>
      <c r="J184" s="62" t="s">
        <v>513</v>
      </c>
      <c r="K184" s="23" t="s">
        <v>170</v>
      </c>
      <c r="L184" s="23">
        <f t="shared" ref="L184:L187" si="172">CB184</f>
        <v>10.234999999999999</v>
      </c>
      <c r="M184" s="62" t="s">
        <v>513</v>
      </c>
      <c r="N184" s="23" t="s">
        <v>170</v>
      </c>
      <c r="O184" s="79">
        <v>0</v>
      </c>
      <c r="P184" s="23">
        <v>18.77</v>
      </c>
      <c r="Q184" s="23">
        <f>P184*1.069</f>
        <v>20.06513</v>
      </c>
      <c r="R184" s="23">
        <v>18.77</v>
      </c>
      <c r="S184" s="23">
        <f>R184*1.069</f>
        <v>20.06513</v>
      </c>
      <c r="T184" s="79">
        <f t="shared" si="126"/>
        <v>10.234999999999999</v>
      </c>
      <c r="U184" s="23">
        <f t="shared" si="127"/>
        <v>10.234999999999999</v>
      </c>
      <c r="V184" s="23">
        <v>10.074</v>
      </c>
      <c r="W184" s="79">
        <f t="shared" si="143"/>
        <v>10.234999999999999</v>
      </c>
      <c r="X184" s="23">
        <f t="shared" si="136"/>
        <v>10.234999999999999</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f t="shared" si="132"/>
        <v>0</v>
      </c>
      <c r="AO184" s="23">
        <v>0</v>
      </c>
      <c r="AP184" s="23">
        <v>0</v>
      </c>
      <c r="AQ184" s="23">
        <f t="shared" ref="AQ184:AQ187" si="173">AT184</f>
        <v>0</v>
      </c>
      <c r="AR184" s="23">
        <v>0</v>
      </c>
      <c r="AS184" s="23">
        <v>0</v>
      </c>
      <c r="AT184" s="23">
        <v>0</v>
      </c>
      <c r="AU184" s="23">
        <v>0</v>
      </c>
      <c r="AV184" s="23">
        <v>0</v>
      </c>
      <c r="AW184" s="23">
        <v>0</v>
      </c>
      <c r="AX184" s="23">
        <v>0</v>
      </c>
      <c r="AY184" s="23">
        <v>0</v>
      </c>
      <c r="AZ184" s="23">
        <v>0</v>
      </c>
      <c r="BA184" s="23">
        <v>0</v>
      </c>
      <c r="BB184" s="23">
        <v>0</v>
      </c>
      <c r="BC184" s="23">
        <v>10.234999999999999</v>
      </c>
      <c r="BD184" s="23">
        <v>0</v>
      </c>
      <c r="BE184" s="23">
        <v>0</v>
      </c>
      <c r="BF184" s="23">
        <v>10.234999999999999</v>
      </c>
      <c r="BG184" s="23">
        <v>0</v>
      </c>
      <c r="BH184" s="23">
        <v>10.234999999999999</v>
      </c>
      <c r="BI184" s="23">
        <v>0</v>
      </c>
      <c r="BJ184" s="23">
        <v>0</v>
      </c>
      <c r="BK184" s="23">
        <v>10.234999999999999</v>
      </c>
      <c r="BL184" s="23">
        <v>0</v>
      </c>
      <c r="BM184" s="23">
        <v>0</v>
      </c>
      <c r="BN184" s="23">
        <v>0</v>
      </c>
      <c r="BO184" s="23">
        <v>0</v>
      </c>
      <c r="BP184" s="23">
        <v>0</v>
      </c>
      <c r="BQ184" s="23">
        <v>0</v>
      </c>
      <c r="BR184" s="23">
        <v>0</v>
      </c>
      <c r="BS184" s="23">
        <v>0</v>
      </c>
      <c r="BT184" s="23">
        <v>0</v>
      </c>
      <c r="BU184" s="23">
        <v>0</v>
      </c>
      <c r="BV184" s="23">
        <v>0</v>
      </c>
      <c r="BW184" s="79">
        <f t="shared" si="137"/>
        <v>10.234999999999999</v>
      </c>
      <c r="BX184" s="23">
        <v>0</v>
      </c>
      <c r="BY184" s="23">
        <v>0</v>
      </c>
      <c r="BZ184" s="79">
        <f t="shared" si="138"/>
        <v>10.234999999999999</v>
      </c>
      <c r="CA184" s="23">
        <v>0</v>
      </c>
      <c r="CB184" s="79">
        <f t="shared" si="139"/>
        <v>10.234999999999999</v>
      </c>
      <c r="CC184" s="23">
        <v>0</v>
      </c>
      <c r="CD184" s="23">
        <v>0</v>
      </c>
      <c r="CE184" s="79">
        <f t="shared" si="140"/>
        <v>10.234999999999999</v>
      </c>
      <c r="CF184" s="23">
        <v>0</v>
      </c>
      <c r="CG184" s="58" t="s">
        <v>170</v>
      </c>
      <c r="CH184" s="50"/>
    </row>
    <row r="185" spans="1:86" s="24" customFormat="1" ht="30" x14ac:dyDescent="0.25">
      <c r="A185" s="7" t="s">
        <v>483</v>
      </c>
      <c r="B185" s="45" t="s">
        <v>420</v>
      </c>
      <c r="C185" s="25" t="s">
        <v>286</v>
      </c>
      <c r="D185" s="22" t="s">
        <v>474</v>
      </c>
      <c r="E185" s="29">
        <v>2022</v>
      </c>
      <c r="F185" s="21">
        <v>2022</v>
      </c>
      <c r="G185" s="21">
        <v>2022</v>
      </c>
      <c r="H185" s="23" t="s">
        <v>170</v>
      </c>
      <c r="I185" s="23">
        <v>11.622999999999999</v>
      </c>
      <c r="J185" s="62" t="s">
        <v>513</v>
      </c>
      <c r="K185" s="23" t="s">
        <v>170</v>
      </c>
      <c r="L185" s="23">
        <f t="shared" si="172"/>
        <v>11.686</v>
      </c>
      <c r="M185" s="62" t="s">
        <v>513</v>
      </c>
      <c r="N185" s="23" t="s">
        <v>170</v>
      </c>
      <c r="O185" s="79">
        <v>0</v>
      </c>
      <c r="P185" s="23">
        <v>22.614999999999998</v>
      </c>
      <c r="Q185" s="23">
        <f>P185*1.069*1.065</f>
        <v>25.746838274999995</v>
      </c>
      <c r="R185" s="23">
        <f>P185</f>
        <v>22.614999999999998</v>
      </c>
      <c r="S185" s="23">
        <f>R185*1.069*1.065</f>
        <v>25.746838274999995</v>
      </c>
      <c r="T185" s="79">
        <f t="shared" si="126"/>
        <v>11.686</v>
      </c>
      <c r="U185" s="23">
        <f t="shared" si="127"/>
        <v>11.686</v>
      </c>
      <c r="V185" s="23">
        <v>11.622999999999999</v>
      </c>
      <c r="W185" s="79">
        <f t="shared" si="143"/>
        <v>11.686</v>
      </c>
      <c r="X185" s="23">
        <f t="shared" si="136"/>
        <v>11.686</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f t="shared" si="132"/>
        <v>0</v>
      </c>
      <c r="AO185" s="23">
        <v>0</v>
      </c>
      <c r="AP185" s="23">
        <v>0</v>
      </c>
      <c r="AQ185" s="23">
        <f t="shared" si="173"/>
        <v>0</v>
      </c>
      <c r="AR185" s="23">
        <v>0</v>
      </c>
      <c r="AS185" s="23">
        <v>0</v>
      </c>
      <c r="AT185" s="23">
        <v>0</v>
      </c>
      <c r="AU185" s="23">
        <v>0</v>
      </c>
      <c r="AV185" s="23">
        <v>0</v>
      </c>
      <c r="AW185" s="23">
        <v>0</v>
      </c>
      <c r="AX185" s="23">
        <v>0</v>
      </c>
      <c r="AY185" s="23">
        <v>0</v>
      </c>
      <c r="AZ185" s="23">
        <v>0</v>
      </c>
      <c r="BA185" s="23">
        <v>0</v>
      </c>
      <c r="BB185" s="23">
        <v>0</v>
      </c>
      <c r="BC185" s="23">
        <v>0</v>
      </c>
      <c r="BD185" s="23">
        <v>0</v>
      </c>
      <c r="BE185" s="23">
        <v>0</v>
      </c>
      <c r="BF185" s="23">
        <v>0</v>
      </c>
      <c r="BG185" s="23">
        <v>0</v>
      </c>
      <c r="BH185" s="23">
        <v>0</v>
      </c>
      <c r="BI185" s="23">
        <v>0</v>
      </c>
      <c r="BJ185" s="23">
        <v>0</v>
      </c>
      <c r="BK185" s="23">
        <v>0</v>
      </c>
      <c r="BL185" s="23">
        <v>0</v>
      </c>
      <c r="BM185" s="23">
        <v>11.686</v>
      </c>
      <c r="BN185" s="23">
        <v>0</v>
      </c>
      <c r="BO185" s="23">
        <v>0</v>
      </c>
      <c r="BP185" s="23">
        <v>11.686</v>
      </c>
      <c r="BQ185" s="23">
        <v>0</v>
      </c>
      <c r="BR185" s="23">
        <v>11.686</v>
      </c>
      <c r="BS185" s="23">
        <v>0</v>
      </c>
      <c r="BT185" s="23">
        <v>0</v>
      </c>
      <c r="BU185" s="23">
        <v>11.686</v>
      </c>
      <c r="BV185" s="23">
        <v>0</v>
      </c>
      <c r="BW185" s="79">
        <f t="shared" si="137"/>
        <v>11.686</v>
      </c>
      <c r="BX185" s="23">
        <v>0</v>
      </c>
      <c r="BY185" s="23">
        <v>0</v>
      </c>
      <c r="BZ185" s="79">
        <f t="shared" si="138"/>
        <v>11.686</v>
      </c>
      <c r="CA185" s="23">
        <v>0</v>
      </c>
      <c r="CB185" s="79">
        <f t="shared" si="139"/>
        <v>11.686</v>
      </c>
      <c r="CC185" s="23">
        <v>0</v>
      </c>
      <c r="CD185" s="23">
        <v>0</v>
      </c>
      <c r="CE185" s="79">
        <f t="shared" si="140"/>
        <v>11.686</v>
      </c>
      <c r="CF185" s="23">
        <v>0</v>
      </c>
      <c r="CG185" s="58" t="s">
        <v>170</v>
      </c>
      <c r="CH185" s="50"/>
    </row>
    <row r="186" spans="1:86" s="24" customFormat="1" ht="45" x14ac:dyDescent="0.25">
      <c r="A186" s="7" t="s">
        <v>483</v>
      </c>
      <c r="B186" s="45" t="s">
        <v>421</v>
      </c>
      <c r="C186" s="25" t="s">
        <v>287</v>
      </c>
      <c r="D186" s="22" t="s">
        <v>474</v>
      </c>
      <c r="E186" s="29">
        <v>2021</v>
      </c>
      <c r="F186" s="21">
        <v>2021</v>
      </c>
      <c r="G186" s="21">
        <v>2021</v>
      </c>
      <c r="H186" s="23" t="s">
        <v>170</v>
      </c>
      <c r="I186" s="23">
        <v>37.073</v>
      </c>
      <c r="J186" s="62" t="s">
        <v>513</v>
      </c>
      <c r="K186" s="23" t="s">
        <v>170</v>
      </c>
      <c r="L186" s="23">
        <f t="shared" si="172"/>
        <v>37.664000000000001</v>
      </c>
      <c r="M186" s="62" t="s">
        <v>513</v>
      </c>
      <c r="N186" s="23" t="s">
        <v>170</v>
      </c>
      <c r="O186" s="79">
        <v>0</v>
      </c>
      <c r="P186" s="23">
        <v>40.972999999999999</v>
      </c>
      <c r="Q186" s="23">
        <f t="shared" ref="Q186:Q187" si="174">P186*1.069</f>
        <v>43.800136999999999</v>
      </c>
      <c r="R186" s="23">
        <v>40.972999999999999</v>
      </c>
      <c r="S186" s="23">
        <f t="shared" ref="S186:S187" si="175">R186*1.069</f>
        <v>43.800136999999999</v>
      </c>
      <c r="T186" s="79">
        <f t="shared" si="126"/>
        <v>37.664000000000001</v>
      </c>
      <c r="U186" s="23">
        <f t="shared" si="127"/>
        <v>37.664000000000001</v>
      </c>
      <c r="V186" s="23">
        <v>37.073</v>
      </c>
      <c r="W186" s="79">
        <f t="shared" si="143"/>
        <v>37.664000000000001</v>
      </c>
      <c r="X186" s="23">
        <f t="shared" si="136"/>
        <v>37.664000000000001</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f t="shared" si="132"/>
        <v>0</v>
      </c>
      <c r="AO186" s="23">
        <v>0</v>
      </c>
      <c r="AP186" s="23">
        <v>0</v>
      </c>
      <c r="AQ186" s="23">
        <f t="shared" si="173"/>
        <v>0</v>
      </c>
      <c r="AR186" s="23">
        <v>0</v>
      </c>
      <c r="AS186" s="23">
        <v>0</v>
      </c>
      <c r="AT186" s="23">
        <v>0</v>
      </c>
      <c r="AU186" s="23">
        <v>0</v>
      </c>
      <c r="AV186" s="23">
        <v>0</v>
      </c>
      <c r="AW186" s="23">
        <v>0</v>
      </c>
      <c r="AX186" s="23">
        <v>0</v>
      </c>
      <c r="AY186" s="23">
        <v>0</v>
      </c>
      <c r="AZ186" s="23">
        <v>0</v>
      </c>
      <c r="BA186" s="23">
        <v>0</v>
      </c>
      <c r="BB186" s="23">
        <v>0</v>
      </c>
      <c r="BC186" s="23">
        <v>37.664000000000001</v>
      </c>
      <c r="BD186" s="23">
        <v>0</v>
      </c>
      <c r="BE186" s="23">
        <v>0</v>
      </c>
      <c r="BF186" s="23">
        <v>37.664000000000001</v>
      </c>
      <c r="BG186" s="23">
        <v>0</v>
      </c>
      <c r="BH186" s="23">
        <v>37.664000000000001</v>
      </c>
      <c r="BI186" s="23">
        <v>0</v>
      </c>
      <c r="BJ186" s="23">
        <v>0</v>
      </c>
      <c r="BK186" s="23">
        <v>37.664000000000001</v>
      </c>
      <c r="BL186" s="23">
        <v>0</v>
      </c>
      <c r="BM186" s="23">
        <v>0</v>
      </c>
      <c r="BN186" s="23">
        <v>0</v>
      </c>
      <c r="BO186" s="23">
        <v>0</v>
      </c>
      <c r="BP186" s="23">
        <v>0</v>
      </c>
      <c r="BQ186" s="23">
        <v>0</v>
      </c>
      <c r="BR186" s="23">
        <v>0</v>
      </c>
      <c r="BS186" s="23">
        <v>0</v>
      </c>
      <c r="BT186" s="23">
        <v>0</v>
      </c>
      <c r="BU186" s="23">
        <v>0</v>
      </c>
      <c r="BV186" s="23">
        <v>0</v>
      </c>
      <c r="BW186" s="79">
        <f t="shared" si="137"/>
        <v>37.664000000000001</v>
      </c>
      <c r="BX186" s="23">
        <v>0</v>
      </c>
      <c r="BY186" s="23">
        <v>0</v>
      </c>
      <c r="BZ186" s="79">
        <f t="shared" si="138"/>
        <v>37.664000000000001</v>
      </c>
      <c r="CA186" s="23">
        <v>0</v>
      </c>
      <c r="CB186" s="79">
        <f t="shared" si="139"/>
        <v>37.664000000000001</v>
      </c>
      <c r="CC186" s="23">
        <v>0</v>
      </c>
      <c r="CD186" s="23">
        <v>0</v>
      </c>
      <c r="CE186" s="79">
        <f t="shared" si="140"/>
        <v>37.664000000000001</v>
      </c>
      <c r="CF186" s="23">
        <v>0</v>
      </c>
      <c r="CG186" s="58" t="s">
        <v>170</v>
      </c>
      <c r="CH186" s="50"/>
    </row>
    <row r="187" spans="1:86" s="24" customFormat="1" ht="30" x14ac:dyDescent="0.25">
      <c r="A187" s="7" t="s">
        <v>483</v>
      </c>
      <c r="B187" s="45" t="s">
        <v>422</v>
      </c>
      <c r="C187" s="25" t="s">
        <v>288</v>
      </c>
      <c r="D187" s="22" t="s">
        <v>474</v>
      </c>
      <c r="E187" s="29">
        <v>2021</v>
      </c>
      <c r="F187" s="21">
        <v>2021</v>
      </c>
      <c r="G187" s="21">
        <v>2021</v>
      </c>
      <c r="H187" s="23" t="s">
        <v>170</v>
      </c>
      <c r="I187" s="23">
        <v>5.3613999999999997</v>
      </c>
      <c r="J187" s="62" t="s">
        <v>513</v>
      </c>
      <c r="K187" s="23" t="s">
        <v>170</v>
      </c>
      <c r="L187" s="23">
        <f t="shared" si="172"/>
        <v>5.4459999999999997</v>
      </c>
      <c r="M187" s="62" t="s">
        <v>513</v>
      </c>
      <c r="N187" s="23" t="s">
        <v>170</v>
      </c>
      <c r="O187" s="79">
        <v>0</v>
      </c>
      <c r="P187" s="23">
        <v>9.1430000000000007</v>
      </c>
      <c r="Q187" s="23">
        <f t="shared" si="174"/>
        <v>9.773867000000001</v>
      </c>
      <c r="R187" s="23">
        <v>9.1430000000000007</v>
      </c>
      <c r="S187" s="23">
        <f t="shared" si="175"/>
        <v>9.773867000000001</v>
      </c>
      <c r="T187" s="79">
        <f t="shared" si="126"/>
        <v>5.4459999999999997</v>
      </c>
      <c r="U187" s="23">
        <f t="shared" si="127"/>
        <v>5.4459999999999997</v>
      </c>
      <c r="V187" s="23">
        <v>5.3613999999999997</v>
      </c>
      <c r="W187" s="79">
        <f t="shared" si="143"/>
        <v>5.4459999999999997</v>
      </c>
      <c r="X187" s="23">
        <f t="shared" si="136"/>
        <v>5.4459999999999997</v>
      </c>
      <c r="Y187" s="23">
        <v>0</v>
      </c>
      <c r="Z187" s="23">
        <v>0</v>
      </c>
      <c r="AA187" s="23">
        <v>0</v>
      </c>
      <c r="AB187" s="23">
        <v>0</v>
      </c>
      <c r="AC187" s="23">
        <v>0</v>
      </c>
      <c r="AD187" s="23">
        <v>0</v>
      </c>
      <c r="AE187" s="23">
        <v>0</v>
      </c>
      <c r="AF187" s="23">
        <v>0</v>
      </c>
      <c r="AG187" s="23">
        <v>0</v>
      </c>
      <c r="AH187" s="23">
        <v>0</v>
      </c>
      <c r="AI187" s="23">
        <v>0</v>
      </c>
      <c r="AJ187" s="23">
        <v>0</v>
      </c>
      <c r="AK187" s="23">
        <v>0</v>
      </c>
      <c r="AL187" s="23">
        <v>0</v>
      </c>
      <c r="AM187" s="23">
        <v>0</v>
      </c>
      <c r="AN187" s="23">
        <f t="shared" si="132"/>
        <v>0</v>
      </c>
      <c r="AO187" s="23">
        <v>0</v>
      </c>
      <c r="AP187" s="23">
        <v>0</v>
      </c>
      <c r="AQ187" s="23">
        <f t="shared" si="173"/>
        <v>0</v>
      </c>
      <c r="AR187" s="23">
        <v>0</v>
      </c>
      <c r="AS187" s="23">
        <v>0</v>
      </c>
      <c r="AT187" s="23">
        <v>0</v>
      </c>
      <c r="AU187" s="23">
        <v>0</v>
      </c>
      <c r="AV187" s="23">
        <v>0</v>
      </c>
      <c r="AW187" s="23">
        <v>0</v>
      </c>
      <c r="AX187" s="23">
        <v>0</v>
      </c>
      <c r="AY187" s="23">
        <v>0</v>
      </c>
      <c r="AZ187" s="23">
        <v>0</v>
      </c>
      <c r="BA187" s="23">
        <v>0</v>
      </c>
      <c r="BB187" s="23">
        <v>0</v>
      </c>
      <c r="BC187" s="23">
        <v>5.4459999999999997</v>
      </c>
      <c r="BD187" s="23">
        <v>0</v>
      </c>
      <c r="BE187" s="23">
        <v>0</v>
      </c>
      <c r="BF187" s="23">
        <v>5.4459999999999997</v>
      </c>
      <c r="BG187" s="23">
        <v>0</v>
      </c>
      <c r="BH187" s="23">
        <v>5.4459999999999997</v>
      </c>
      <c r="BI187" s="23">
        <v>0</v>
      </c>
      <c r="BJ187" s="23">
        <v>0</v>
      </c>
      <c r="BK187" s="23">
        <v>5.4459999999999997</v>
      </c>
      <c r="BL187" s="23">
        <v>0</v>
      </c>
      <c r="BM187" s="23">
        <v>0</v>
      </c>
      <c r="BN187" s="23">
        <v>0</v>
      </c>
      <c r="BO187" s="23">
        <v>0</v>
      </c>
      <c r="BP187" s="23">
        <v>0</v>
      </c>
      <c r="BQ187" s="23">
        <v>0</v>
      </c>
      <c r="BR187" s="23">
        <v>0</v>
      </c>
      <c r="BS187" s="23">
        <v>0</v>
      </c>
      <c r="BT187" s="23">
        <v>0</v>
      </c>
      <c r="BU187" s="23">
        <v>0</v>
      </c>
      <c r="BV187" s="23">
        <v>0</v>
      </c>
      <c r="BW187" s="79">
        <f t="shared" si="137"/>
        <v>5.4459999999999997</v>
      </c>
      <c r="BX187" s="23">
        <v>0</v>
      </c>
      <c r="BY187" s="23">
        <v>0</v>
      </c>
      <c r="BZ187" s="79">
        <f t="shared" si="138"/>
        <v>5.4459999999999997</v>
      </c>
      <c r="CA187" s="23">
        <v>0</v>
      </c>
      <c r="CB187" s="79">
        <f t="shared" si="139"/>
        <v>5.4459999999999997</v>
      </c>
      <c r="CC187" s="23">
        <v>0</v>
      </c>
      <c r="CD187" s="23">
        <v>0</v>
      </c>
      <c r="CE187" s="79">
        <f t="shared" si="140"/>
        <v>5.4459999999999997</v>
      </c>
      <c r="CF187" s="23">
        <v>0</v>
      </c>
      <c r="CG187" s="58" t="s">
        <v>170</v>
      </c>
      <c r="CH187" s="50"/>
    </row>
    <row r="188" spans="1:86" s="5" customFormat="1" ht="31.5" x14ac:dyDescent="0.25">
      <c r="A188" s="3" t="s">
        <v>484</v>
      </c>
      <c r="B188" s="8" t="s">
        <v>109</v>
      </c>
      <c r="C188" s="27" t="s">
        <v>169</v>
      </c>
      <c r="D188" s="19" t="s">
        <v>170</v>
      </c>
      <c r="E188" s="19" t="s">
        <v>170</v>
      </c>
      <c r="F188" s="19" t="s">
        <v>170</v>
      </c>
      <c r="G188" s="19" t="s">
        <v>170</v>
      </c>
      <c r="H188" s="14" t="s">
        <v>170</v>
      </c>
      <c r="I188" s="14" t="s">
        <v>170</v>
      </c>
      <c r="J188" s="78" t="s">
        <v>170</v>
      </c>
      <c r="K188" s="14" t="s">
        <v>170</v>
      </c>
      <c r="L188" s="14" t="s">
        <v>170</v>
      </c>
      <c r="M188" s="78" t="s">
        <v>170</v>
      </c>
      <c r="N188" s="14" t="s">
        <v>170</v>
      </c>
      <c r="O188" s="48">
        <v>0</v>
      </c>
      <c r="P188" s="14" t="s">
        <v>170</v>
      </c>
      <c r="Q188" s="14" t="s">
        <v>170</v>
      </c>
      <c r="R188" s="14" t="s">
        <v>170</v>
      </c>
      <c r="S188" s="14" t="s">
        <v>170</v>
      </c>
      <c r="T188" s="48">
        <v>0</v>
      </c>
      <c r="U188" s="48">
        <v>0</v>
      </c>
      <c r="V188" s="48">
        <v>0</v>
      </c>
      <c r="W188" s="48">
        <v>0</v>
      </c>
      <c r="X188" s="14">
        <f t="shared" si="136"/>
        <v>0</v>
      </c>
      <c r="Y188" s="14">
        <v>0</v>
      </c>
      <c r="Z188" s="14">
        <v>0</v>
      </c>
      <c r="AA188" s="14">
        <v>0</v>
      </c>
      <c r="AB188" s="14">
        <v>0</v>
      </c>
      <c r="AC188" s="14">
        <v>0</v>
      </c>
      <c r="AD188" s="14">
        <v>0</v>
      </c>
      <c r="AE188" s="14">
        <v>0</v>
      </c>
      <c r="AF188" s="14">
        <v>0</v>
      </c>
      <c r="AG188" s="14">
        <v>0</v>
      </c>
      <c r="AH188" s="14">
        <v>0</v>
      </c>
      <c r="AI188" s="14">
        <v>0</v>
      </c>
      <c r="AJ188" s="14">
        <v>0</v>
      </c>
      <c r="AK188" s="14">
        <v>0</v>
      </c>
      <c r="AL188" s="14">
        <v>0</v>
      </c>
      <c r="AM188" s="14">
        <v>0</v>
      </c>
      <c r="AN188" s="14" t="s">
        <v>170</v>
      </c>
      <c r="AO188" s="14">
        <v>0</v>
      </c>
      <c r="AP188" s="14">
        <v>0</v>
      </c>
      <c r="AQ188" s="14" t="s">
        <v>170</v>
      </c>
      <c r="AR188" s="14">
        <v>0</v>
      </c>
      <c r="AS188" s="14">
        <v>0</v>
      </c>
      <c r="AT188" s="14">
        <v>0</v>
      </c>
      <c r="AU188" s="14">
        <v>0</v>
      </c>
      <c r="AV188" s="14">
        <v>0</v>
      </c>
      <c r="AW188" s="14">
        <v>0</v>
      </c>
      <c r="AX188" s="14">
        <v>0</v>
      </c>
      <c r="AY188" s="14">
        <v>0</v>
      </c>
      <c r="AZ188" s="14">
        <v>0</v>
      </c>
      <c r="BA188" s="14">
        <v>0</v>
      </c>
      <c r="BB188" s="14">
        <v>0</v>
      </c>
      <c r="BC188" s="14">
        <v>0</v>
      </c>
      <c r="BD188" s="14">
        <v>0</v>
      </c>
      <c r="BE188" s="14">
        <v>0</v>
      </c>
      <c r="BF188" s="14">
        <v>0</v>
      </c>
      <c r="BG188" s="14">
        <v>0</v>
      </c>
      <c r="BH188" s="14">
        <v>0</v>
      </c>
      <c r="BI188" s="14">
        <v>0</v>
      </c>
      <c r="BJ188" s="14">
        <v>0</v>
      </c>
      <c r="BK188" s="14">
        <v>0</v>
      </c>
      <c r="BL188" s="14">
        <v>0</v>
      </c>
      <c r="BM188" s="14">
        <v>0</v>
      </c>
      <c r="BN188" s="14">
        <v>0</v>
      </c>
      <c r="BO188" s="14">
        <v>0</v>
      </c>
      <c r="BP188" s="14">
        <v>0</v>
      </c>
      <c r="BQ188" s="14">
        <v>0</v>
      </c>
      <c r="BR188" s="14">
        <v>0</v>
      </c>
      <c r="BS188" s="14">
        <v>0</v>
      </c>
      <c r="BT188" s="14">
        <v>0</v>
      </c>
      <c r="BU188" s="14">
        <v>0</v>
      </c>
      <c r="BV188" s="14">
        <v>0</v>
      </c>
      <c r="BW188" s="14">
        <v>0</v>
      </c>
      <c r="BX188" s="14">
        <v>0</v>
      </c>
      <c r="BY188" s="14">
        <v>0</v>
      </c>
      <c r="BZ188" s="14">
        <v>0</v>
      </c>
      <c r="CA188" s="14">
        <v>0</v>
      </c>
      <c r="CB188" s="48">
        <f t="shared" si="139"/>
        <v>0</v>
      </c>
      <c r="CC188" s="14">
        <v>0</v>
      </c>
      <c r="CD188" s="14">
        <v>0</v>
      </c>
      <c r="CE188" s="14">
        <v>0</v>
      </c>
      <c r="CF188" s="14">
        <v>0</v>
      </c>
      <c r="CG188" s="60" t="s">
        <v>170</v>
      </c>
      <c r="CH188" s="49"/>
    </row>
    <row r="189" spans="1:86" s="5" customFormat="1" x14ac:dyDescent="0.25">
      <c r="A189" s="3" t="s">
        <v>485</v>
      </c>
      <c r="B189" s="8" t="s">
        <v>110</v>
      </c>
      <c r="C189" s="27" t="s">
        <v>169</v>
      </c>
      <c r="D189" s="19" t="s">
        <v>170</v>
      </c>
      <c r="E189" s="19" t="s">
        <v>170</v>
      </c>
      <c r="F189" s="19" t="s">
        <v>170</v>
      </c>
      <c r="G189" s="19" t="s">
        <v>170</v>
      </c>
      <c r="H189" s="14" t="s">
        <v>170</v>
      </c>
      <c r="I189" s="14">
        <f>SUM(I190:I211)</f>
        <v>140.17599999999999</v>
      </c>
      <c r="J189" s="78" t="s">
        <v>170</v>
      </c>
      <c r="K189" s="14" t="s">
        <v>170</v>
      </c>
      <c r="L189" s="14">
        <f>SUM(L190:L211)</f>
        <v>98.183000000000007</v>
      </c>
      <c r="M189" s="78" t="s">
        <v>170</v>
      </c>
      <c r="N189" s="14" t="s">
        <v>170</v>
      </c>
      <c r="O189" s="48">
        <v>0</v>
      </c>
      <c r="P189" s="14" t="s">
        <v>170</v>
      </c>
      <c r="Q189" s="14" t="s">
        <v>170</v>
      </c>
      <c r="R189" s="14" t="s">
        <v>170</v>
      </c>
      <c r="S189" s="14" t="s">
        <v>170</v>
      </c>
      <c r="T189" s="48">
        <f t="shared" si="126"/>
        <v>124.4</v>
      </c>
      <c r="U189" s="14">
        <f t="shared" si="127"/>
        <v>98.182999999999993</v>
      </c>
      <c r="V189" s="14">
        <v>140.17599999999999</v>
      </c>
      <c r="W189" s="48">
        <f t="shared" si="143"/>
        <v>65.622000000000014</v>
      </c>
      <c r="X189" s="14">
        <f t="shared" si="136"/>
        <v>39.404999999999994</v>
      </c>
      <c r="Y189" s="14">
        <f t="shared" ref="Y189" si="176">SUM(Y190:Y211)</f>
        <v>47.817999999999998</v>
      </c>
      <c r="Z189" s="14">
        <v>0</v>
      </c>
      <c r="AA189" s="14">
        <v>0</v>
      </c>
      <c r="AB189" s="14">
        <f t="shared" ref="AB189" si="177">SUM(AB190:AB211)</f>
        <v>47.817999999999998</v>
      </c>
      <c r="AC189" s="14">
        <v>0</v>
      </c>
      <c r="AD189" s="14">
        <f>SUM(AD190:AD211)</f>
        <v>47.266000000000005</v>
      </c>
      <c r="AE189" s="14">
        <v>0</v>
      </c>
      <c r="AF189" s="14">
        <v>0</v>
      </c>
      <c r="AG189" s="14">
        <f t="shared" ref="AG189:BC189" si="178">SUM(AG190:AG211)</f>
        <v>47.266000000000005</v>
      </c>
      <c r="AH189" s="14">
        <v>0</v>
      </c>
      <c r="AI189" s="14">
        <f t="shared" ref="AI189:AI196" si="179">AL189</f>
        <v>10.96</v>
      </c>
      <c r="AJ189" s="14">
        <v>0</v>
      </c>
      <c r="AK189" s="14">
        <v>0</v>
      </c>
      <c r="AL189" s="14">
        <f t="shared" ref="AL189" si="180">SUM(AL190:AL211)</f>
        <v>10.96</v>
      </c>
      <c r="AM189" s="14">
        <v>0</v>
      </c>
      <c r="AN189" s="14">
        <f t="shared" si="132"/>
        <v>10.878399999999999</v>
      </c>
      <c r="AO189" s="14">
        <v>0</v>
      </c>
      <c r="AP189" s="14">
        <v>0</v>
      </c>
      <c r="AQ189" s="14">
        <f t="shared" si="178"/>
        <v>10.878399999999999</v>
      </c>
      <c r="AR189" s="14">
        <v>0</v>
      </c>
      <c r="AS189" s="14">
        <f t="shared" si="178"/>
        <v>36.005000000000003</v>
      </c>
      <c r="AT189" s="14">
        <v>0</v>
      </c>
      <c r="AU189" s="14">
        <v>0</v>
      </c>
      <c r="AV189" s="14">
        <f t="shared" si="178"/>
        <v>36.005000000000003</v>
      </c>
      <c r="AW189" s="14">
        <v>0</v>
      </c>
      <c r="AX189" s="14">
        <f t="shared" si="147"/>
        <v>9.7880000000000003</v>
      </c>
      <c r="AY189" s="14">
        <v>0</v>
      </c>
      <c r="AZ189" s="14">
        <v>0</v>
      </c>
      <c r="BA189" s="14">
        <f t="shared" si="178"/>
        <v>9.7880000000000003</v>
      </c>
      <c r="BB189" s="14">
        <v>0</v>
      </c>
      <c r="BC189" s="14">
        <f t="shared" si="178"/>
        <v>15.55</v>
      </c>
      <c r="BD189" s="14">
        <v>0</v>
      </c>
      <c r="BE189" s="14">
        <v>0</v>
      </c>
      <c r="BF189" s="14">
        <f t="shared" ref="BF189:BU189" si="181">SUM(BF190:BF211)</f>
        <v>15.55</v>
      </c>
      <c r="BG189" s="14">
        <v>0</v>
      </c>
      <c r="BH189" s="14">
        <f t="shared" si="181"/>
        <v>15.55</v>
      </c>
      <c r="BI189" s="14">
        <v>0</v>
      </c>
      <c r="BJ189" s="14">
        <v>0</v>
      </c>
      <c r="BK189" s="14">
        <f t="shared" si="181"/>
        <v>15.55</v>
      </c>
      <c r="BL189" s="14">
        <v>0</v>
      </c>
      <c r="BM189" s="14">
        <f t="shared" si="181"/>
        <v>14.067</v>
      </c>
      <c r="BN189" s="14">
        <v>0</v>
      </c>
      <c r="BO189" s="14">
        <v>0</v>
      </c>
      <c r="BP189" s="14">
        <f t="shared" si="181"/>
        <v>14.067</v>
      </c>
      <c r="BQ189" s="14">
        <v>0</v>
      </c>
      <c r="BR189" s="14">
        <f t="shared" si="181"/>
        <v>14.067</v>
      </c>
      <c r="BS189" s="14">
        <v>0</v>
      </c>
      <c r="BT189" s="14">
        <v>0</v>
      </c>
      <c r="BU189" s="14">
        <f t="shared" si="181"/>
        <v>14.067</v>
      </c>
      <c r="BV189" s="14">
        <v>0</v>
      </c>
      <c r="BW189" s="48">
        <f t="shared" si="137"/>
        <v>124.4</v>
      </c>
      <c r="BX189" s="14">
        <v>0</v>
      </c>
      <c r="BY189" s="14">
        <v>0</v>
      </c>
      <c r="BZ189" s="48">
        <f t="shared" si="138"/>
        <v>124.4</v>
      </c>
      <c r="CA189" s="14">
        <v>0</v>
      </c>
      <c r="CB189" s="48">
        <f t="shared" si="139"/>
        <v>98.182999999999993</v>
      </c>
      <c r="CC189" s="14">
        <v>0</v>
      </c>
      <c r="CD189" s="14">
        <v>0</v>
      </c>
      <c r="CE189" s="48">
        <f t="shared" si="140"/>
        <v>98.182999999999993</v>
      </c>
      <c r="CF189" s="14">
        <v>0</v>
      </c>
      <c r="CG189" s="60" t="s">
        <v>170</v>
      </c>
      <c r="CH189" s="49"/>
    </row>
    <row r="190" spans="1:86" s="24" customFormat="1" x14ac:dyDescent="0.25">
      <c r="A190" s="7" t="s">
        <v>485</v>
      </c>
      <c r="B190" s="45" t="s">
        <v>111</v>
      </c>
      <c r="C190" s="25" t="s">
        <v>289</v>
      </c>
      <c r="D190" s="21" t="s">
        <v>257</v>
      </c>
      <c r="E190" s="21">
        <v>2018</v>
      </c>
      <c r="F190" s="21">
        <v>2018</v>
      </c>
      <c r="G190" s="21">
        <v>2018</v>
      </c>
      <c r="H190" s="23" t="s">
        <v>170</v>
      </c>
      <c r="I190" s="86">
        <v>0.81399999999999995</v>
      </c>
      <c r="J190" s="62" t="s">
        <v>513</v>
      </c>
      <c r="K190" s="23" t="s">
        <v>170</v>
      </c>
      <c r="L190" s="23">
        <f>CB190</f>
        <v>0.77200000000000002</v>
      </c>
      <c r="M190" s="62" t="s">
        <v>503</v>
      </c>
      <c r="N190" s="23" t="s">
        <v>170</v>
      </c>
      <c r="O190" s="79">
        <v>0</v>
      </c>
      <c r="P190" s="23" t="s">
        <v>170</v>
      </c>
      <c r="Q190" s="23" t="s">
        <v>170</v>
      </c>
      <c r="R190" s="23" t="s">
        <v>170</v>
      </c>
      <c r="S190" s="23" t="s">
        <v>170</v>
      </c>
      <c r="T190" s="79">
        <f t="shared" ref="T190:T211" si="182">BW190</f>
        <v>0.77200000000000002</v>
      </c>
      <c r="U190" s="23">
        <f t="shared" ref="U190:U211" si="183">CB190</f>
        <v>0.77200000000000002</v>
      </c>
      <c r="V190" s="23">
        <v>0.81399999999999995</v>
      </c>
      <c r="W190" s="23">
        <v>0</v>
      </c>
      <c r="X190" s="23">
        <f t="shared" si="136"/>
        <v>0</v>
      </c>
      <c r="Y190" s="23">
        <v>0.77200000000000002</v>
      </c>
      <c r="Z190" s="23">
        <v>0</v>
      </c>
      <c r="AA190" s="23">
        <v>0</v>
      </c>
      <c r="AB190" s="23">
        <v>0.77200000000000002</v>
      </c>
      <c r="AC190" s="23">
        <v>0</v>
      </c>
      <c r="AD190" s="23">
        <f>AG190</f>
        <v>0.76300000000000001</v>
      </c>
      <c r="AE190" s="23">
        <v>0</v>
      </c>
      <c r="AF190" s="23">
        <v>0</v>
      </c>
      <c r="AG190" s="23">
        <v>0.76300000000000001</v>
      </c>
      <c r="AH190" s="23">
        <v>0</v>
      </c>
      <c r="AI190" s="23">
        <v>0</v>
      </c>
      <c r="AJ190" s="23">
        <v>0</v>
      </c>
      <c r="AK190" s="23">
        <v>0</v>
      </c>
      <c r="AL190" s="23">
        <v>0</v>
      </c>
      <c r="AM190" s="23">
        <v>0</v>
      </c>
      <c r="AN190" s="23">
        <f t="shared" si="132"/>
        <v>0</v>
      </c>
      <c r="AO190" s="23">
        <v>0</v>
      </c>
      <c r="AP190" s="23">
        <v>0</v>
      </c>
      <c r="AQ190" s="23">
        <f t="shared" ref="AQ190:AQ192" si="184">AT190</f>
        <v>0</v>
      </c>
      <c r="AR190" s="23">
        <v>0</v>
      </c>
      <c r="AS190" s="23">
        <v>0</v>
      </c>
      <c r="AT190" s="23">
        <v>0</v>
      </c>
      <c r="AU190" s="23">
        <v>0</v>
      </c>
      <c r="AV190" s="23">
        <v>0</v>
      </c>
      <c r="AW190" s="23">
        <v>0</v>
      </c>
      <c r="AX190" s="23">
        <v>0</v>
      </c>
      <c r="AY190" s="23">
        <v>0</v>
      </c>
      <c r="AZ190" s="23">
        <v>0</v>
      </c>
      <c r="BA190" s="23">
        <v>0</v>
      </c>
      <c r="BB190" s="23">
        <v>0</v>
      </c>
      <c r="BC190" s="23">
        <v>0</v>
      </c>
      <c r="BD190" s="23">
        <v>0</v>
      </c>
      <c r="BE190" s="23">
        <v>0</v>
      </c>
      <c r="BF190" s="23">
        <v>0</v>
      </c>
      <c r="BG190" s="23">
        <v>0</v>
      </c>
      <c r="BH190" s="23">
        <v>0</v>
      </c>
      <c r="BI190" s="23">
        <v>0</v>
      </c>
      <c r="BJ190" s="23">
        <v>0</v>
      </c>
      <c r="BK190" s="23">
        <v>0</v>
      </c>
      <c r="BL190" s="23">
        <v>0</v>
      </c>
      <c r="BM190" s="23">
        <v>0</v>
      </c>
      <c r="BN190" s="23">
        <v>0</v>
      </c>
      <c r="BO190" s="23">
        <v>0</v>
      </c>
      <c r="BP190" s="23">
        <v>0</v>
      </c>
      <c r="BQ190" s="23">
        <v>0</v>
      </c>
      <c r="BR190" s="23">
        <v>0</v>
      </c>
      <c r="BS190" s="23">
        <v>0</v>
      </c>
      <c r="BT190" s="23">
        <v>0</v>
      </c>
      <c r="BU190" s="23">
        <v>0</v>
      </c>
      <c r="BV190" s="23">
        <v>0</v>
      </c>
      <c r="BW190" s="79">
        <f t="shared" si="137"/>
        <v>0.77200000000000002</v>
      </c>
      <c r="BX190" s="23">
        <v>0</v>
      </c>
      <c r="BY190" s="23">
        <v>0</v>
      </c>
      <c r="BZ190" s="79">
        <f t="shared" si="138"/>
        <v>0.77200000000000002</v>
      </c>
      <c r="CA190" s="23">
        <v>0</v>
      </c>
      <c r="CB190" s="79">
        <f t="shared" si="139"/>
        <v>0.77200000000000002</v>
      </c>
      <c r="CC190" s="23">
        <v>0</v>
      </c>
      <c r="CD190" s="23">
        <v>0</v>
      </c>
      <c r="CE190" s="79">
        <f t="shared" si="140"/>
        <v>0.77200000000000002</v>
      </c>
      <c r="CF190" s="23">
        <v>0</v>
      </c>
      <c r="CG190" s="58" t="s">
        <v>170</v>
      </c>
      <c r="CH190" s="50"/>
    </row>
    <row r="191" spans="1:86" s="24" customFormat="1" x14ac:dyDescent="0.25">
      <c r="A191" s="7" t="s">
        <v>485</v>
      </c>
      <c r="B191" s="45" t="s">
        <v>112</v>
      </c>
      <c r="C191" s="25" t="s">
        <v>290</v>
      </c>
      <c r="D191" s="21" t="s">
        <v>257</v>
      </c>
      <c r="E191" s="21">
        <v>2018</v>
      </c>
      <c r="F191" s="21">
        <v>2018</v>
      </c>
      <c r="G191" s="21">
        <v>2018</v>
      </c>
      <c r="H191" s="23" t="s">
        <v>170</v>
      </c>
      <c r="I191" s="86">
        <v>0.81399999999999995</v>
      </c>
      <c r="J191" s="62" t="s">
        <v>513</v>
      </c>
      <c r="K191" s="23" t="s">
        <v>170</v>
      </c>
      <c r="L191" s="23">
        <f t="shared" ref="L191:L211" si="185">CB191</f>
        <v>0.79100000000000004</v>
      </c>
      <c r="M191" s="62" t="s">
        <v>503</v>
      </c>
      <c r="N191" s="23" t="s">
        <v>170</v>
      </c>
      <c r="O191" s="79">
        <v>0</v>
      </c>
      <c r="P191" s="23" t="s">
        <v>170</v>
      </c>
      <c r="Q191" s="23" t="s">
        <v>170</v>
      </c>
      <c r="R191" s="23" t="s">
        <v>170</v>
      </c>
      <c r="S191" s="23" t="s">
        <v>170</v>
      </c>
      <c r="T191" s="79">
        <f t="shared" si="182"/>
        <v>0.79100000000000004</v>
      </c>
      <c r="U191" s="23">
        <f t="shared" si="183"/>
        <v>0.79100000000000004</v>
      </c>
      <c r="V191" s="23">
        <v>0.81399999999999995</v>
      </c>
      <c r="W191" s="23">
        <v>0</v>
      </c>
      <c r="X191" s="23">
        <f t="shared" si="136"/>
        <v>0</v>
      </c>
      <c r="Y191" s="23">
        <v>0.79100000000000004</v>
      </c>
      <c r="Z191" s="23">
        <v>0</v>
      </c>
      <c r="AA191" s="23">
        <v>0</v>
      </c>
      <c r="AB191" s="23">
        <v>0.79100000000000004</v>
      </c>
      <c r="AC191" s="23">
        <v>0</v>
      </c>
      <c r="AD191" s="23">
        <f t="shared" ref="AD191:AD192" si="186">AG191</f>
        <v>0.77900000000000003</v>
      </c>
      <c r="AE191" s="23">
        <v>0</v>
      </c>
      <c r="AF191" s="23">
        <v>0</v>
      </c>
      <c r="AG191" s="23">
        <v>0.77900000000000003</v>
      </c>
      <c r="AH191" s="23">
        <v>0</v>
      </c>
      <c r="AI191" s="23">
        <v>0</v>
      </c>
      <c r="AJ191" s="23">
        <v>0</v>
      </c>
      <c r="AK191" s="23">
        <v>0</v>
      </c>
      <c r="AL191" s="23">
        <v>0</v>
      </c>
      <c r="AM191" s="23">
        <v>0</v>
      </c>
      <c r="AN191" s="23">
        <f t="shared" si="132"/>
        <v>0</v>
      </c>
      <c r="AO191" s="23">
        <v>0</v>
      </c>
      <c r="AP191" s="23">
        <v>0</v>
      </c>
      <c r="AQ191" s="23">
        <f t="shared" si="184"/>
        <v>0</v>
      </c>
      <c r="AR191" s="23">
        <v>0</v>
      </c>
      <c r="AS191" s="23">
        <v>0</v>
      </c>
      <c r="AT191" s="23">
        <v>0</v>
      </c>
      <c r="AU191" s="23">
        <v>0</v>
      </c>
      <c r="AV191" s="23">
        <v>0</v>
      </c>
      <c r="AW191" s="23">
        <v>0</v>
      </c>
      <c r="AX191" s="23">
        <v>0</v>
      </c>
      <c r="AY191" s="23">
        <v>0</v>
      </c>
      <c r="AZ191" s="23">
        <v>0</v>
      </c>
      <c r="BA191" s="23">
        <v>0</v>
      </c>
      <c r="BB191" s="23">
        <v>0</v>
      </c>
      <c r="BC191" s="23">
        <v>0</v>
      </c>
      <c r="BD191" s="23">
        <v>0</v>
      </c>
      <c r="BE191" s="23">
        <v>0</v>
      </c>
      <c r="BF191" s="23">
        <v>0</v>
      </c>
      <c r="BG191" s="23">
        <v>0</v>
      </c>
      <c r="BH191" s="23">
        <v>0</v>
      </c>
      <c r="BI191" s="23">
        <v>0</v>
      </c>
      <c r="BJ191" s="23">
        <v>0</v>
      </c>
      <c r="BK191" s="23">
        <v>0</v>
      </c>
      <c r="BL191" s="23">
        <v>0</v>
      </c>
      <c r="BM191" s="23">
        <v>0</v>
      </c>
      <c r="BN191" s="23">
        <v>0</v>
      </c>
      <c r="BO191" s="23">
        <v>0</v>
      </c>
      <c r="BP191" s="23">
        <v>0</v>
      </c>
      <c r="BQ191" s="23">
        <v>0</v>
      </c>
      <c r="BR191" s="23">
        <v>0</v>
      </c>
      <c r="BS191" s="23">
        <v>0</v>
      </c>
      <c r="BT191" s="23">
        <v>0</v>
      </c>
      <c r="BU191" s="23">
        <v>0</v>
      </c>
      <c r="BV191" s="23">
        <v>0</v>
      </c>
      <c r="BW191" s="79">
        <f t="shared" si="137"/>
        <v>0.79100000000000004</v>
      </c>
      <c r="BX191" s="23">
        <v>0</v>
      </c>
      <c r="BY191" s="23">
        <v>0</v>
      </c>
      <c r="BZ191" s="79">
        <f t="shared" si="138"/>
        <v>0.79100000000000004</v>
      </c>
      <c r="CA191" s="23">
        <v>0</v>
      </c>
      <c r="CB191" s="79">
        <f t="shared" si="139"/>
        <v>0.79100000000000004</v>
      </c>
      <c r="CC191" s="23">
        <v>0</v>
      </c>
      <c r="CD191" s="23">
        <v>0</v>
      </c>
      <c r="CE191" s="79">
        <f t="shared" si="140"/>
        <v>0.79100000000000004</v>
      </c>
      <c r="CF191" s="23">
        <v>0</v>
      </c>
      <c r="CG191" s="58" t="s">
        <v>170</v>
      </c>
      <c r="CH191" s="50"/>
    </row>
    <row r="192" spans="1:86" s="24" customFormat="1" x14ac:dyDescent="0.25">
      <c r="A192" s="7" t="s">
        <v>485</v>
      </c>
      <c r="B192" s="45" t="s">
        <v>113</v>
      </c>
      <c r="C192" s="25" t="s">
        <v>291</v>
      </c>
      <c r="D192" s="21" t="s">
        <v>257</v>
      </c>
      <c r="E192" s="21">
        <v>2018</v>
      </c>
      <c r="F192" s="21">
        <v>2018</v>
      </c>
      <c r="G192" s="21">
        <v>2018</v>
      </c>
      <c r="H192" s="23" t="s">
        <v>170</v>
      </c>
      <c r="I192" s="86">
        <v>0.81399999999999995</v>
      </c>
      <c r="J192" s="62" t="s">
        <v>513</v>
      </c>
      <c r="K192" s="23" t="s">
        <v>170</v>
      </c>
      <c r="L192" s="23">
        <f t="shared" si="185"/>
        <v>0.75900000000000001</v>
      </c>
      <c r="M192" s="62" t="s">
        <v>503</v>
      </c>
      <c r="N192" s="23" t="s">
        <v>170</v>
      </c>
      <c r="O192" s="79">
        <v>0</v>
      </c>
      <c r="P192" s="23" t="s">
        <v>170</v>
      </c>
      <c r="Q192" s="23" t="s">
        <v>170</v>
      </c>
      <c r="R192" s="23" t="s">
        <v>170</v>
      </c>
      <c r="S192" s="23" t="s">
        <v>170</v>
      </c>
      <c r="T192" s="79">
        <f t="shared" si="182"/>
        <v>0.75900000000000001</v>
      </c>
      <c r="U192" s="23">
        <f t="shared" si="183"/>
        <v>0.75900000000000001</v>
      </c>
      <c r="V192" s="23">
        <v>0.81399999999999995</v>
      </c>
      <c r="W192" s="23">
        <v>0</v>
      </c>
      <c r="X192" s="23">
        <f t="shared" si="136"/>
        <v>0</v>
      </c>
      <c r="Y192" s="23">
        <v>0.75900000000000001</v>
      </c>
      <c r="Z192" s="23">
        <v>0</v>
      </c>
      <c r="AA192" s="23">
        <v>0</v>
      </c>
      <c r="AB192" s="23">
        <v>0.75900000000000001</v>
      </c>
      <c r="AC192" s="23">
        <v>0</v>
      </c>
      <c r="AD192" s="23">
        <f t="shared" si="186"/>
        <v>0.66700000000000004</v>
      </c>
      <c r="AE192" s="23">
        <v>0</v>
      </c>
      <c r="AF192" s="23">
        <v>0</v>
      </c>
      <c r="AG192" s="23">
        <v>0.66700000000000004</v>
      </c>
      <c r="AH192" s="23">
        <v>0</v>
      </c>
      <c r="AI192" s="23">
        <v>0</v>
      </c>
      <c r="AJ192" s="23">
        <v>0</v>
      </c>
      <c r="AK192" s="23">
        <v>0</v>
      </c>
      <c r="AL192" s="23">
        <v>0</v>
      </c>
      <c r="AM192" s="23">
        <v>0</v>
      </c>
      <c r="AN192" s="23">
        <f t="shared" si="132"/>
        <v>0</v>
      </c>
      <c r="AO192" s="23">
        <v>0</v>
      </c>
      <c r="AP192" s="23">
        <v>0</v>
      </c>
      <c r="AQ192" s="23">
        <f t="shared" si="184"/>
        <v>0</v>
      </c>
      <c r="AR192" s="23">
        <v>0</v>
      </c>
      <c r="AS192" s="23">
        <v>0</v>
      </c>
      <c r="AT192" s="23">
        <v>0</v>
      </c>
      <c r="AU192" s="23">
        <v>0</v>
      </c>
      <c r="AV192" s="23">
        <v>0</v>
      </c>
      <c r="AW192" s="23">
        <v>0</v>
      </c>
      <c r="AX192" s="23">
        <v>0</v>
      </c>
      <c r="AY192" s="23">
        <v>0</v>
      </c>
      <c r="AZ192" s="23">
        <v>0</v>
      </c>
      <c r="BA192" s="23">
        <v>0</v>
      </c>
      <c r="BB192" s="23">
        <v>0</v>
      </c>
      <c r="BC192" s="23">
        <v>0</v>
      </c>
      <c r="BD192" s="23">
        <v>0</v>
      </c>
      <c r="BE192" s="23">
        <v>0</v>
      </c>
      <c r="BF192" s="23">
        <v>0</v>
      </c>
      <c r="BG192" s="23">
        <v>0</v>
      </c>
      <c r="BH192" s="23">
        <v>0</v>
      </c>
      <c r="BI192" s="23">
        <v>0</v>
      </c>
      <c r="BJ192" s="23">
        <v>0</v>
      </c>
      <c r="BK192" s="23">
        <v>0</v>
      </c>
      <c r="BL192" s="23">
        <v>0</v>
      </c>
      <c r="BM192" s="23">
        <v>0</v>
      </c>
      <c r="BN192" s="23">
        <v>0</v>
      </c>
      <c r="BO192" s="23">
        <v>0</v>
      </c>
      <c r="BP192" s="23">
        <v>0</v>
      </c>
      <c r="BQ192" s="23">
        <v>0</v>
      </c>
      <c r="BR192" s="23">
        <v>0</v>
      </c>
      <c r="BS192" s="23">
        <v>0</v>
      </c>
      <c r="BT192" s="23">
        <v>0</v>
      </c>
      <c r="BU192" s="23">
        <v>0</v>
      </c>
      <c r="BV192" s="23">
        <v>0</v>
      </c>
      <c r="BW192" s="79">
        <f t="shared" si="137"/>
        <v>0.75900000000000001</v>
      </c>
      <c r="BX192" s="23">
        <v>0</v>
      </c>
      <c r="BY192" s="23">
        <v>0</v>
      </c>
      <c r="BZ192" s="79">
        <f t="shared" si="138"/>
        <v>0.75900000000000001</v>
      </c>
      <c r="CA192" s="23">
        <v>0</v>
      </c>
      <c r="CB192" s="79">
        <f t="shared" si="139"/>
        <v>0.75900000000000001</v>
      </c>
      <c r="CC192" s="23">
        <v>0</v>
      </c>
      <c r="CD192" s="23">
        <v>0</v>
      </c>
      <c r="CE192" s="79">
        <f t="shared" si="140"/>
        <v>0.75900000000000001</v>
      </c>
      <c r="CF192" s="23">
        <v>0</v>
      </c>
      <c r="CG192" s="58" t="s">
        <v>170</v>
      </c>
      <c r="CH192" s="50"/>
    </row>
    <row r="193" spans="1:86" s="24" customFormat="1" x14ac:dyDescent="0.25">
      <c r="A193" s="7" t="s">
        <v>485</v>
      </c>
      <c r="B193" s="45" t="s">
        <v>114</v>
      </c>
      <c r="C193" s="25" t="s">
        <v>292</v>
      </c>
      <c r="D193" s="21" t="s">
        <v>257</v>
      </c>
      <c r="E193" s="21">
        <v>2019</v>
      </c>
      <c r="F193" s="21">
        <v>2019</v>
      </c>
      <c r="G193" s="21">
        <v>2019</v>
      </c>
      <c r="H193" s="23" t="s">
        <v>170</v>
      </c>
      <c r="I193" s="86">
        <v>0.81399999999999995</v>
      </c>
      <c r="J193" s="62" t="s">
        <v>513</v>
      </c>
      <c r="K193" s="23" t="s">
        <v>170</v>
      </c>
      <c r="L193" s="23">
        <f t="shared" si="185"/>
        <v>0.90400000000000003</v>
      </c>
      <c r="M193" s="62" t="s">
        <v>507</v>
      </c>
      <c r="N193" s="23" t="s">
        <v>170</v>
      </c>
      <c r="O193" s="79">
        <v>0</v>
      </c>
      <c r="P193" s="23" t="s">
        <v>170</v>
      </c>
      <c r="Q193" s="23" t="s">
        <v>170</v>
      </c>
      <c r="R193" s="23" t="s">
        <v>170</v>
      </c>
      <c r="S193" s="23" t="s">
        <v>170</v>
      </c>
      <c r="T193" s="79">
        <f t="shared" si="182"/>
        <v>0.90400000000000003</v>
      </c>
      <c r="U193" s="23">
        <f t="shared" si="183"/>
        <v>0.90400000000000003</v>
      </c>
      <c r="V193" s="23">
        <v>0.81399999999999995</v>
      </c>
      <c r="W193" s="23">
        <v>0</v>
      </c>
      <c r="X193" s="23">
        <f t="shared" si="136"/>
        <v>0</v>
      </c>
      <c r="Y193" s="23">
        <v>0</v>
      </c>
      <c r="Z193" s="23">
        <v>0</v>
      </c>
      <c r="AA193" s="23">
        <v>0</v>
      </c>
      <c r="AB193" s="23">
        <v>0</v>
      </c>
      <c r="AC193" s="23">
        <v>0</v>
      </c>
      <c r="AD193" s="23">
        <v>0</v>
      </c>
      <c r="AE193" s="23">
        <v>0</v>
      </c>
      <c r="AF193" s="23">
        <v>0</v>
      </c>
      <c r="AG193" s="23">
        <v>0</v>
      </c>
      <c r="AH193" s="23">
        <v>0</v>
      </c>
      <c r="AI193" s="23">
        <f t="shared" si="179"/>
        <v>0.90400000000000003</v>
      </c>
      <c r="AJ193" s="23">
        <v>0</v>
      </c>
      <c r="AK193" s="23">
        <v>0</v>
      </c>
      <c r="AL193" s="23">
        <v>0.90400000000000003</v>
      </c>
      <c r="AM193" s="23">
        <v>0</v>
      </c>
      <c r="AN193" s="23">
        <f t="shared" si="132"/>
        <v>0.87882400000000005</v>
      </c>
      <c r="AO193" s="23">
        <v>0</v>
      </c>
      <c r="AP193" s="23">
        <v>0</v>
      </c>
      <c r="AQ193" s="23">
        <v>0.87882400000000005</v>
      </c>
      <c r="AR193" s="23">
        <v>0</v>
      </c>
      <c r="AS193" s="23">
        <v>0</v>
      </c>
      <c r="AT193" s="23">
        <v>0</v>
      </c>
      <c r="AU193" s="23">
        <v>0</v>
      </c>
      <c r="AV193" s="23">
        <v>0</v>
      </c>
      <c r="AW193" s="23">
        <v>0</v>
      </c>
      <c r="AX193" s="23">
        <v>0</v>
      </c>
      <c r="AY193" s="23">
        <v>0</v>
      </c>
      <c r="AZ193" s="23">
        <v>0</v>
      </c>
      <c r="BA193" s="23">
        <v>0</v>
      </c>
      <c r="BB193" s="23">
        <v>0</v>
      </c>
      <c r="BC193" s="23">
        <v>0</v>
      </c>
      <c r="BD193" s="23">
        <v>0</v>
      </c>
      <c r="BE193" s="23">
        <v>0</v>
      </c>
      <c r="BF193" s="23">
        <v>0</v>
      </c>
      <c r="BG193" s="23">
        <v>0</v>
      </c>
      <c r="BH193" s="23">
        <v>0</v>
      </c>
      <c r="BI193" s="23">
        <v>0</v>
      </c>
      <c r="BJ193" s="23">
        <v>0</v>
      </c>
      <c r="BK193" s="23">
        <v>0</v>
      </c>
      <c r="BL193" s="23">
        <v>0</v>
      </c>
      <c r="BM193" s="23">
        <v>0</v>
      </c>
      <c r="BN193" s="23">
        <v>0</v>
      </c>
      <c r="BO193" s="23">
        <v>0</v>
      </c>
      <c r="BP193" s="23">
        <v>0</v>
      </c>
      <c r="BQ193" s="23">
        <v>0</v>
      </c>
      <c r="BR193" s="23">
        <v>0</v>
      </c>
      <c r="BS193" s="23">
        <v>0</v>
      </c>
      <c r="BT193" s="23">
        <v>0</v>
      </c>
      <c r="BU193" s="23">
        <v>0</v>
      </c>
      <c r="BV193" s="23">
        <v>0</v>
      </c>
      <c r="BW193" s="79">
        <f t="shared" si="137"/>
        <v>0.90400000000000003</v>
      </c>
      <c r="BX193" s="23">
        <v>0</v>
      </c>
      <c r="BY193" s="23">
        <v>0</v>
      </c>
      <c r="BZ193" s="79">
        <f t="shared" si="138"/>
        <v>0.90400000000000003</v>
      </c>
      <c r="CA193" s="23">
        <v>0</v>
      </c>
      <c r="CB193" s="79">
        <f t="shared" si="139"/>
        <v>0.90400000000000003</v>
      </c>
      <c r="CC193" s="23">
        <v>0</v>
      </c>
      <c r="CD193" s="23">
        <v>0</v>
      </c>
      <c r="CE193" s="79">
        <f t="shared" si="140"/>
        <v>0.90400000000000003</v>
      </c>
      <c r="CF193" s="23">
        <v>0</v>
      </c>
      <c r="CG193" s="58" t="s">
        <v>170</v>
      </c>
      <c r="CH193" s="50"/>
    </row>
    <row r="194" spans="1:86" s="24" customFormat="1" x14ac:dyDescent="0.25">
      <c r="A194" s="7" t="s">
        <v>485</v>
      </c>
      <c r="B194" s="45" t="s">
        <v>115</v>
      </c>
      <c r="C194" s="25" t="s">
        <v>293</v>
      </c>
      <c r="D194" s="21" t="s">
        <v>257</v>
      </c>
      <c r="E194" s="21">
        <v>2019</v>
      </c>
      <c r="F194" s="21">
        <v>2019</v>
      </c>
      <c r="G194" s="21">
        <v>2019</v>
      </c>
      <c r="H194" s="23" t="s">
        <v>170</v>
      </c>
      <c r="I194" s="86">
        <v>0.81399999999999995</v>
      </c>
      <c r="J194" s="62" t="s">
        <v>513</v>
      </c>
      <c r="K194" s="23" t="s">
        <v>170</v>
      </c>
      <c r="L194" s="23">
        <f t="shared" si="185"/>
        <v>1.028</v>
      </c>
      <c r="M194" s="62" t="s">
        <v>507</v>
      </c>
      <c r="N194" s="23" t="s">
        <v>170</v>
      </c>
      <c r="O194" s="79">
        <v>0</v>
      </c>
      <c r="P194" s="23" t="s">
        <v>170</v>
      </c>
      <c r="Q194" s="23" t="s">
        <v>170</v>
      </c>
      <c r="R194" s="23" t="s">
        <v>170</v>
      </c>
      <c r="S194" s="23" t="s">
        <v>170</v>
      </c>
      <c r="T194" s="79">
        <f t="shared" si="182"/>
        <v>1.028</v>
      </c>
      <c r="U194" s="23">
        <f t="shared" si="183"/>
        <v>1.028</v>
      </c>
      <c r="V194" s="23">
        <v>0.81399999999999995</v>
      </c>
      <c r="W194" s="23">
        <v>0</v>
      </c>
      <c r="X194" s="23">
        <f t="shared" si="136"/>
        <v>0</v>
      </c>
      <c r="Y194" s="23">
        <v>0</v>
      </c>
      <c r="Z194" s="23">
        <v>0</v>
      </c>
      <c r="AA194" s="23">
        <v>0</v>
      </c>
      <c r="AB194" s="23">
        <v>0</v>
      </c>
      <c r="AC194" s="23">
        <v>0</v>
      </c>
      <c r="AD194" s="23">
        <v>0</v>
      </c>
      <c r="AE194" s="23">
        <v>0</v>
      </c>
      <c r="AF194" s="23">
        <v>0</v>
      </c>
      <c r="AG194" s="23">
        <v>0</v>
      </c>
      <c r="AH194" s="23">
        <v>0</v>
      </c>
      <c r="AI194" s="23">
        <f t="shared" si="179"/>
        <v>1.028</v>
      </c>
      <c r="AJ194" s="23">
        <v>0</v>
      </c>
      <c r="AK194" s="23">
        <v>0</v>
      </c>
      <c r="AL194" s="23">
        <v>1.028</v>
      </c>
      <c r="AM194" s="23">
        <v>0</v>
      </c>
      <c r="AN194" s="23">
        <f t="shared" si="132"/>
        <v>0.99904499999999996</v>
      </c>
      <c r="AO194" s="23">
        <v>0</v>
      </c>
      <c r="AP194" s="23">
        <v>0</v>
      </c>
      <c r="AQ194" s="23">
        <v>0.99904499999999996</v>
      </c>
      <c r="AR194" s="23">
        <v>0</v>
      </c>
      <c r="AS194" s="23">
        <v>0</v>
      </c>
      <c r="AT194" s="23">
        <v>0</v>
      </c>
      <c r="AU194" s="23">
        <v>0</v>
      </c>
      <c r="AV194" s="23">
        <v>0</v>
      </c>
      <c r="AW194" s="23">
        <v>0</v>
      </c>
      <c r="AX194" s="23">
        <v>0</v>
      </c>
      <c r="AY194" s="23">
        <v>0</v>
      </c>
      <c r="AZ194" s="23">
        <v>0</v>
      </c>
      <c r="BA194" s="23">
        <v>0</v>
      </c>
      <c r="BB194" s="23">
        <v>0</v>
      </c>
      <c r="BC194" s="23">
        <v>0</v>
      </c>
      <c r="BD194" s="23">
        <v>0</v>
      </c>
      <c r="BE194" s="23">
        <v>0</v>
      </c>
      <c r="BF194" s="23">
        <v>0</v>
      </c>
      <c r="BG194" s="23">
        <v>0</v>
      </c>
      <c r="BH194" s="23">
        <v>0</v>
      </c>
      <c r="BI194" s="23">
        <v>0</v>
      </c>
      <c r="BJ194" s="23">
        <v>0</v>
      </c>
      <c r="BK194" s="23">
        <v>0</v>
      </c>
      <c r="BL194" s="23">
        <v>0</v>
      </c>
      <c r="BM194" s="23">
        <v>0</v>
      </c>
      <c r="BN194" s="23">
        <v>0</v>
      </c>
      <c r="BO194" s="23">
        <v>0</v>
      </c>
      <c r="BP194" s="23">
        <v>0</v>
      </c>
      <c r="BQ194" s="23">
        <v>0</v>
      </c>
      <c r="BR194" s="23">
        <v>0</v>
      </c>
      <c r="BS194" s="23">
        <v>0</v>
      </c>
      <c r="BT194" s="23">
        <v>0</v>
      </c>
      <c r="BU194" s="23">
        <v>0</v>
      </c>
      <c r="BV194" s="23">
        <v>0</v>
      </c>
      <c r="BW194" s="79">
        <f t="shared" si="137"/>
        <v>1.028</v>
      </c>
      <c r="BX194" s="23">
        <v>0</v>
      </c>
      <c r="BY194" s="23">
        <v>0</v>
      </c>
      <c r="BZ194" s="79">
        <f t="shared" si="138"/>
        <v>1.028</v>
      </c>
      <c r="CA194" s="23">
        <v>0</v>
      </c>
      <c r="CB194" s="79">
        <f t="shared" si="139"/>
        <v>1.028</v>
      </c>
      <c r="CC194" s="23">
        <v>0</v>
      </c>
      <c r="CD194" s="23">
        <v>0</v>
      </c>
      <c r="CE194" s="79">
        <f t="shared" si="140"/>
        <v>1.028</v>
      </c>
      <c r="CF194" s="23">
        <v>0</v>
      </c>
      <c r="CG194" s="58" t="s">
        <v>170</v>
      </c>
      <c r="CH194" s="50"/>
    </row>
    <row r="195" spans="1:86" s="24" customFormat="1" x14ac:dyDescent="0.25">
      <c r="A195" s="7" t="s">
        <v>485</v>
      </c>
      <c r="B195" s="45" t="s">
        <v>116</v>
      </c>
      <c r="C195" s="25" t="s">
        <v>294</v>
      </c>
      <c r="D195" s="21" t="s">
        <v>257</v>
      </c>
      <c r="E195" s="21">
        <v>2019</v>
      </c>
      <c r="F195" s="21">
        <v>2019</v>
      </c>
      <c r="G195" s="21">
        <v>2019</v>
      </c>
      <c r="H195" s="23" t="s">
        <v>170</v>
      </c>
      <c r="I195" s="86">
        <v>0.81399999999999995</v>
      </c>
      <c r="J195" s="62" t="s">
        <v>513</v>
      </c>
      <c r="K195" s="23" t="s">
        <v>170</v>
      </c>
      <c r="L195" s="23">
        <f t="shared" si="185"/>
        <v>0.998</v>
      </c>
      <c r="M195" s="62" t="s">
        <v>507</v>
      </c>
      <c r="N195" s="23" t="s">
        <v>170</v>
      </c>
      <c r="O195" s="79">
        <v>0</v>
      </c>
      <c r="P195" s="23" t="s">
        <v>170</v>
      </c>
      <c r="Q195" s="23" t="s">
        <v>170</v>
      </c>
      <c r="R195" s="23" t="s">
        <v>170</v>
      </c>
      <c r="S195" s="23" t="s">
        <v>170</v>
      </c>
      <c r="T195" s="79">
        <f t="shared" si="182"/>
        <v>0.998</v>
      </c>
      <c r="U195" s="23">
        <f t="shared" si="183"/>
        <v>0.998</v>
      </c>
      <c r="V195" s="23">
        <v>0.81399999999999995</v>
      </c>
      <c r="W195" s="23">
        <v>0</v>
      </c>
      <c r="X195" s="23">
        <f t="shared" si="136"/>
        <v>0</v>
      </c>
      <c r="Y195" s="23">
        <v>0</v>
      </c>
      <c r="Z195" s="23">
        <v>0</v>
      </c>
      <c r="AA195" s="23">
        <v>0</v>
      </c>
      <c r="AB195" s="23">
        <v>0</v>
      </c>
      <c r="AC195" s="23">
        <v>0</v>
      </c>
      <c r="AD195" s="23">
        <v>0</v>
      </c>
      <c r="AE195" s="23">
        <v>0</v>
      </c>
      <c r="AF195" s="23">
        <v>0</v>
      </c>
      <c r="AG195" s="23">
        <v>0</v>
      </c>
      <c r="AH195" s="23">
        <v>0</v>
      </c>
      <c r="AI195" s="23">
        <f t="shared" si="179"/>
        <v>0.998</v>
      </c>
      <c r="AJ195" s="23">
        <v>0</v>
      </c>
      <c r="AK195" s="23">
        <v>0</v>
      </c>
      <c r="AL195" s="23">
        <v>0.998</v>
      </c>
      <c r="AM195" s="23">
        <v>0</v>
      </c>
      <c r="AN195" s="23">
        <f t="shared" si="132"/>
        <v>0.97010099999999999</v>
      </c>
      <c r="AO195" s="23">
        <v>0</v>
      </c>
      <c r="AP195" s="23">
        <v>0</v>
      </c>
      <c r="AQ195" s="23">
        <v>0.97010099999999999</v>
      </c>
      <c r="AR195" s="23">
        <v>0</v>
      </c>
      <c r="AS195" s="23">
        <v>0</v>
      </c>
      <c r="AT195" s="23">
        <v>0</v>
      </c>
      <c r="AU195" s="23">
        <v>0</v>
      </c>
      <c r="AV195" s="23">
        <v>0</v>
      </c>
      <c r="AW195" s="23">
        <v>0</v>
      </c>
      <c r="AX195" s="23">
        <v>0</v>
      </c>
      <c r="AY195" s="23">
        <v>0</v>
      </c>
      <c r="AZ195" s="23">
        <v>0</v>
      </c>
      <c r="BA195" s="23">
        <v>0</v>
      </c>
      <c r="BB195" s="23">
        <v>0</v>
      </c>
      <c r="BC195" s="23">
        <v>0</v>
      </c>
      <c r="BD195" s="23">
        <v>0</v>
      </c>
      <c r="BE195" s="23">
        <v>0</v>
      </c>
      <c r="BF195" s="23">
        <v>0</v>
      </c>
      <c r="BG195" s="23">
        <v>0</v>
      </c>
      <c r="BH195" s="23">
        <v>0</v>
      </c>
      <c r="BI195" s="23">
        <v>0</v>
      </c>
      <c r="BJ195" s="23">
        <v>0</v>
      </c>
      <c r="BK195" s="23">
        <v>0</v>
      </c>
      <c r="BL195" s="23">
        <v>0</v>
      </c>
      <c r="BM195" s="23">
        <v>0</v>
      </c>
      <c r="BN195" s="23">
        <v>0</v>
      </c>
      <c r="BO195" s="23">
        <v>0</v>
      </c>
      <c r="BP195" s="23">
        <v>0</v>
      </c>
      <c r="BQ195" s="23">
        <v>0</v>
      </c>
      <c r="BR195" s="23">
        <v>0</v>
      </c>
      <c r="BS195" s="23">
        <v>0</v>
      </c>
      <c r="BT195" s="23">
        <v>0</v>
      </c>
      <c r="BU195" s="23">
        <v>0</v>
      </c>
      <c r="BV195" s="23">
        <v>0</v>
      </c>
      <c r="BW195" s="79">
        <f t="shared" si="137"/>
        <v>0.998</v>
      </c>
      <c r="BX195" s="23">
        <v>0</v>
      </c>
      <c r="BY195" s="23">
        <v>0</v>
      </c>
      <c r="BZ195" s="79">
        <f t="shared" si="138"/>
        <v>0.998</v>
      </c>
      <c r="CA195" s="23">
        <v>0</v>
      </c>
      <c r="CB195" s="79">
        <f t="shared" si="139"/>
        <v>0.998</v>
      </c>
      <c r="CC195" s="23">
        <v>0</v>
      </c>
      <c r="CD195" s="23">
        <v>0</v>
      </c>
      <c r="CE195" s="79">
        <f t="shared" si="140"/>
        <v>0.998</v>
      </c>
      <c r="CF195" s="23">
        <v>0</v>
      </c>
      <c r="CG195" s="58" t="s">
        <v>170</v>
      </c>
      <c r="CH195" s="50"/>
    </row>
    <row r="196" spans="1:86" s="24" customFormat="1" x14ac:dyDescent="0.25">
      <c r="A196" s="7" t="s">
        <v>485</v>
      </c>
      <c r="B196" s="45" t="s">
        <v>117</v>
      </c>
      <c r="C196" s="25" t="s">
        <v>295</v>
      </c>
      <c r="D196" s="21" t="s">
        <v>257</v>
      </c>
      <c r="E196" s="21">
        <v>2019</v>
      </c>
      <c r="F196" s="21">
        <v>2019</v>
      </c>
      <c r="G196" s="21">
        <v>2019</v>
      </c>
      <c r="H196" s="23" t="s">
        <v>170</v>
      </c>
      <c r="I196" s="86">
        <v>0.81399999999999995</v>
      </c>
      <c r="J196" s="62" t="s">
        <v>513</v>
      </c>
      <c r="K196" s="23" t="s">
        <v>170</v>
      </c>
      <c r="L196" s="23">
        <f t="shared" si="185"/>
        <v>1.157</v>
      </c>
      <c r="M196" s="62" t="s">
        <v>507</v>
      </c>
      <c r="N196" s="23" t="s">
        <v>170</v>
      </c>
      <c r="O196" s="79">
        <v>0</v>
      </c>
      <c r="P196" s="23" t="s">
        <v>170</v>
      </c>
      <c r="Q196" s="23" t="s">
        <v>170</v>
      </c>
      <c r="R196" s="23" t="s">
        <v>170</v>
      </c>
      <c r="S196" s="23" t="s">
        <v>170</v>
      </c>
      <c r="T196" s="79">
        <f t="shared" si="182"/>
        <v>1.157</v>
      </c>
      <c r="U196" s="23">
        <f t="shared" si="183"/>
        <v>1.157</v>
      </c>
      <c r="V196" s="23">
        <v>0.81399999999999995</v>
      </c>
      <c r="W196" s="23">
        <v>0</v>
      </c>
      <c r="X196" s="23">
        <f t="shared" si="136"/>
        <v>0</v>
      </c>
      <c r="Y196" s="23">
        <v>0</v>
      </c>
      <c r="Z196" s="23">
        <v>0</v>
      </c>
      <c r="AA196" s="23">
        <v>0</v>
      </c>
      <c r="AB196" s="23">
        <v>0</v>
      </c>
      <c r="AC196" s="23">
        <v>0</v>
      </c>
      <c r="AD196" s="23">
        <v>0</v>
      </c>
      <c r="AE196" s="23">
        <v>0</v>
      </c>
      <c r="AF196" s="23">
        <v>0</v>
      </c>
      <c r="AG196" s="23">
        <v>0</v>
      </c>
      <c r="AH196" s="23">
        <v>0</v>
      </c>
      <c r="AI196" s="23">
        <f t="shared" si="179"/>
        <v>1.157</v>
      </c>
      <c r="AJ196" s="23">
        <v>0</v>
      </c>
      <c r="AK196" s="23">
        <v>0</v>
      </c>
      <c r="AL196" s="23">
        <v>1.157</v>
      </c>
      <c r="AM196" s="23">
        <v>0</v>
      </c>
      <c r="AN196" s="23">
        <f t="shared" si="132"/>
        <v>1.1141970000000001</v>
      </c>
      <c r="AO196" s="23">
        <v>0</v>
      </c>
      <c r="AP196" s="23">
        <v>0</v>
      </c>
      <c r="AQ196" s="23">
        <v>1.1141970000000001</v>
      </c>
      <c r="AR196" s="23">
        <v>0</v>
      </c>
      <c r="AS196" s="23">
        <v>0</v>
      </c>
      <c r="AT196" s="23">
        <v>0</v>
      </c>
      <c r="AU196" s="23">
        <v>0</v>
      </c>
      <c r="AV196" s="23">
        <v>0</v>
      </c>
      <c r="AW196" s="23">
        <v>0</v>
      </c>
      <c r="AX196" s="23">
        <v>0</v>
      </c>
      <c r="AY196" s="23">
        <v>0</v>
      </c>
      <c r="AZ196" s="23">
        <v>0</v>
      </c>
      <c r="BA196" s="23">
        <v>0</v>
      </c>
      <c r="BB196" s="23">
        <v>0</v>
      </c>
      <c r="BC196" s="23">
        <v>0</v>
      </c>
      <c r="BD196" s="23">
        <v>0</v>
      </c>
      <c r="BE196" s="23">
        <v>0</v>
      </c>
      <c r="BF196" s="23">
        <v>0</v>
      </c>
      <c r="BG196" s="23">
        <v>0</v>
      </c>
      <c r="BH196" s="23">
        <v>0</v>
      </c>
      <c r="BI196" s="23">
        <v>0</v>
      </c>
      <c r="BJ196" s="23">
        <v>0</v>
      </c>
      <c r="BK196" s="23">
        <v>0</v>
      </c>
      <c r="BL196" s="23">
        <v>0</v>
      </c>
      <c r="BM196" s="23">
        <v>0</v>
      </c>
      <c r="BN196" s="23">
        <v>0</v>
      </c>
      <c r="BO196" s="23">
        <v>0</v>
      </c>
      <c r="BP196" s="23">
        <v>0</v>
      </c>
      <c r="BQ196" s="23">
        <v>0</v>
      </c>
      <c r="BR196" s="23">
        <v>0</v>
      </c>
      <c r="BS196" s="23">
        <v>0</v>
      </c>
      <c r="BT196" s="23">
        <v>0</v>
      </c>
      <c r="BU196" s="23">
        <v>0</v>
      </c>
      <c r="BV196" s="23">
        <v>0</v>
      </c>
      <c r="BW196" s="79">
        <f t="shared" si="137"/>
        <v>1.157</v>
      </c>
      <c r="BX196" s="23">
        <v>0</v>
      </c>
      <c r="BY196" s="23">
        <v>0</v>
      </c>
      <c r="BZ196" s="79">
        <f t="shared" si="138"/>
        <v>1.157</v>
      </c>
      <c r="CA196" s="23">
        <v>0</v>
      </c>
      <c r="CB196" s="79">
        <f t="shared" si="139"/>
        <v>1.157</v>
      </c>
      <c r="CC196" s="23">
        <v>0</v>
      </c>
      <c r="CD196" s="23">
        <v>0</v>
      </c>
      <c r="CE196" s="79">
        <f t="shared" si="140"/>
        <v>1.157</v>
      </c>
      <c r="CF196" s="23">
        <v>0</v>
      </c>
      <c r="CG196" s="58" t="s">
        <v>170</v>
      </c>
      <c r="CH196" s="50"/>
    </row>
    <row r="197" spans="1:86" s="24" customFormat="1" ht="47.25" x14ac:dyDescent="0.25">
      <c r="A197" s="7" t="s">
        <v>485</v>
      </c>
      <c r="B197" s="45" t="s">
        <v>423</v>
      </c>
      <c r="C197" s="25" t="s">
        <v>296</v>
      </c>
      <c r="D197" s="22" t="s">
        <v>474</v>
      </c>
      <c r="E197" s="21">
        <v>2020</v>
      </c>
      <c r="F197" s="21">
        <v>2020</v>
      </c>
      <c r="G197" s="21">
        <v>2020</v>
      </c>
      <c r="H197" s="23" t="s">
        <v>170</v>
      </c>
      <c r="I197" s="86">
        <v>0.81399999999999995</v>
      </c>
      <c r="J197" s="62" t="s">
        <v>513</v>
      </c>
      <c r="K197" s="23" t="s">
        <v>170</v>
      </c>
      <c r="L197" s="23">
        <f t="shared" si="185"/>
        <v>1.2310000000000001</v>
      </c>
      <c r="M197" s="62" t="s">
        <v>511</v>
      </c>
      <c r="N197" s="23" t="s">
        <v>170</v>
      </c>
      <c r="O197" s="79">
        <v>0</v>
      </c>
      <c r="P197" s="23" t="s">
        <v>170</v>
      </c>
      <c r="Q197" s="23" t="s">
        <v>170</v>
      </c>
      <c r="R197" s="23" t="s">
        <v>170</v>
      </c>
      <c r="S197" s="23" t="s">
        <v>170</v>
      </c>
      <c r="T197" s="79">
        <f t="shared" si="182"/>
        <v>0.83499999999999996</v>
      </c>
      <c r="U197" s="23">
        <f t="shared" si="183"/>
        <v>1.2310000000000001</v>
      </c>
      <c r="V197" s="23">
        <v>0.81399999999999995</v>
      </c>
      <c r="W197" s="79">
        <f t="shared" si="143"/>
        <v>0.83499999999999996</v>
      </c>
      <c r="X197" s="23">
        <f t="shared" si="136"/>
        <v>1.2310000000000001</v>
      </c>
      <c r="Y197" s="23">
        <v>0</v>
      </c>
      <c r="Z197" s="23">
        <v>0</v>
      </c>
      <c r="AA197" s="23">
        <v>0</v>
      </c>
      <c r="AB197" s="23">
        <v>0</v>
      </c>
      <c r="AC197" s="23">
        <v>0</v>
      </c>
      <c r="AD197" s="23">
        <v>0</v>
      </c>
      <c r="AE197" s="23">
        <v>0</v>
      </c>
      <c r="AF197" s="23">
        <v>0</v>
      </c>
      <c r="AG197" s="23">
        <v>0</v>
      </c>
      <c r="AH197" s="23">
        <v>0</v>
      </c>
      <c r="AI197" s="23">
        <v>0</v>
      </c>
      <c r="AJ197" s="23">
        <v>0</v>
      </c>
      <c r="AK197" s="23">
        <v>0</v>
      </c>
      <c r="AL197" s="23">
        <v>0</v>
      </c>
      <c r="AM197" s="23">
        <v>0</v>
      </c>
      <c r="AN197" s="23">
        <f t="shared" si="132"/>
        <v>0</v>
      </c>
      <c r="AO197" s="23">
        <v>0</v>
      </c>
      <c r="AP197" s="23">
        <v>0</v>
      </c>
      <c r="AQ197" s="23">
        <f t="shared" ref="AQ197:AQ201" si="187">AT197</f>
        <v>0</v>
      </c>
      <c r="AR197" s="23">
        <v>0</v>
      </c>
      <c r="AS197" s="23">
        <v>0.83499999999999996</v>
      </c>
      <c r="AT197" s="23">
        <v>0</v>
      </c>
      <c r="AU197" s="23">
        <v>0</v>
      </c>
      <c r="AV197" s="23">
        <v>0.83499999999999996</v>
      </c>
      <c r="AW197" s="23">
        <v>0</v>
      </c>
      <c r="AX197" s="23">
        <f t="shared" si="147"/>
        <v>1.2310000000000001</v>
      </c>
      <c r="AY197" s="23">
        <v>0</v>
      </c>
      <c r="AZ197" s="23">
        <v>0</v>
      </c>
      <c r="BA197" s="23">
        <v>1.2310000000000001</v>
      </c>
      <c r="BB197" s="23">
        <v>0</v>
      </c>
      <c r="BC197" s="23">
        <v>0</v>
      </c>
      <c r="BD197" s="23">
        <v>0</v>
      </c>
      <c r="BE197" s="23">
        <v>0</v>
      </c>
      <c r="BF197" s="23">
        <v>0</v>
      </c>
      <c r="BG197" s="23">
        <v>0</v>
      </c>
      <c r="BH197" s="23">
        <v>0</v>
      </c>
      <c r="BI197" s="23">
        <v>0</v>
      </c>
      <c r="BJ197" s="23">
        <v>0</v>
      </c>
      <c r="BK197" s="23">
        <v>0</v>
      </c>
      <c r="BL197" s="23">
        <v>0</v>
      </c>
      <c r="BM197" s="23">
        <v>0</v>
      </c>
      <c r="BN197" s="23">
        <v>0</v>
      </c>
      <c r="BO197" s="23">
        <v>0</v>
      </c>
      <c r="BP197" s="23">
        <v>0</v>
      </c>
      <c r="BQ197" s="23">
        <v>0</v>
      </c>
      <c r="BR197" s="23">
        <v>0</v>
      </c>
      <c r="BS197" s="23">
        <v>0</v>
      </c>
      <c r="BT197" s="23">
        <v>0</v>
      </c>
      <c r="BU197" s="23">
        <v>0</v>
      </c>
      <c r="BV197" s="23">
        <v>0</v>
      </c>
      <c r="BW197" s="79">
        <f t="shared" si="137"/>
        <v>0.83499999999999996</v>
      </c>
      <c r="BX197" s="23">
        <v>0</v>
      </c>
      <c r="BY197" s="23">
        <v>0</v>
      </c>
      <c r="BZ197" s="79">
        <f t="shared" si="138"/>
        <v>0.83499999999999996</v>
      </c>
      <c r="CA197" s="23">
        <v>0</v>
      </c>
      <c r="CB197" s="79">
        <f t="shared" si="139"/>
        <v>1.2310000000000001</v>
      </c>
      <c r="CC197" s="23">
        <v>0</v>
      </c>
      <c r="CD197" s="23">
        <v>0</v>
      </c>
      <c r="CE197" s="79">
        <f t="shared" si="140"/>
        <v>1.2310000000000001</v>
      </c>
      <c r="CF197" s="23">
        <v>0</v>
      </c>
      <c r="CG197" s="58" t="s">
        <v>498</v>
      </c>
      <c r="CH197" s="50"/>
    </row>
    <row r="198" spans="1:86" s="24" customFormat="1" ht="47.25" x14ac:dyDescent="0.25">
      <c r="A198" s="7" t="s">
        <v>485</v>
      </c>
      <c r="B198" s="45" t="s">
        <v>424</v>
      </c>
      <c r="C198" s="25" t="s">
        <v>297</v>
      </c>
      <c r="D198" s="22" t="s">
        <v>474</v>
      </c>
      <c r="E198" s="21">
        <v>2020</v>
      </c>
      <c r="F198" s="21">
        <v>2020</v>
      </c>
      <c r="G198" s="21">
        <v>2020</v>
      </c>
      <c r="H198" s="23" t="s">
        <v>170</v>
      </c>
      <c r="I198" s="86">
        <v>0.81399999999999995</v>
      </c>
      <c r="J198" s="62" t="s">
        <v>513</v>
      </c>
      <c r="K198" s="23" t="s">
        <v>170</v>
      </c>
      <c r="L198" s="23">
        <f t="shared" si="185"/>
        <v>1.129</v>
      </c>
      <c r="M198" s="62" t="s">
        <v>511</v>
      </c>
      <c r="N198" s="23" t="s">
        <v>170</v>
      </c>
      <c r="O198" s="79">
        <v>0</v>
      </c>
      <c r="P198" s="23" t="s">
        <v>170</v>
      </c>
      <c r="Q198" s="23" t="s">
        <v>170</v>
      </c>
      <c r="R198" s="23" t="s">
        <v>170</v>
      </c>
      <c r="S198" s="23" t="s">
        <v>170</v>
      </c>
      <c r="T198" s="79">
        <f t="shared" si="182"/>
        <v>0.83499999999999996</v>
      </c>
      <c r="U198" s="23">
        <f t="shared" si="183"/>
        <v>1.129</v>
      </c>
      <c r="V198" s="23">
        <v>0.81399999999999995</v>
      </c>
      <c r="W198" s="79">
        <f t="shared" si="143"/>
        <v>0.83499999999999996</v>
      </c>
      <c r="X198" s="23">
        <f t="shared" si="136"/>
        <v>1.129</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f t="shared" si="132"/>
        <v>0</v>
      </c>
      <c r="AO198" s="23">
        <v>0</v>
      </c>
      <c r="AP198" s="23">
        <v>0</v>
      </c>
      <c r="AQ198" s="23">
        <f t="shared" si="187"/>
        <v>0</v>
      </c>
      <c r="AR198" s="23">
        <v>0</v>
      </c>
      <c r="AS198" s="23">
        <v>0.83499999999999996</v>
      </c>
      <c r="AT198" s="23">
        <v>0</v>
      </c>
      <c r="AU198" s="23">
        <v>0</v>
      </c>
      <c r="AV198" s="23">
        <v>0.83499999999999996</v>
      </c>
      <c r="AW198" s="23">
        <v>0</v>
      </c>
      <c r="AX198" s="23">
        <f t="shared" si="147"/>
        <v>1.129</v>
      </c>
      <c r="AY198" s="23">
        <v>0</v>
      </c>
      <c r="AZ198" s="23">
        <v>0</v>
      </c>
      <c r="BA198" s="23">
        <v>1.129</v>
      </c>
      <c r="BB198" s="23">
        <v>0</v>
      </c>
      <c r="BC198" s="23">
        <v>0</v>
      </c>
      <c r="BD198" s="23">
        <v>0</v>
      </c>
      <c r="BE198" s="23">
        <v>0</v>
      </c>
      <c r="BF198" s="23">
        <v>0</v>
      </c>
      <c r="BG198" s="23">
        <v>0</v>
      </c>
      <c r="BH198" s="23">
        <v>0</v>
      </c>
      <c r="BI198" s="23">
        <v>0</v>
      </c>
      <c r="BJ198" s="23">
        <v>0</v>
      </c>
      <c r="BK198" s="23">
        <v>0</v>
      </c>
      <c r="BL198" s="23">
        <v>0</v>
      </c>
      <c r="BM198" s="23">
        <v>0</v>
      </c>
      <c r="BN198" s="23">
        <v>0</v>
      </c>
      <c r="BO198" s="23">
        <v>0</v>
      </c>
      <c r="BP198" s="23">
        <v>0</v>
      </c>
      <c r="BQ198" s="23">
        <v>0</v>
      </c>
      <c r="BR198" s="23">
        <v>0</v>
      </c>
      <c r="BS198" s="23">
        <v>0</v>
      </c>
      <c r="BT198" s="23">
        <v>0</v>
      </c>
      <c r="BU198" s="23">
        <v>0</v>
      </c>
      <c r="BV198" s="23">
        <v>0</v>
      </c>
      <c r="BW198" s="79">
        <f t="shared" si="137"/>
        <v>0.83499999999999996</v>
      </c>
      <c r="BX198" s="23">
        <v>0</v>
      </c>
      <c r="BY198" s="23">
        <v>0</v>
      </c>
      <c r="BZ198" s="79">
        <f t="shared" si="138"/>
        <v>0.83499999999999996</v>
      </c>
      <c r="CA198" s="23">
        <v>0</v>
      </c>
      <c r="CB198" s="79">
        <f t="shared" si="139"/>
        <v>1.129</v>
      </c>
      <c r="CC198" s="23">
        <v>0</v>
      </c>
      <c r="CD198" s="23">
        <v>0</v>
      </c>
      <c r="CE198" s="79">
        <f t="shared" si="140"/>
        <v>1.129</v>
      </c>
      <c r="CF198" s="23">
        <v>0</v>
      </c>
      <c r="CG198" s="58" t="s">
        <v>498</v>
      </c>
      <c r="CH198" s="50"/>
    </row>
    <row r="199" spans="1:86" s="24" customFormat="1" ht="30" x14ac:dyDescent="0.25">
      <c r="A199" s="7" t="s">
        <v>485</v>
      </c>
      <c r="B199" s="45" t="s">
        <v>425</v>
      </c>
      <c r="C199" s="25" t="s">
        <v>298</v>
      </c>
      <c r="D199" s="22" t="s">
        <v>474</v>
      </c>
      <c r="E199" s="21">
        <v>2020</v>
      </c>
      <c r="F199" s="21">
        <v>2020</v>
      </c>
      <c r="G199" s="21">
        <v>2020</v>
      </c>
      <c r="H199" s="23" t="s">
        <v>170</v>
      </c>
      <c r="I199" s="86">
        <v>0.81399999999999995</v>
      </c>
      <c r="J199" s="62" t="s">
        <v>513</v>
      </c>
      <c r="K199" s="23" t="s">
        <v>170</v>
      </c>
      <c r="L199" s="23" t="str">
        <f t="shared" si="185"/>
        <v>нд</v>
      </c>
      <c r="M199" s="62" t="s">
        <v>170</v>
      </c>
      <c r="N199" s="23" t="s">
        <v>170</v>
      </c>
      <c r="O199" s="79">
        <v>0</v>
      </c>
      <c r="P199" s="23" t="s">
        <v>170</v>
      </c>
      <c r="Q199" s="23" t="s">
        <v>170</v>
      </c>
      <c r="R199" s="23" t="s">
        <v>170</v>
      </c>
      <c r="S199" s="23" t="s">
        <v>170</v>
      </c>
      <c r="T199" s="79">
        <f t="shared" si="182"/>
        <v>0.83499999999999996</v>
      </c>
      <c r="U199" s="23">
        <v>0</v>
      </c>
      <c r="V199" s="23">
        <v>0.81399999999999995</v>
      </c>
      <c r="W199" s="79">
        <f t="shared" si="143"/>
        <v>0.83499999999999996</v>
      </c>
      <c r="X199" s="23">
        <f t="shared" si="136"/>
        <v>0</v>
      </c>
      <c r="Y199" s="23">
        <v>0</v>
      </c>
      <c r="Z199" s="23">
        <v>0</v>
      </c>
      <c r="AA199" s="23">
        <v>0</v>
      </c>
      <c r="AB199" s="23">
        <v>0</v>
      </c>
      <c r="AC199" s="23">
        <v>0</v>
      </c>
      <c r="AD199" s="23">
        <v>0</v>
      </c>
      <c r="AE199" s="23">
        <v>0</v>
      </c>
      <c r="AF199" s="23">
        <v>0</v>
      </c>
      <c r="AG199" s="23">
        <v>0</v>
      </c>
      <c r="AH199" s="23">
        <v>0</v>
      </c>
      <c r="AI199" s="23">
        <v>0</v>
      </c>
      <c r="AJ199" s="23">
        <v>0</v>
      </c>
      <c r="AK199" s="23">
        <v>0</v>
      </c>
      <c r="AL199" s="23">
        <v>0</v>
      </c>
      <c r="AM199" s="23">
        <v>0</v>
      </c>
      <c r="AN199" s="23">
        <f t="shared" si="132"/>
        <v>0</v>
      </c>
      <c r="AO199" s="23">
        <v>0</v>
      </c>
      <c r="AP199" s="23">
        <v>0</v>
      </c>
      <c r="AQ199" s="23">
        <f t="shared" si="187"/>
        <v>0</v>
      </c>
      <c r="AR199" s="23">
        <v>0</v>
      </c>
      <c r="AS199" s="23">
        <v>0.83499999999999996</v>
      </c>
      <c r="AT199" s="23">
        <v>0</v>
      </c>
      <c r="AU199" s="23">
        <v>0</v>
      </c>
      <c r="AV199" s="23">
        <v>0.83499999999999996</v>
      </c>
      <c r="AW199" s="23">
        <v>0</v>
      </c>
      <c r="AX199" s="23">
        <v>0</v>
      </c>
      <c r="AY199" s="23">
        <v>0</v>
      </c>
      <c r="AZ199" s="23">
        <v>0</v>
      </c>
      <c r="BA199" s="23">
        <v>0</v>
      </c>
      <c r="BB199" s="23">
        <v>0</v>
      </c>
      <c r="BC199" s="23">
        <v>0</v>
      </c>
      <c r="BD199" s="23">
        <v>0</v>
      </c>
      <c r="BE199" s="23">
        <v>0</v>
      </c>
      <c r="BF199" s="23">
        <v>0</v>
      </c>
      <c r="BG199" s="23">
        <v>0</v>
      </c>
      <c r="BH199" s="23">
        <v>0</v>
      </c>
      <c r="BI199" s="23">
        <v>0</v>
      </c>
      <c r="BJ199" s="23">
        <v>0</v>
      </c>
      <c r="BK199" s="23">
        <v>0</v>
      </c>
      <c r="BL199" s="23">
        <v>0</v>
      </c>
      <c r="BM199" s="23">
        <v>0</v>
      </c>
      <c r="BN199" s="23">
        <v>0</v>
      </c>
      <c r="BO199" s="23">
        <v>0</v>
      </c>
      <c r="BP199" s="23">
        <v>0</v>
      </c>
      <c r="BQ199" s="23">
        <v>0</v>
      </c>
      <c r="BR199" s="23">
        <v>0</v>
      </c>
      <c r="BS199" s="23">
        <v>0</v>
      </c>
      <c r="BT199" s="23">
        <v>0</v>
      </c>
      <c r="BU199" s="23">
        <v>0</v>
      </c>
      <c r="BV199" s="23">
        <v>0</v>
      </c>
      <c r="BW199" s="79">
        <f t="shared" si="137"/>
        <v>0.83499999999999996</v>
      </c>
      <c r="BX199" s="23">
        <v>0</v>
      </c>
      <c r="BY199" s="23">
        <v>0</v>
      </c>
      <c r="BZ199" s="79">
        <f t="shared" si="138"/>
        <v>0.83499999999999996</v>
      </c>
      <c r="CA199" s="23">
        <v>0</v>
      </c>
      <c r="CB199" s="79" t="str">
        <f t="shared" si="139"/>
        <v>нд</v>
      </c>
      <c r="CC199" s="23">
        <v>0</v>
      </c>
      <c r="CD199" s="23">
        <v>0</v>
      </c>
      <c r="CE199" s="79" t="s">
        <v>170</v>
      </c>
      <c r="CF199" s="23">
        <v>0</v>
      </c>
      <c r="CG199" s="58" t="s">
        <v>170</v>
      </c>
      <c r="CH199" s="50"/>
    </row>
    <row r="200" spans="1:86" s="24" customFormat="1" ht="47.25" x14ac:dyDescent="0.25">
      <c r="A200" s="7" t="s">
        <v>485</v>
      </c>
      <c r="B200" s="45" t="s">
        <v>426</v>
      </c>
      <c r="C200" s="25" t="s">
        <v>299</v>
      </c>
      <c r="D200" s="22" t="s">
        <v>474</v>
      </c>
      <c r="E200" s="21">
        <v>2020</v>
      </c>
      <c r="F200" s="21">
        <v>2020</v>
      </c>
      <c r="G200" s="21">
        <v>2020</v>
      </c>
      <c r="H200" s="23" t="s">
        <v>170</v>
      </c>
      <c r="I200" s="86">
        <v>0.81399999999999995</v>
      </c>
      <c r="J200" s="62" t="s">
        <v>513</v>
      </c>
      <c r="K200" s="23" t="s">
        <v>170</v>
      </c>
      <c r="L200" s="23">
        <f t="shared" si="185"/>
        <v>1.3220000000000001</v>
      </c>
      <c r="M200" s="62" t="s">
        <v>511</v>
      </c>
      <c r="N200" s="23" t="s">
        <v>170</v>
      </c>
      <c r="O200" s="79">
        <v>0</v>
      </c>
      <c r="P200" s="23" t="s">
        <v>170</v>
      </c>
      <c r="Q200" s="23" t="s">
        <v>170</v>
      </c>
      <c r="R200" s="23" t="s">
        <v>170</v>
      </c>
      <c r="S200" s="23" t="s">
        <v>170</v>
      </c>
      <c r="T200" s="79">
        <f t="shared" si="182"/>
        <v>0.83499999999999996</v>
      </c>
      <c r="U200" s="23">
        <f t="shared" si="183"/>
        <v>1.3220000000000001</v>
      </c>
      <c r="V200" s="23">
        <v>0.81399999999999995</v>
      </c>
      <c r="W200" s="79">
        <f t="shared" si="143"/>
        <v>0.83499999999999996</v>
      </c>
      <c r="X200" s="23">
        <f t="shared" si="136"/>
        <v>1.3220000000000001</v>
      </c>
      <c r="Y200" s="23">
        <v>0</v>
      </c>
      <c r="Z200" s="23">
        <v>0</v>
      </c>
      <c r="AA200" s="23">
        <v>0</v>
      </c>
      <c r="AB200" s="23">
        <v>0</v>
      </c>
      <c r="AC200" s="23">
        <v>0</v>
      </c>
      <c r="AD200" s="23">
        <v>0</v>
      </c>
      <c r="AE200" s="23">
        <v>0</v>
      </c>
      <c r="AF200" s="23">
        <v>0</v>
      </c>
      <c r="AG200" s="23">
        <v>0</v>
      </c>
      <c r="AH200" s="23">
        <v>0</v>
      </c>
      <c r="AI200" s="23">
        <v>0</v>
      </c>
      <c r="AJ200" s="23">
        <v>0</v>
      </c>
      <c r="AK200" s="23">
        <v>0</v>
      </c>
      <c r="AL200" s="23">
        <v>0</v>
      </c>
      <c r="AM200" s="23">
        <v>0</v>
      </c>
      <c r="AN200" s="23">
        <f t="shared" si="132"/>
        <v>0</v>
      </c>
      <c r="AO200" s="23">
        <v>0</v>
      </c>
      <c r="AP200" s="23">
        <v>0</v>
      </c>
      <c r="AQ200" s="23">
        <f t="shared" si="187"/>
        <v>0</v>
      </c>
      <c r="AR200" s="23">
        <v>0</v>
      </c>
      <c r="AS200" s="23">
        <v>0.83499999999999996</v>
      </c>
      <c r="AT200" s="23">
        <v>0</v>
      </c>
      <c r="AU200" s="23">
        <v>0</v>
      </c>
      <c r="AV200" s="23">
        <v>0.83499999999999996</v>
      </c>
      <c r="AW200" s="23">
        <v>0</v>
      </c>
      <c r="AX200" s="23">
        <f t="shared" si="147"/>
        <v>1.3220000000000001</v>
      </c>
      <c r="AY200" s="23">
        <v>0</v>
      </c>
      <c r="AZ200" s="23">
        <v>0</v>
      </c>
      <c r="BA200" s="23">
        <v>1.3220000000000001</v>
      </c>
      <c r="BB200" s="23">
        <v>0</v>
      </c>
      <c r="BC200" s="23">
        <v>0</v>
      </c>
      <c r="BD200" s="23">
        <v>0</v>
      </c>
      <c r="BE200" s="23">
        <v>0</v>
      </c>
      <c r="BF200" s="23">
        <v>0</v>
      </c>
      <c r="BG200" s="23">
        <v>0</v>
      </c>
      <c r="BH200" s="23">
        <v>0</v>
      </c>
      <c r="BI200" s="23">
        <v>0</v>
      </c>
      <c r="BJ200" s="23">
        <v>0</v>
      </c>
      <c r="BK200" s="23">
        <v>0</v>
      </c>
      <c r="BL200" s="23">
        <v>0</v>
      </c>
      <c r="BM200" s="23">
        <v>0</v>
      </c>
      <c r="BN200" s="23">
        <v>0</v>
      </c>
      <c r="BO200" s="23">
        <v>0</v>
      </c>
      <c r="BP200" s="23">
        <v>0</v>
      </c>
      <c r="BQ200" s="23">
        <v>0</v>
      </c>
      <c r="BR200" s="23">
        <v>0</v>
      </c>
      <c r="BS200" s="23">
        <v>0</v>
      </c>
      <c r="BT200" s="23">
        <v>0</v>
      </c>
      <c r="BU200" s="23">
        <v>0</v>
      </c>
      <c r="BV200" s="23">
        <v>0</v>
      </c>
      <c r="BW200" s="79">
        <f t="shared" si="137"/>
        <v>0.83499999999999996</v>
      </c>
      <c r="BX200" s="23">
        <v>0</v>
      </c>
      <c r="BY200" s="23">
        <v>0</v>
      </c>
      <c r="BZ200" s="79">
        <f t="shared" si="138"/>
        <v>0.83499999999999996</v>
      </c>
      <c r="CA200" s="23">
        <v>0</v>
      </c>
      <c r="CB200" s="79">
        <f t="shared" si="139"/>
        <v>1.3220000000000001</v>
      </c>
      <c r="CC200" s="23">
        <v>0</v>
      </c>
      <c r="CD200" s="23">
        <v>0</v>
      </c>
      <c r="CE200" s="79">
        <f t="shared" si="140"/>
        <v>1.3220000000000001</v>
      </c>
      <c r="CF200" s="23">
        <v>0</v>
      </c>
      <c r="CG200" s="58" t="s">
        <v>498</v>
      </c>
      <c r="CH200" s="50"/>
    </row>
    <row r="201" spans="1:86" s="24" customFormat="1" ht="47.25" x14ac:dyDescent="0.25">
      <c r="A201" s="7" t="s">
        <v>485</v>
      </c>
      <c r="B201" s="45" t="s">
        <v>427</v>
      </c>
      <c r="C201" s="25" t="s">
        <v>300</v>
      </c>
      <c r="D201" s="22" t="s">
        <v>474</v>
      </c>
      <c r="E201" s="21">
        <v>2020</v>
      </c>
      <c r="F201" s="21">
        <v>2020</v>
      </c>
      <c r="G201" s="21">
        <v>2020</v>
      </c>
      <c r="H201" s="23" t="s">
        <v>170</v>
      </c>
      <c r="I201" s="86">
        <v>0.81399999999999995</v>
      </c>
      <c r="J201" s="62" t="s">
        <v>513</v>
      </c>
      <c r="K201" s="23" t="s">
        <v>170</v>
      </c>
      <c r="L201" s="23">
        <f t="shared" si="185"/>
        <v>1.014</v>
      </c>
      <c r="M201" s="62" t="s">
        <v>511</v>
      </c>
      <c r="N201" s="23" t="s">
        <v>170</v>
      </c>
      <c r="O201" s="79">
        <v>0</v>
      </c>
      <c r="P201" s="23" t="s">
        <v>170</v>
      </c>
      <c r="Q201" s="23" t="s">
        <v>170</v>
      </c>
      <c r="R201" s="23" t="s">
        <v>170</v>
      </c>
      <c r="S201" s="23" t="s">
        <v>170</v>
      </c>
      <c r="T201" s="79">
        <f t="shared" si="182"/>
        <v>0.83499999999999996</v>
      </c>
      <c r="U201" s="23">
        <f t="shared" si="183"/>
        <v>1.014</v>
      </c>
      <c r="V201" s="23">
        <v>0.81399999999999995</v>
      </c>
      <c r="W201" s="79">
        <f t="shared" si="143"/>
        <v>0.83499999999999996</v>
      </c>
      <c r="X201" s="23">
        <f t="shared" si="136"/>
        <v>1.014</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f t="shared" ref="AN201:AN211" si="188">AQ201</f>
        <v>0</v>
      </c>
      <c r="AO201" s="23">
        <v>0</v>
      </c>
      <c r="AP201" s="23">
        <v>0</v>
      </c>
      <c r="AQ201" s="23">
        <f t="shared" si="187"/>
        <v>0</v>
      </c>
      <c r="AR201" s="23">
        <v>0</v>
      </c>
      <c r="AS201" s="23">
        <v>0.83499999999999996</v>
      </c>
      <c r="AT201" s="23">
        <v>0</v>
      </c>
      <c r="AU201" s="23">
        <v>0</v>
      </c>
      <c r="AV201" s="23">
        <v>0.83499999999999996</v>
      </c>
      <c r="AW201" s="23">
        <v>0</v>
      </c>
      <c r="AX201" s="23">
        <f t="shared" si="147"/>
        <v>1.014</v>
      </c>
      <c r="AY201" s="23">
        <v>0</v>
      </c>
      <c r="AZ201" s="23">
        <v>0</v>
      </c>
      <c r="BA201" s="23">
        <v>1.014</v>
      </c>
      <c r="BB201" s="23">
        <v>0</v>
      </c>
      <c r="BC201" s="23">
        <v>0</v>
      </c>
      <c r="BD201" s="23">
        <v>0</v>
      </c>
      <c r="BE201" s="23">
        <v>0</v>
      </c>
      <c r="BF201" s="23">
        <v>0</v>
      </c>
      <c r="BG201" s="23">
        <v>0</v>
      </c>
      <c r="BH201" s="23">
        <v>0</v>
      </c>
      <c r="BI201" s="23">
        <v>0</v>
      </c>
      <c r="BJ201" s="23">
        <v>0</v>
      </c>
      <c r="BK201" s="23">
        <v>0</v>
      </c>
      <c r="BL201" s="23">
        <v>0</v>
      </c>
      <c r="BM201" s="23">
        <v>0</v>
      </c>
      <c r="BN201" s="23">
        <v>0</v>
      </c>
      <c r="BO201" s="23">
        <v>0</v>
      </c>
      <c r="BP201" s="23">
        <v>0</v>
      </c>
      <c r="BQ201" s="23">
        <v>0</v>
      </c>
      <c r="BR201" s="23">
        <v>0</v>
      </c>
      <c r="BS201" s="23">
        <v>0</v>
      </c>
      <c r="BT201" s="23">
        <v>0</v>
      </c>
      <c r="BU201" s="23">
        <v>0</v>
      </c>
      <c r="BV201" s="23">
        <v>0</v>
      </c>
      <c r="BW201" s="79">
        <f t="shared" si="137"/>
        <v>0.83499999999999996</v>
      </c>
      <c r="BX201" s="23">
        <v>0</v>
      </c>
      <c r="BY201" s="23">
        <v>0</v>
      </c>
      <c r="BZ201" s="79">
        <f t="shared" si="138"/>
        <v>0.83499999999999996</v>
      </c>
      <c r="CA201" s="23">
        <v>0</v>
      </c>
      <c r="CB201" s="79">
        <f t="shared" si="139"/>
        <v>1.014</v>
      </c>
      <c r="CC201" s="23">
        <v>0</v>
      </c>
      <c r="CD201" s="23">
        <v>0</v>
      </c>
      <c r="CE201" s="79">
        <f t="shared" si="140"/>
        <v>1.014</v>
      </c>
      <c r="CF201" s="23">
        <v>0</v>
      </c>
      <c r="CG201" s="58" t="s">
        <v>498</v>
      </c>
      <c r="CH201" s="50"/>
    </row>
    <row r="202" spans="1:86" s="24" customFormat="1" x14ac:dyDescent="0.25">
      <c r="A202" s="7" t="s">
        <v>485</v>
      </c>
      <c r="B202" s="45" t="s">
        <v>428</v>
      </c>
      <c r="C202" s="25" t="s">
        <v>301</v>
      </c>
      <c r="D202" s="22" t="s">
        <v>474</v>
      </c>
      <c r="E202" s="21">
        <v>2021</v>
      </c>
      <c r="F202" s="21">
        <v>2021</v>
      </c>
      <c r="G202" s="21">
        <v>2021</v>
      </c>
      <c r="H202" s="23" t="s">
        <v>170</v>
      </c>
      <c r="I202" s="86">
        <v>0.81399999999999995</v>
      </c>
      <c r="J202" s="62" t="s">
        <v>513</v>
      </c>
      <c r="K202" s="23" t="s">
        <v>170</v>
      </c>
      <c r="L202" s="23">
        <f t="shared" si="185"/>
        <v>0.82699999999999996</v>
      </c>
      <c r="M202" s="62" t="s">
        <v>513</v>
      </c>
      <c r="N202" s="23" t="s">
        <v>170</v>
      </c>
      <c r="O202" s="79">
        <v>0</v>
      </c>
      <c r="P202" s="23" t="s">
        <v>170</v>
      </c>
      <c r="Q202" s="23" t="s">
        <v>170</v>
      </c>
      <c r="R202" s="23" t="s">
        <v>170</v>
      </c>
      <c r="S202" s="23" t="s">
        <v>170</v>
      </c>
      <c r="T202" s="79">
        <f t="shared" si="182"/>
        <v>0.82699999999999996</v>
      </c>
      <c r="U202" s="23">
        <f t="shared" si="183"/>
        <v>0.82699999999999996</v>
      </c>
      <c r="V202" s="23">
        <v>0.81399999999999995</v>
      </c>
      <c r="W202" s="79">
        <f t="shared" si="143"/>
        <v>0.82699999999999996</v>
      </c>
      <c r="X202" s="23">
        <f t="shared" si="136"/>
        <v>0.82699999999999996</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0.82699999999999996</v>
      </c>
      <c r="BD202" s="23">
        <v>0</v>
      </c>
      <c r="BE202" s="23">
        <v>0</v>
      </c>
      <c r="BF202" s="23">
        <v>0.82699999999999996</v>
      </c>
      <c r="BG202" s="23">
        <v>0</v>
      </c>
      <c r="BH202" s="23">
        <v>0.82699999999999996</v>
      </c>
      <c r="BI202" s="23">
        <v>0</v>
      </c>
      <c r="BJ202" s="23">
        <v>0</v>
      </c>
      <c r="BK202" s="23">
        <v>0.82699999999999996</v>
      </c>
      <c r="BL202" s="23">
        <v>0</v>
      </c>
      <c r="BM202" s="23">
        <v>0</v>
      </c>
      <c r="BN202" s="23">
        <v>0</v>
      </c>
      <c r="BO202" s="23">
        <v>0</v>
      </c>
      <c r="BP202" s="23">
        <v>0</v>
      </c>
      <c r="BQ202" s="23">
        <v>0</v>
      </c>
      <c r="BR202" s="23">
        <v>0</v>
      </c>
      <c r="BS202" s="23">
        <v>0</v>
      </c>
      <c r="BT202" s="23">
        <v>0</v>
      </c>
      <c r="BU202" s="23">
        <v>0</v>
      </c>
      <c r="BV202" s="23">
        <v>0</v>
      </c>
      <c r="BW202" s="79">
        <f t="shared" si="137"/>
        <v>0.82699999999999996</v>
      </c>
      <c r="BX202" s="23">
        <v>0</v>
      </c>
      <c r="BY202" s="23">
        <v>0</v>
      </c>
      <c r="BZ202" s="79">
        <f t="shared" si="138"/>
        <v>0.82699999999999996</v>
      </c>
      <c r="CA202" s="23">
        <v>0</v>
      </c>
      <c r="CB202" s="79">
        <f t="shared" si="139"/>
        <v>0.82699999999999996</v>
      </c>
      <c r="CC202" s="23">
        <v>0</v>
      </c>
      <c r="CD202" s="23">
        <v>0</v>
      </c>
      <c r="CE202" s="79">
        <f t="shared" si="140"/>
        <v>0.82699999999999996</v>
      </c>
      <c r="CF202" s="23">
        <v>0</v>
      </c>
      <c r="CG202" s="58" t="s">
        <v>170</v>
      </c>
      <c r="CH202" s="50"/>
    </row>
    <row r="203" spans="1:86" s="24" customFormat="1" x14ac:dyDescent="0.25">
      <c r="A203" s="7" t="s">
        <v>485</v>
      </c>
      <c r="B203" s="45" t="s">
        <v>429</v>
      </c>
      <c r="C203" s="25" t="s">
        <v>302</v>
      </c>
      <c r="D203" s="22" t="s">
        <v>474</v>
      </c>
      <c r="E203" s="21">
        <v>2021</v>
      </c>
      <c r="F203" s="21">
        <v>2021</v>
      </c>
      <c r="G203" s="21">
        <v>2021</v>
      </c>
      <c r="H203" s="23" t="s">
        <v>170</v>
      </c>
      <c r="I203" s="86">
        <v>0.81399999999999995</v>
      </c>
      <c r="J203" s="62" t="s">
        <v>513</v>
      </c>
      <c r="K203" s="23" t="s">
        <v>170</v>
      </c>
      <c r="L203" s="23">
        <f t="shared" si="185"/>
        <v>0.82699999999999996</v>
      </c>
      <c r="M203" s="62" t="s">
        <v>513</v>
      </c>
      <c r="N203" s="23" t="s">
        <v>170</v>
      </c>
      <c r="O203" s="79">
        <v>0</v>
      </c>
      <c r="P203" s="23" t="s">
        <v>170</v>
      </c>
      <c r="Q203" s="23" t="s">
        <v>170</v>
      </c>
      <c r="R203" s="23" t="s">
        <v>170</v>
      </c>
      <c r="S203" s="23" t="s">
        <v>170</v>
      </c>
      <c r="T203" s="79">
        <f t="shared" si="182"/>
        <v>0.82699999999999996</v>
      </c>
      <c r="U203" s="23">
        <f t="shared" si="183"/>
        <v>0.82699999999999996</v>
      </c>
      <c r="V203" s="23">
        <v>0.81399999999999995</v>
      </c>
      <c r="W203" s="79">
        <f t="shared" si="143"/>
        <v>0.82699999999999996</v>
      </c>
      <c r="X203" s="23">
        <f t="shared" si="136"/>
        <v>0.82699999999999996</v>
      </c>
      <c r="Y203" s="23">
        <v>0</v>
      </c>
      <c r="Z203" s="23">
        <v>0</v>
      </c>
      <c r="AA203" s="23">
        <v>0</v>
      </c>
      <c r="AB203" s="23">
        <v>0</v>
      </c>
      <c r="AC203" s="23">
        <v>0</v>
      </c>
      <c r="AD203" s="23">
        <v>0</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0.82699999999999996</v>
      </c>
      <c r="BD203" s="23">
        <v>0</v>
      </c>
      <c r="BE203" s="23">
        <v>0</v>
      </c>
      <c r="BF203" s="23">
        <v>0.82699999999999996</v>
      </c>
      <c r="BG203" s="23">
        <v>0</v>
      </c>
      <c r="BH203" s="23">
        <v>0.82699999999999996</v>
      </c>
      <c r="BI203" s="23">
        <v>0</v>
      </c>
      <c r="BJ203" s="23">
        <v>0</v>
      </c>
      <c r="BK203" s="23">
        <v>0.82699999999999996</v>
      </c>
      <c r="BL203" s="23">
        <v>0</v>
      </c>
      <c r="BM203" s="23">
        <v>0</v>
      </c>
      <c r="BN203" s="23">
        <v>0</v>
      </c>
      <c r="BO203" s="23">
        <v>0</v>
      </c>
      <c r="BP203" s="23">
        <v>0</v>
      </c>
      <c r="BQ203" s="23">
        <v>0</v>
      </c>
      <c r="BR203" s="23">
        <v>0</v>
      </c>
      <c r="BS203" s="23">
        <v>0</v>
      </c>
      <c r="BT203" s="23">
        <v>0</v>
      </c>
      <c r="BU203" s="23">
        <v>0</v>
      </c>
      <c r="BV203" s="23">
        <v>0</v>
      </c>
      <c r="BW203" s="79">
        <f t="shared" si="137"/>
        <v>0.82699999999999996</v>
      </c>
      <c r="BX203" s="23">
        <v>0</v>
      </c>
      <c r="BY203" s="23">
        <v>0</v>
      </c>
      <c r="BZ203" s="79">
        <f t="shared" si="138"/>
        <v>0.82699999999999996</v>
      </c>
      <c r="CA203" s="23">
        <v>0</v>
      </c>
      <c r="CB203" s="79">
        <f t="shared" si="139"/>
        <v>0.82699999999999996</v>
      </c>
      <c r="CC203" s="23">
        <v>0</v>
      </c>
      <c r="CD203" s="23">
        <v>0</v>
      </c>
      <c r="CE203" s="79">
        <f t="shared" si="140"/>
        <v>0.82699999999999996</v>
      </c>
      <c r="CF203" s="23">
        <v>0</v>
      </c>
      <c r="CG203" s="58" t="s">
        <v>170</v>
      </c>
      <c r="CH203" s="50"/>
    </row>
    <row r="204" spans="1:86" s="24" customFormat="1" x14ac:dyDescent="0.25">
      <c r="A204" s="7" t="s">
        <v>485</v>
      </c>
      <c r="B204" s="45" t="s">
        <v>430</v>
      </c>
      <c r="C204" s="25" t="s">
        <v>303</v>
      </c>
      <c r="D204" s="22" t="s">
        <v>474</v>
      </c>
      <c r="E204" s="21">
        <v>2021</v>
      </c>
      <c r="F204" s="21">
        <v>2021</v>
      </c>
      <c r="G204" s="21">
        <v>2021</v>
      </c>
      <c r="H204" s="23" t="s">
        <v>170</v>
      </c>
      <c r="I204" s="86">
        <v>0.81399999999999995</v>
      </c>
      <c r="J204" s="62" t="s">
        <v>513</v>
      </c>
      <c r="K204" s="23" t="s">
        <v>170</v>
      </c>
      <c r="L204" s="23">
        <f t="shared" si="185"/>
        <v>0.82699999999999996</v>
      </c>
      <c r="M204" s="62" t="s">
        <v>513</v>
      </c>
      <c r="N204" s="23" t="s">
        <v>170</v>
      </c>
      <c r="O204" s="79">
        <v>0</v>
      </c>
      <c r="P204" s="23" t="s">
        <v>170</v>
      </c>
      <c r="Q204" s="23" t="s">
        <v>170</v>
      </c>
      <c r="R204" s="23" t="s">
        <v>170</v>
      </c>
      <c r="S204" s="23" t="s">
        <v>170</v>
      </c>
      <c r="T204" s="79">
        <f t="shared" si="182"/>
        <v>0.82699999999999996</v>
      </c>
      <c r="U204" s="23">
        <f t="shared" si="183"/>
        <v>0.82699999999999996</v>
      </c>
      <c r="V204" s="23">
        <v>0.81399999999999995</v>
      </c>
      <c r="W204" s="79">
        <f t="shared" si="143"/>
        <v>0.82699999999999996</v>
      </c>
      <c r="X204" s="23">
        <f t="shared" si="136"/>
        <v>0.82699999999999996</v>
      </c>
      <c r="Y204" s="23">
        <v>0</v>
      </c>
      <c r="Z204" s="23">
        <v>0</v>
      </c>
      <c r="AA204" s="23">
        <v>0</v>
      </c>
      <c r="AB204" s="23">
        <v>0</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0.82699999999999996</v>
      </c>
      <c r="BD204" s="23">
        <v>0</v>
      </c>
      <c r="BE204" s="23">
        <v>0</v>
      </c>
      <c r="BF204" s="23">
        <v>0.82699999999999996</v>
      </c>
      <c r="BG204" s="23">
        <v>0</v>
      </c>
      <c r="BH204" s="23">
        <v>0.82699999999999996</v>
      </c>
      <c r="BI204" s="23">
        <v>0</v>
      </c>
      <c r="BJ204" s="23">
        <v>0</v>
      </c>
      <c r="BK204" s="23">
        <v>0.82699999999999996</v>
      </c>
      <c r="BL204" s="23">
        <v>0</v>
      </c>
      <c r="BM204" s="23">
        <v>0</v>
      </c>
      <c r="BN204" s="23">
        <v>0</v>
      </c>
      <c r="BO204" s="23">
        <v>0</v>
      </c>
      <c r="BP204" s="23">
        <v>0</v>
      </c>
      <c r="BQ204" s="23">
        <v>0</v>
      </c>
      <c r="BR204" s="23">
        <v>0</v>
      </c>
      <c r="BS204" s="23">
        <v>0</v>
      </c>
      <c r="BT204" s="23">
        <v>0</v>
      </c>
      <c r="BU204" s="23">
        <v>0</v>
      </c>
      <c r="BV204" s="23">
        <v>0</v>
      </c>
      <c r="BW204" s="79">
        <f t="shared" si="137"/>
        <v>0.82699999999999996</v>
      </c>
      <c r="BX204" s="23">
        <v>0</v>
      </c>
      <c r="BY204" s="23">
        <v>0</v>
      </c>
      <c r="BZ204" s="79">
        <f t="shared" si="138"/>
        <v>0.82699999999999996</v>
      </c>
      <c r="CA204" s="23">
        <v>0</v>
      </c>
      <c r="CB204" s="79">
        <f t="shared" si="139"/>
        <v>0.82699999999999996</v>
      </c>
      <c r="CC204" s="23">
        <v>0</v>
      </c>
      <c r="CD204" s="23">
        <v>0</v>
      </c>
      <c r="CE204" s="79">
        <f t="shared" si="140"/>
        <v>0.82699999999999996</v>
      </c>
      <c r="CF204" s="23">
        <v>0</v>
      </c>
      <c r="CG204" s="58" t="s">
        <v>170</v>
      </c>
      <c r="CH204" s="50"/>
    </row>
    <row r="205" spans="1:86" s="24" customFormat="1" x14ac:dyDescent="0.25">
      <c r="A205" s="7" t="s">
        <v>485</v>
      </c>
      <c r="B205" s="45" t="s">
        <v>431</v>
      </c>
      <c r="C205" s="25" t="s">
        <v>304</v>
      </c>
      <c r="D205" s="22" t="s">
        <v>474</v>
      </c>
      <c r="E205" s="21">
        <v>2021</v>
      </c>
      <c r="F205" s="21">
        <v>2021</v>
      </c>
      <c r="G205" s="21">
        <v>2021</v>
      </c>
      <c r="H205" s="23" t="s">
        <v>170</v>
      </c>
      <c r="I205" s="86">
        <v>0.81399999999999995</v>
      </c>
      <c r="J205" s="62" t="s">
        <v>513</v>
      </c>
      <c r="K205" s="23" t="s">
        <v>170</v>
      </c>
      <c r="L205" s="23">
        <f t="shared" si="185"/>
        <v>0.82699999999999996</v>
      </c>
      <c r="M205" s="62" t="s">
        <v>513</v>
      </c>
      <c r="N205" s="23" t="s">
        <v>170</v>
      </c>
      <c r="O205" s="79">
        <v>0</v>
      </c>
      <c r="P205" s="23" t="s">
        <v>170</v>
      </c>
      <c r="Q205" s="23" t="s">
        <v>170</v>
      </c>
      <c r="R205" s="23" t="s">
        <v>170</v>
      </c>
      <c r="S205" s="23" t="s">
        <v>170</v>
      </c>
      <c r="T205" s="79">
        <f t="shared" si="182"/>
        <v>0.82699999999999996</v>
      </c>
      <c r="U205" s="23">
        <f t="shared" si="183"/>
        <v>0.82699999999999996</v>
      </c>
      <c r="V205" s="23">
        <v>0.81399999999999995</v>
      </c>
      <c r="W205" s="79">
        <f t="shared" si="143"/>
        <v>0.82699999999999996</v>
      </c>
      <c r="X205" s="23">
        <f t="shared" si="136"/>
        <v>0.82699999999999996</v>
      </c>
      <c r="Y205" s="23">
        <v>0</v>
      </c>
      <c r="Z205" s="23">
        <v>0</v>
      </c>
      <c r="AA205" s="23">
        <v>0</v>
      </c>
      <c r="AB205" s="23">
        <v>0</v>
      </c>
      <c r="AC205" s="23">
        <v>0</v>
      </c>
      <c r="AD205" s="23">
        <v>0</v>
      </c>
      <c r="AE205" s="23">
        <v>0</v>
      </c>
      <c r="AF205" s="23">
        <v>0</v>
      </c>
      <c r="AG205" s="23">
        <v>0</v>
      </c>
      <c r="AH205" s="23">
        <v>0</v>
      </c>
      <c r="AI205" s="23">
        <v>0</v>
      </c>
      <c r="AJ205" s="23">
        <v>0</v>
      </c>
      <c r="AK205" s="23">
        <v>0</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0.82699999999999996</v>
      </c>
      <c r="BD205" s="23">
        <v>0</v>
      </c>
      <c r="BE205" s="23">
        <v>0</v>
      </c>
      <c r="BF205" s="23">
        <v>0.82699999999999996</v>
      </c>
      <c r="BG205" s="23">
        <v>0</v>
      </c>
      <c r="BH205" s="23">
        <v>0.82699999999999996</v>
      </c>
      <c r="BI205" s="23">
        <v>0</v>
      </c>
      <c r="BJ205" s="23">
        <v>0</v>
      </c>
      <c r="BK205" s="23">
        <v>0.82699999999999996</v>
      </c>
      <c r="BL205" s="23">
        <v>0</v>
      </c>
      <c r="BM205" s="23">
        <v>0</v>
      </c>
      <c r="BN205" s="23">
        <v>0</v>
      </c>
      <c r="BO205" s="23">
        <v>0</v>
      </c>
      <c r="BP205" s="23">
        <v>0</v>
      </c>
      <c r="BQ205" s="23">
        <v>0</v>
      </c>
      <c r="BR205" s="23">
        <v>0</v>
      </c>
      <c r="BS205" s="23">
        <v>0</v>
      </c>
      <c r="BT205" s="23">
        <v>0</v>
      </c>
      <c r="BU205" s="23">
        <v>0</v>
      </c>
      <c r="BV205" s="23">
        <v>0</v>
      </c>
      <c r="BW205" s="79">
        <f t="shared" si="137"/>
        <v>0.82699999999999996</v>
      </c>
      <c r="BX205" s="23">
        <v>0</v>
      </c>
      <c r="BY205" s="23">
        <v>0</v>
      </c>
      <c r="BZ205" s="79">
        <f t="shared" si="138"/>
        <v>0.82699999999999996</v>
      </c>
      <c r="CA205" s="23">
        <v>0</v>
      </c>
      <c r="CB205" s="79">
        <f t="shared" si="139"/>
        <v>0.82699999999999996</v>
      </c>
      <c r="CC205" s="23">
        <v>0</v>
      </c>
      <c r="CD205" s="23">
        <v>0</v>
      </c>
      <c r="CE205" s="79">
        <f t="shared" si="140"/>
        <v>0.82699999999999996</v>
      </c>
      <c r="CF205" s="23">
        <v>0</v>
      </c>
      <c r="CG205" s="58" t="s">
        <v>170</v>
      </c>
      <c r="CH205" s="50"/>
    </row>
    <row r="206" spans="1:86" s="24" customFormat="1" x14ac:dyDescent="0.25">
      <c r="A206" s="7" t="s">
        <v>485</v>
      </c>
      <c r="B206" s="45" t="s">
        <v>432</v>
      </c>
      <c r="C206" s="25" t="s">
        <v>305</v>
      </c>
      <c r="D206" s="22" t="s">
        <v>474</v>
      </c>
      <c r="E206" s="21">
        <v>2022</v>
      </c>
      <c r="F206" s="21">
        <v>2022</v>
      </c>
      <c r="G206" s="21">
        <v>2022</v>
      </c>
      <c r="H206" s="23" t="s">
        <v>170</v>
      </c>
      <c r="I206" s="86">
        <v>0.81399999999999995</v>
      </c>
      <c r="J206" s="62" t="s">
        <v>513</v>
      </c>
      <c r="K206" s="23" t="s">
        <v>170</v>
      </c>
      <c r="L206" s="23">
        <f t="shared" si="185"/>
        <v>0.81799999999999995</v>
      </c>
      <c r="M206" s="62" t="s">
        <v>513</v>
      </c>
      <c r="N206" s="23" t="s">
        <v>170</v>
      </c>
      <c r="O206" s="79">
        <v>0</v>
      </c>
      <c r="P206" s="23" t="s">
        <v>170</v>
      </c>
      <c r="Q206" s="23" t="s">
        <v>170</v>
      </c>
      <c r="R206" s="23" t="s">
        <v>170</v>
      </c>
      <c r="S206" s="23" t="s">
        <v>170</v>
      </c>
      <c r="T206" s="79">
        <f t="shared" si="182"/>
        <v>0.81799999999999995</v>
      </c>
      <c r="U206" s="23">
        <f t="shared" si="183"/>
        <v>0.81799999999999995</v>
      </c>
      <c r="V206" s="23">
        <v>0.81399999999999995</v>
      </c>
      <c r="W206" s="79">
        <f t="shared" si="143"/>
        <v>0.81799999999999995</v>
      </c>
      <c r="X206" s="23">
        <f t="shared" si="136"/>
        <v>0.81799999999999995</v>
      </c>
      <c r="Y206" s="23">
        <v>0</v>
      </c>
      <c r="Z206" s="23">
        <v>0</v>
      </c>
      <c r="AA206" s="23">
        <v>0</v>
      </c>
      <c r="AB206" s="23">
        <v>0</v>
      </c>
      <c r="AC206" s="23">
        <v>0</v>
      </c>
      <c r="AD206" s="23">
        <v>0</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c r="BD206" s="23">
        <v>0</v>
      </c>
      <c r="BE206" s="23">
        <v>0</v>
      </c>
      <c r="BF206" s="23">
        <v>0</v>
      </c>
      <c r="BG206" s="23">
        <v>0</v>
      </c>
      <c r="BH206" s="23">
        <v>0</v>
      </c>
      <c r="BI206" s="23">
        <v>0</v>
      </c>
      <c r="BJ206" s="23">
        <v>0</v>
      </c>
      <c r="BK206" s="23">
        <v>0</v>
      </c>
      <c r="BL206" s="23">
        <v>0</v>
      </c>
      <c r="BM206" s="23">
        <v>0.81799999999999995</v>
      </c>
      <c r="BN206" s="23">
        <v>0</v>
      </c>
      <c r="BO206" s="23">
        <v>0</v>
      </c>
      <c r="BP206" s="23">
        <v>0.81799999999999995</v>
      </c>
      <c r="BQ206" s="23">
        <v>0</v>
      </c>
      <c r="BR206" s="23">
        <v>0.81799999999999995</v>
      </c>
      <c r="BS206" s="23">
        <v>0</v>
      </c>
      <c r="BT206" s="23">
        <v>0</v>
      </c>
      <c r="BU206" s="23">
        <v>0.81799999999999995</v>
      </c>
      <c r="BV206" s="23">
        <v>0</v>
      </c>
      <c r="BW206" s="79">
        <f t="shared" si="137"/>
        <v>0.81799999999999995</v>
      </c>
      <c r="BX206" s="23">
        <v>0</v>
      </c>
      <c r="BY206" s="23">
        <v>0</v>
      </c>
      <c r="BZ206" s="79">
        <f t="shared" si="138"/>
        <v>0.81799999999999995</v>
      </c>
      <c r="CA206" s="23">
        <v>0</v>
      </c>
      <c r="CB206" s="79">
        <f t="shared" si="139"/>
        <v>0.81799999999999995</v>
      </c>
      <c r="CC206" s="23">
        <v>0</v>
      </c>
      <c r="CD206" s="23">
        <v>0</v>
      </c>
      <c r="CE206" s="79">
        <f t="shared" si="140"/>
        <v>0.81799999999999995</v>
      </c>
      <c r="CF206" s="23">
        <v>0</v>
      </c>
      <c r="CG206" s="58" t="s">
        <v>170</v>
      </c>
      <c r="CH206" s="50"/>
    </row>
    <row r="207" spans="1:86" s="24" customFormat="1" x14ac:dyDescent="0.25">
      <c r="A207" s="7" t="s">
        <v>485</v>
      </c>
      <c r="B207" s="45" t="s">
        <v>433</v>
      </c>
      <c r="C207" s="25" t="s">
        <v>306</v>
      </c>
      <c r="D207" s="22" t="s">
        <v>474</v>
      </c>
      <c r="E207" s="21">
        <v>2022</v>
      </c>
      <c r="F207" s="21">
        <v>2022</v>
      </c>
      <c r="G207" s="21">
        <v>2022</v>
      </c>
      <c r="H207" s="23" t="s">
        <v>170</v>
      </c>
      <c r="I207" s="86">
        <v>0.81399999999999995</v>
      </c>
      <c r="J207" s="62" t="s">
        <v>513</v>
      </c>
      <c r="K207" s="23" t="s">
        <v>170</v>
      </c>
      <c r="L207" s="23">
        <f t="shared" si="185"/>
        <v>0.81799999999999995</v>
      </c>
      <c r="M207" s="62" t="s">
        <v>513</v>
      </c>
      <c r="N207" s="23" t="s">
        <v>170</v>
      </c>
      <c r="O207" s="79">
        <v>0</v>
      </c>
      <c r="P207" s="23" t="s">
        <v>170</v>
      </c>
      <c r="Q207" s="23" t="s">
        <v>170</v>
      </c>
      <c r="R207" s="23" t="s">
        <v>170</v>
      </c>
      <c r="S207" s="23" t="s">
        <v>170</v>
      </c>
      <c r="T207" s="79">
        <f t="shared" si="182"/>
        <v>0.81799999999999995</v>
      </c>
      <c r="U207" s="23">
        <f t="shared" si="183"/>
        <v>0.81799999999999995</v>
      </c>
      <c r="V207" s="23">
        <v>0.81399999999999995</v>
      </c>
      <c r="W207" s="79">
        <f t="shared" si="143"/>
        <v>0.81799999999999995</v>
      </c>
      <c r="X207" s="23">
        <f t="shared" si="136"/>
        <v>0.81799999999999995</v>
      </c>
      <c r="Y207" s="23">
        <v>0</v>
      </c>
      <c r="Z207" s="23">
        <v>0</v>
      </c>
      <c r="AA207" s="23">
        <v>0</v>
      </c>
      <c r="AB207" s="23">
        <v>0</v>
      </c>
      <c r="AC207" s="23">
        <v>0</v>
      </c>
      <c r="AD207" s="23">
        <v>0</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c r="BD207" s="23">
        <v>0</v>
      </c>
      <c r="BE207" s="23">
        <v>0</v>
      </c>
      <c r="BF207" s="23">
        <v>0</v>
      </c>
      <c r="BG207" s="23">
        <v>0</v>
      </c>
      <c r="BH207" s="23">
        <v>0</v>
      </c>
      <c r="BI207" s="23">
        <v>0</v>
      </c>
      <c r="BJ207" s="23">
        <v>0</v>
      </c>
      <c r="BK207" s="23">
        <v>0</v>
      </c>
      <c r="BL207" s="23">
        <v>0</v>
      </c>
      <c r="BM207" s="23">
        <v>0.81799999999999995</v>
      </c>
      <c r="BN207" s="23">
        <v>0</v>
      </c>
      <c r="BO207" s="23">
        <v>0</v>
      </c>
      <c r="BP207" s="23">
        <v>0.81799999999999995</v>
      </c>
      <c r="BQ207" s="23">
        <v>0</v>
      </c>
      <c r="BR207" s="23">
        <v>0.81799999999999995</v>
      </c>
      <c r="BS207" s="23">
        <v>0</v>
      </c>
      <c r="BT207" s="23">
        <v>0</v>
      </c>
      <c r="BU207" s="23">
        <v>0.81799999999999995</v>
      </c>
      <c r="BV207" s="23">
        <v>0</v>
      </c>
      <c r="BW207" s="79">
        <f t="shared" si="137"/>
        <v>0.81799999999999995</v>
      </c>
      <c r="BX207" s="23">
        <v>0</v>
      </c>
      <c r="BY207" s="23">
        <v>0</v>
      </c>
      <c r="BZ207" s="79">
        <f t="shared" si="138"/>
        <v>0.81799999999999995</v>
      </c>
      <c r="CA207" s="23">
        <v>0</v>
      </c>
      <c r="CB207" s="79">
        <f t="shared" si="139"/>
        <v>0.81799999999999995</v>
      </c>
      <c r="CC207" s="23">
        <v>0</v>
      </c>
      <c r="CD207" s="23">
        <v>0</v>
      </c>
      <c r="CE207" s="79">
        <f t="shared" si="140"/>
        <v>0.81799999999999995</v>
      </c>
      <c r="CF207" s="23">
        <v>0</v>
      </c>
      <c r="CG207" s="58" t="s">
        <v>170</v>
      </c>
      <c r="CH207" s="50"/>
    </row>
    <row r="208" spans="1:86" s="24" customFormat="1" x14ac:dyDescent="0.25">
      <c r="A208" s="7" t="s">
        <v>485</v>
      </c>
      <c r="B208" s="45" t="s">
        <v>434</v>
      </c>
      <c r="C208" s="25" t="s">
        <v>307</v>
      </c>
      <c r="D208" s="22" t="s">
        <v>474</v>
      </c>
      <c r="E208" s="21">
        <v>2022</v>
      </c>
      <c r="F208" s="21">
        <v>2022</v>
      </c>
      <c r="G208" s="21">
        <v>2022</v>
      </c>
      <c r="H208" s="23" t="s">
        <v>170</v>
      </c>
      <c r="I208" s="86">
        <v>0.81399999999999995</v>
      </c>
      <c r="J208" s="62" t="s">
        <v>513</v>
      </c>
      <c r="K208" s="23" t="s">
        <v>170</v>
      </c>
      <c r="L208" s="23">
        <f t="shared" si="185"/>
        <v>0.81799999999999995</v>
      </c>
      <c r="M208" s="62" t="s">
        <v>513</v>
      </c>
      <c r="N208" s="23" t="s">
        <v>170</v>
      </c>
      <c r="O208" s="79">
        <v>0</v>
      </c>
      <c r="P208" s="23" t="s">
        <v>170</v>
      </c>
      <c r="Q208" s="23" t="s">
        <v>170</v>
      </c>
      <c r="R208" s="23" t="s">
        <v>170</v>
      </c>
      <c r="S208" s="23" t="s">
        <v>170</v>
      </c>
      <c r="T208" s="79">
        <f t="shared" si="182"/>
        <v>0.81799999999999995</v>
      </c>
      <c r="U208" s="23">
        <f t="shared" si="183"/>
        <v>0.81799999999999995</v>
      </c>
      <c r="V208" s="23">
        <v>0.81399999999999995</v>
      </c>
      <c r="W208" s="79">
        <f t="shared" ref="W208:W211" si="189">T208-SUM(Y208,AI208)</f>
        <v>0.81799999999999995</v>
      </c>
      <c r="X208" s="23">
        <f t="shared" ref="X208:X211" si="190">U208-SUM(Y208,AI208)</f>
        <v>0.81799999999999995</v>
      </c>
      <c r="Y208" s="23">
        <v>0</v>
      </c>
      <c r="Z208" s="23">
        <v>0</v>
      </c>
      <c r="AA208" s="23">
        <v>0</v>
      </c>
      <c r="AB208" s="23">
        <v>0</v>
      </c>
      <c r="AC208" s="23">
        <v>0</v>
      </c>
      <c r="AD208" s="23">
        <v>0</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c r="BD208" s="23">
        <v>0</v>
      </c>
      <c r="BE208" s="23">
        <v>0</v>
      </c>
      <c r="BF208" s="23">
        <v>0</v>
      </c>
      <c r="BG208" s="23">
        <v>0</v>
      </c>
      <c r="BH208" s="23">
        <v>0</v>
      </c>
      <c r="BI208" s="23">
        <v>0</v>
      </c>
      <c r="BJ208" s="23">
        <v>0</v>
      </c>
      <c r="BK208" s="23">
        <v>0</v>
      </c>
      <c r="BL208" s="23">
        <v>0</v>
      </c>
      <c r="BM208" s="23">
        <v>0.81799999999999995</v>
      </c>
      <c r="BN208" s="23">
        <v>0</v>
      </c>
      <c r="BO208" s="23">
        <v>0</v>
      </c>
      <c r="BP208" s="23">
        <v>0.81799999999999995</v>
      </c>
      <c r="BQ208" s="23">
        <v>0</v>
      </c>
      <c r="BR208" s="23">
        <v>0.81799999999999995</v>
      </c>
      <c r="BS208" s="23">
        <v>0</v>
      </c>
      <c r="BT208" s="23">
        <v>0</v>
      </c>
      <c r="BU208" s="23">
        <v>0.81799999999999995</v>
      </c>
      <c r="BV208" s="23">
        <v>0</v>
      </c>
      <c r="BW208" s="79">
        <f t="shared" ref="BW208:BW211" si="191">SUM(Y208,AI208,AS208,BC208,BM208)</f>
        <v>0.81799999999999995</v>
      </c>
      <c r="BX208" s="23">
        <v>0</v>
      </c>
      <c r="BY208" s="23">
        <v>0</v>
      </c>
      <c r="BZ208" s="79">
        <f t="shared" ref="BZ208:BZ211" si="192">SUM(AB208,AL208,AV208,BF208,BP208)</f>
        <v>0.81799999999999995</v>
      </c>
      <c r="CA208" s="23">
        <v>0</v>
      </c>
      <c r="CB208" s="79">
        <f t="shared" ref="CB208:CB211" si="193">CE208</f>
        <v>0.81799999999999995</v>
      </c>
      <c r="CC208" s="23">
        <v>0</v>
      </c>
      <c r="CD208" s="23">
        <v>0</v>
      </c>
      <c r="CE208" s="79">
        <f t="shared" ref="CE208:CE210" si="194">SUM(AB208,AL208,BA208,BK208,BU208)</f>
        <v>0.81799999999999995</v>
      </c>
      <c r="CF208" s="23">
        <v>0</v>
      </c>
      <c r="CG208" s="58" t="s">
        <v>170</v>
      </c>
      <c r="CH208" s="50"/>
    </row>
    <row r="209" spans="1:86" s="24" customFormat="1" ht="30" x14ac:dyDescent="0.25">
      <c r="A209" s="7" t="s">
        <v>485</v>
      </c>
      <c r="B209" s="45" t="s">
        <v>118</v>
      </c>
      <c r="C209" s="25" t="s">
        <v>308</v>
      </c>
      <c r="D209" s="22" t="s">
        <v>474</v>
      </c>
      <c r="E209" s="21">
        <v>2020</v>
      </c>
      <c r="F209" s="21">
        <v>2020</v>
      </c>
      <c r="G209" s="21" t="s">
        <v>170</v>
      </c>
      <c r="H209" s="23" t="s">
        <v>170</v>
      </c>
      <c r="I209" s="23">
        <v>20</v>
      </c>
      <c r="J209" s="62" t="s">
        <v>513</v>
      </c>
      <c r="K209" s="23" t="s">
        <v>170</v>
      </c>
      <c r="L209" s="23">
        <f t="shared" si="185"/>
        <v>0</v>
      </c>
      <c r="M209" s="62" t="s">
        <v>170</v>
      </c>
      <c r="N209" s="23" t="s">
        <v>170</v>
      </c>
      <c r="O209" s="79">
        <v>0</v>
      </c>
      <c r="P209" s="23" t="s">
        <v>170</v>
      </c>
      <c r="Q209" s="23" t="s">
        <v>170</v>
      </c>
      <c r="R209" s="23" t="s">
        <v>170</v>
      </c>
      <c r="S209" s="23" t="s">
        <v>170</v>
      </c>
      <c r="T209" s="79">
        <f t="shared" si="182"/>
        <v>20.404</v>
      </c>
      <c r="U209" s="23">
        <v>0</v>
      </c>
      <c r="V209" s="23">
        <v>20</v>
      </c>
      <c r="W209" s="79">
        <f t="shared" si="189"/>
        <v>20.404</v>
      </c>
      <c r="X209" s="23">
        <f t="shared" si="190"/>
        <v>0</v>
      </c>
      <c r="Y209" s="23">
        <v>0</v>
      </c>
      <c r="Z209" s="23">
        <v>0</v>
      </c>
      <c r="AA209" s="23">
        <v>0</v>
      </c>
      <c r="AB209" s="23">
        <v>0</v>
      </c>
      <c r="AC209" s="23">
        <v>0</v>
      </c>
      <c r="AD209" s="23">
        <v>0</v>
      </c>
      <c r="AE209" s="23">
        <v>0</v>
      </c>
      <c r="AF209" s="23">
        <v>0</v>
      </c>
      <c r="AG209" s="23">
        <v>0</v>
      </c>
      <c r="AH209" s="23">
        <v>0</v>
      </c>
      <c r="AI209" s="23">
        <v>0</v>
      </c>
      <c r="AJ209" s="23">
        <v>0</v>
      </c>
      <c r="AK209" s="23">
        <v>0</v>
      </c>
      <c r="AL209" s="23">
        <v>0</v>
      </c>
      <c r="AM209" s="23">
        <v>0</v>
      </c>
      <c r="AN209" s="23">
        <v>0</v>
      </c>
      <c r="AO209" s="23">
        <v>0</v>
      </c>
      <c r="AP209" s="23">
        <v>0</v>
      </c>
      <c r="AQ209" s="23">
        <v>0</v>
      </c>
      <c r="AR209" s="23">
        <v>0</v>
      </c>
      <c r="AS209" s="23">
        <v>20.404</v>
      </c>
      <c r="AT209" s="23">
        <v>0</v>
      </c>
      <c r="AU209" s="23">
        <v>0</v>
      </c>
      <c r="AV209" s="23">
        <v>20.404</v>
      </c>
      <c r="AW209" s="23">
        <v>0</v>
      </c>
      <c r="AX209" s="23">
        <v>0</v>
      </c>
      <c r="AY209" s="23">
        <v>0</v>
      </c>
      <c r="AZ209" s="23">
        <v>0</v>
      </c>
      <c r="BA209" s="23">
        <v>0</v>
      </c>
      <c r="BB209" s="23">
        <v>0</v>
      </c>
      <c r="BC209" s="23">
        <v>0</v>
      </c>
      <c r="BD209" s="23">
        <v>0</v>
      </c>
      <c r="BE209" s="23">
        <v>0</v>
      </c>
      <c r="BF209" s="23">
        <v>0</v>
      </c>
      <c r="BG209" s="23">
        <v>0</v>
      </c>
      <c r="BH209" s="23">
        <v>0</v>
      </c>
      <c r="BI209" s="23">
        <v>0</v>
      </c>
      <c r="BJ209" s="23">
        <v>0</v>
      </c>
      <c r="BK209" s="23">
        <v>0</v>
      </c>
      <c r="BL209" s="23">
        <v>0</v>
      </c>
      <c r="BM209" s="23">
        <v>0</v>
      </c>
      <c r="BN209" s="23">
        <v>0</v>
      </c>
      <c r="BO209" s="23">
        <v>0</v>
      </c>
      <c r="BP209" s="23">
        <v>0</v>
      </c>
      <c r="BQ209" s="23">
        <v>0</v>
      </c>
      <c r="BR209" s="23">
        <v>0</v>
      </c>
      <c r="BS209" s="23">
        <v>0</v>
      </c>
      <c r="BT209" s="23">
        <v>0</v>
      </c>
      <c r="BU209" s="23">
        <v>0</v>
      </c>
      <c r="BV209" s="23">
        <v>0</v>
      </c>
      <c r="BW209" s="79">
        <f t="shared" si="191"/>
        <v>20.404</v>
      </c>
      <c r="BX209" s="23">
        <v>0</v>
      </c>
      <c r="BY209" s="23">
        <v>0</v>
      </c>
      <c r="BZ209" s="79">
        <f t="shared" si="192"/>
        <v>20.404</v>
      </c>
      <c r="CA209" s="23">
        <v>0</v>
      </c>
      <c r="CB209" s="79">
        <f t="shared" si="193"/>
        <v>0</v>
      </c>
      <c r="CC209" s="23">
        <v>0</v>
      </c>
      <c r="CD209" s="23">
        <v>0</v>
      </c>
      <c r="CE209" s="23">
        <v>0</v>
      </c>
      <c r="CF209" s="23">
        <v>0</v>
      </c>
      <c r="CG209" s="58" t="s">
        <v>170</v>
      </c>
      <c r="CH209" s="50"/>
    </row>
    <row r="210" spans="1:86" s="24" customFormat="1" ht="30" x14ac:dyDescent="0.25">
      <c r="A210" s="7" t="s">
        <v>485</v>
      </c>
      <c r="B210" s="45" t="s">
        <v>119</v>
      </c>
      <c r="C210" s="25" t="s">
        <v>309</v>
      </c>
      <c r="D210" s="21" t="s">
        <v>257</v>
      </c>
      <c r="E210" s="21">
        <v>2018</v>
      </c>
      <c r="F210" s="21">
        <v>2018</v>
      </c>
      <c r="G210" s="21">
        <v>2018</v>
      </c>
      <c r="H210" s="23" t="s">
        <v>170</v>
      </c>
      <c r="I210" s="23">
        <v>35</v>
      </c>
      <c r="J210" s="62" t="s">
        <v>513</v>
      </c>
      <c r="K210" s="23" t="s">
        <v>170</v>
      </c>
      <c r="L210" s="23">
        <f t="shared" si="185"/>
        <v>34.195999999999998</v>
      </c>
      <c r="M210" s="62" t="s">
        <v>503</v>
      </c>
      <c r="N210" s="23" t="s">
        <v>170</v>
      </c>
      <c r="O210" s="79">
        <v>0</v>
      </c>
      <c r="P210" s="23" t="s">
        <v>170</v>
      </c>
      <c r="Q210" s="23" t="s">
        <v>170</v>
      </c>
      <c r="R210" s="23" t="s">
        <v>170</v>
      </c>
      <c r="S210" s="23" t="s">
        <v>170</v>
      </c>
      <c r="T210" s="79">
        <f t="shared" si="182"/>
        <v>34.195999999999998</v>
      </c>
      <c r="U210" s="23">
        <f t="shared" si="183"/>
        <v>34.195999999999998</v>
      </c>
      <c r="V210" s="23">
        <v>35</v>
      </c>
      <c r="W210" s="23">
        <v>0</v>
      </c>
      <c r="X210" s="23">
        <f t="shared" si="190"/>
        <v>0</v>
      </c>
      <c r="Y210" s="23">
        <v>34.195999999999998</v>
      </c>
      <c r="Z210" s="23">
        <v>0</v>
      </c>
      <c r="AA210" s="23">
        <v>0</v>
      </c>
      <c r="AB210" s="23">
        <v>34.195999999999998</v>
      </c>
      <c r="AC210" s="23">
        <v>0</v>
      </c>
      <c r="AD210" s="23">
        <f>AG210</f>
        <v>33.765999999999998</v>
      </c>
      <c r="AE210" s="23">
        <v>0</v>
      </c>
      <c r="AF210" s="23">
        <v>0</v>
      </c>
      <c r="AG210" s="23">
        <v>33.765999999999998</v>
      </c>
      <c r="AH210" s="23">
        <v>0</v>
      </c>
      <c r="AI210" s="23">
        <v>0</v>
      </c>
      <c r="AJ210" s="23">
        <v>0</v>
      </c>
      <c r="AK210" s="23">
        <v>0</v>
      </c>
      <c r="AL210" s="23">
        <v>0</v>
      </c>
      <c r="AM210" s="23">
        <v>0</v>
      </c>
      <c r="AN210" s="23">
        <v>0</v>
      </c>
      <c r="AO210" s="23">
        <v>0</v>
      </c>
      <c r="AP210" s="23">
        <v>0</v>
      </c>
      <c r="AQ210" s="23">
        <v>0</v>
      </c>
      <c r="AR210" s="23">
        <v>0</v>
      </c>
      <c r="AS210" s="23">
        <v>0</v>
      </c>
      <c r="AT210" s="23">
        <v>0</v>
      </c>
      <c r="AU210" s="23">
        <v>0</v>
      </c>
      <c r="AV210" s="23">
        <v>0</v>
      </c>
      <c r="AW210" s="23">
        <v>0</v>
      </c>
      <c r="AX210" s="23">
        <v>0</v>
      </c>
      <c r="AY210" s="23">
        <v>0</v>
      </c>
      <c r="AZ210" s="23">
        <v>0</v>
      </c>
      <c r="BA210" s="23">
        <v>0</v>
      </c>
      <c r="BB210" s="23">
        <v>0</v>
      </c>
      <c r="BC210" s="23">
        <v>0</v>
      </c>
      <c r="BD210" s="23">
        <v>0</v>
      </c>
      <c r="BE210" s="23">
        <v>0</v>
      </c>
      <c r="BF210" s="23">
        <v>0</v>
      </c>
      <c r="BG210" s="23">
        <v>0</v>
      </c>
      <c r="BH210" s="23">
        <v>0</v>
      </c>
      <c r="BI210" s="23">
        <v>0</v>
      </c>
      <c r="BJ210" s="23">
        <v>0</v>
      </c>
      <c r="BK210" s="23">
        <v>0</v>
      </c>
      <c r="BL210" s="23">
        <v>0</v>
      </c>
      <c r="BM210" s="23">
        <v>0</v>
      </c>
      <c r="BN210" s="23">
        <v>0</v>
      </c>
      <c r="BO210" s="23">
        <v>0</v>
      </c>
      <c r="BP210" s="23">
        <v>0</v>
      </c>
      <c r="BQ210" s="23">
        <v>0</v>
      </c>
      <c r="BR210" s="23">
        <v>0</v>
      </c>
      <c r="BS210" s="23">
        <v>0</v>
      </c>
      <c r="BT210" s="23">
        <v>0</v>
      </c>
      <c r="BU210" s="23">
        <v>0</v>
      </c>
      <c r="BV210" s="23">
        <v>0</v>
      </c>
      <c r="BW210" s="79">
        <f t="shared" si="191"/>
        <v>34.195999999999998</v>
      </c>
      <c r="BX210" s="23">
        <v>0</v>
      </c>
      <c r="BY210" s="23">
        <v>0</v>
      </c>
      <c r="BZ210" s="79">
        <f t="shared" si="192"/>
        <v>34.195999999999998</v>
      </c>
      <c r="CA210" s="23">
        <v>0</v>
      </c>
      <c r="CB210" s="79">
        <f t="shared" si="193"/>
        <v>34.195999999999998</v>
      </c>
      <c r="CC210" s="23">
        <v>0</v>
      </c>
      <c r="CD210" s="23">
        <v>0</v>
      </c>
      <c r="CE210" s="79">
        <f t="shared" si="194"/>
        <v>34.195999999999998</v>
      </c>
      <c r="CF210" s="23">
        <v>0</v>
      </c>
      <c r="CG210" s="58" t="s">
        <v>170</v>
      </c>
      <c r="CH210" s="50"/>
    </row>
    <row r="211" spans="1:86" s="24" customFormat="1" ht="31.5" x14ac:dyDescent="0.25">
      <c r="A211" s="7" t="s">
        <v>485</v>
      </c>
      <c r="B211" s="45" t="s">
        <v>120</v>
      </c>
      <c r="C211" s="25" t="s">
        <v>310</v>
      </c>
      <c r="D211" s="21" t="s">
        <v>258</v>
      </c>
      <c r="E211" s="21">
        <v>2018</v>
      </c>
      <c r="F211" s="21">
        <v>2022</v>
      </c>
      <c r="G211" s="21">
        <v>2022</v>
      </c>
      <c r="H211" s="23" t="s">
        <v>170</v>
      </c>
      <c r="I211" s="86">
        <v>69.709999999999994</v>
      </c>
      <c r="J211" s="62" t="s">
        <v>513</v>
      </c>
      <c r="K211" s="23" t="s">
        <v>170</v>
      </c>
      <c r="L211" s="23">
        <f t="shared" si="185"/>
        <v>47.120000000000005</v>
      </c>
      <c r="M211" s="62" t="s">
        <v>511</v>
      </c>
      <c r="N211" s="23" t="s">
        <v>170</v>
      </c>
      <c r="O211" s="79">
        <v>0</v>
      </c>
      <c r="P211" s="23" t="s">
        <v>170</v>
      </c>
      <c r="Q211" s="23" t="s">
        <v>170</v>
      </c>
      <c r="R211" s="23" t="s">
        <v>170</v>
      </c>
      <c r="S211" s="23" t="s">
        <v>170</v>
      </c>
      <c r="T211" s="79">
        <f t="shared" si="182"/>
        <v>53.454000000000008</v>
      </c>
      <c r="U211" s="23">
        <f t="shared" si="183"/>
        <v>47.120000000000005</v>
      </c>
      <c r="V211" s="23">
        <v>69.709999999999994</v>
      </c>
      <c r="W211" s="79">
        <f t="shared" si="189"/>
        <v>35.281000000000006</v>
      </c>
      <c r="X211" s="23">
        <f t="shared" si="190"/>
        <v>28.947000000000003</v>
      </c>
      <c r="Y211" s="23">
        <v>11.3</v>
      </c>
      <c r="Z211" s="23">
        <v>0</v>
      </c>
      <c r="AA211" s="23">
        <v>0</v>
      </c>
      <c r="AB211" s="23">
        <v>11.3</v>
      </c>
      <c r="AC211" s="23">
        <v>0</v>
      </c>
      <c r="AD211" s="23">
        <f>AG211</f>
        <v>11.291</v>
      </c>
      <c r="AE211" s="23">
        <v>0</v>
      </c>
      <c r="AF211" s="23">
        <v>0</v>
      </c>
      <c r="AG211" s="23">
        <v>11.291</v>
      </c>
      <c r="AH211" s="23">
        <v>0</v>
      </c>
      <c r="AI211" s="23">
        <f t="shared" ref="AI211" si="195">AL211</f>
        <v>6.8730000000000002</v>
      </c>
      <c r="AJ211" s="23">
        <v>0</v>
      </c>
      <c r="AK211" s="23">
        <v>0</v>
      </c>
      <c r="AL211" s="23">
        <v>6.8730000000000002</v>
      </c>
      <c r="AM211" s="23">
        <v>0</v>
      </c>
      <c r="AN211" s="23">
        <f t="shared" si="188"/>
        <v>6.9162330000000001</v>
      </c>
      <c r="AO211" s="23">
        <v>0</v>
      </c>
      <c r="AP211" s="23">
        <v>0</v>
      </c>
      <c r="AQ211" s="23">
        <v>6.9162330000000001</v>
      </c>
      <c r="AR211" s="23">
        <v>0</v>
      </c>
      <c r="AS211" s="23">
        <v>11.426</v>
      </c>
      <c r="AT211" s="23">
        <v>0</v>
      </c>
      <c r="AU211" s="23">
        <v>0</v>
      </c>
      <c r="AV211" s="23">
        <v>11.426</v>
      </c>
      <c r="AW211" s="23">
        <v>0</v>
      </c>
      <c r="AX211" s="23">
        <f t="shared" ref="AX211" si="196">BA211</f>
        <v>5.0919999999999996</v>
      </c>
      <c r="AY211" s="23">
        <v>0</v>
      </c>
      <c r="AZ211" s="23">
        <v>0</v>
      </c>
      <c r="BA211" s="23">
        <v>5.0919999999999996</v>
      </c>
      <c r="BB211" s="23">
        <v>0</v>
      </c>
      <c r="BC211" s="23">
        <v>12.242000000000001</v>
      </c>
      <c r="BD211" s="23">
        <v>0</v>
      </c>
      <c r="BE211" s="23">
        <v>0</v>
      </c>
      <c r="BF211" s="23">
        <v>12.242000000000001</v>
      </c>
      <c r="BG211" s="23">
        <v>0</v>
      </c>
      <c r="BH211" s="23">
        <v>12.242000000000001</v>
      </c>
      <c r="BI211" s="23">
        <v>0</v>
      </c>
      <c r="BJ211" s="23">
        <v>0</v>
      </c>
      <c r="BK211" s="23">
        <v>12.242000000000001</v>
      </c>
      <c r="BL211" s="23">
        <v>0</v>
      </c>
      <c r="BM211" s="23">
        <v>11.613</v>
      </c>
      <c r="BN211" s="23">
        <v>0</v>
      </c>
      <c r="BO211" s="23">
        <v>0</v>
      </c>
      <c r="BP211" s="23">
        <v>11.613</v>
      </c>
      <c r="BQ211" s="23">
        <v>0</v>
      </c>
      <c r="BR211" s="23">
        <v>11.613</v>
      </c>
      <c r="BS211" s="23">
        <v>0</v>
      </c>
      <c r="BT211" s="23">
        <v>0</v>
      </c>
      <c r="BU211" s="23">
        <v>11.613</v>
      </c>
      <c r="BV211" s="23">
        <v>0</v>
      </c>
      <c r="BW211" s="79">
        <f t="shared" si="191"/>
        <v>53.454000000000008</v>
      </c>
      <c r="BX211" s="23">
        <v>0</v>
      </c>
      <c r="BY211" s="23">
        <v>0</v>
      </c>
      <c r="BZ211" s="79">
        <f t="shared" si="192"/>
        <v>53.454000000000008</v>
      </c>
      <c r="CA211" s="23">
        <v>0</v>
      </c>
      <c r="CB211" s="79">
        <f t="shared" si="193"/>
        <v>47.120000000000005</v>
      </c>
      <c r="CC211" s="23">
        <v>0</v>
      </c>
      <c r="CD211" s="23">
        <v>0</v>
      </c>
      <c r="CE211" s="79">
        <f>SUM(AB211,AL211,BA211,BK211,BU211)</f>
        <v>47.120000000000005</v>
      </c>
      <c r="CF211" s="23">
        <v>0</v>
      </c>
      <c r="CG211" s="58" t="s">
        <v>499</v>
      </c>
      <c r="CH211" s="50"/>
    </row>
    <row r="212" spans="1:86" x14ac:dyDescent="0.25">
      <c r="A212" s="9"/>
      <c r="B212" s="10"/>
      <c r="C212" s="28"/>
      <c r="D212" s="20"/>
      <c r="E212" s="11"/>
      <c r="F212" s="11"/>
      <c r="G212" s="11"/>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51"/>
    </row>
    <row r="213" spans="1:86" x14ac:dyDescent="0.25">
      <c r="A213" s="9"/>
      <c r="B213" s="10"/>
      <c r="C213" s="28"/>
      <c r="D213" s="20"/>
      <c r="E213" s="11"/>
      <c r="F213" s="11"/>
      <c r="G213" s="11"/>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c r="BP213" s="20"/>
      <c r="BQ213" s="20"/>
      <c r="BR213" s="20"/>
      <c r="BS213" s="20"/>
      <c r="BT213" s="20"/>
      <c r="BU213" s="20"/>
      <c r="BV213" s="20"/>
      <c r="BW213" s="20"/>
      <c r="BX213" s="20"/>
      <c r="BY213" s="20"/>
      <c r="BZ213" s="20"/>
      <c r="CA213" s="20"/>
      <c r="CB213" s="20"/>
      <c r="CC213" s="20"/>
      <c r="CD213" s="20"/>
      <c r="CE213" s="20"/>
      <c r="CF213" s="20"/>
      <c r="CG213" s="51"/>
    </row>
    <row r="215" spans="1:86" ht="55.5" customHeight="1" x14ac:dyDescent="0.25">
      <c r="A215" s="119" t="s">
        <v>121</v>
      </c>
      <c r="B215" s="119"/>
      <c r="C215" s="119"/>
      <c r="D215" s="119"/>
      <c r="E215" s="119"/>
      <c r="F215" s="119"/>
      <c r="G215" s="119"/>
      <c r="H215" s="119"/>
      <c r="I215" s="119"/>
      <c r="J215" s="119"/>
      <c r="K215" s="119"/>
      <c r="L215" s="119"/>
      <c r="M215" s="119"/>
      <c r="N215" s="119"/>
      <c r="O215" s="119"/>
      <c r="P215" s="119"/>
      <c r="Q215" s="51"/>
      <c r="R215" s="51"/>
      <c r="S215" s="51"/>
      <c r="T215" s="51"/>
      <c r="U215" s="51"/>
    </row>
    <row r="216" spans="1:86" ht="40.5" customHeight="1" x14ac:dyDescent="0.25">
      <c r="A216" s="118" t="s">
        <v>122</v>
      </c>
      <c r="B216" s="118"/>
      <c r="C216" s="118"/>
      <c r="D216" s="118"/>
      <c r="E216" s="118"/>
      <c r="F216" s="118"/>
      <c r="G216" s="118"/>
      <c r="H216" s="118"/>
      <c r="I216" s="118"/>
      <c r="J216" s="118"/>
      <c r="K216" s="118"/>
      <c r="L216" s="118"/>
      <c r="M216" s="118"/>
      <c r="N216" s="118"/>
      <c r="O216" s="118"/>
      <c r="P216" s="118"/>
      <c r="Q216" s="52"/>
      <c r="R216" s="52"/>
      <c r="S216" s="52"/>
      <c r="T216" s="52"/>
      <c r="U216" s="52"/>
    </row>
    <row r="217" spans="1:86" ht="57.75" customHeight="1" x14ac:dyDescent="0.25">
      <c r="A217" s="118" t="s">
        <v>123</v>
      </c>
      <c r="B217" s="118"/>
      <c r="C217" s="118"/>
      <c r="D217" s="118"/>
      <c r="E217" s="118"/>
      <c r="F217" s="118"/>
      <c r="G217" s="118"/>
      <c r="H217" s="118"/>
      <c r="I217" s="118"/>
      <c r="J217" s="118"/>
      <c r="K217" s="118"/>
      <c r="L217" s="118"/>
      <c r="M217" s="118"/>
      <c r="N217" s="118"/>
      <c r="O217" s="118"/>
      <c r="P217" s="118"/>
      <c r="Q217" s="52"/>
      <c r="R217" s="52"/>
      <c r="S217" s="52"/>
      <c r="T217" s="52"/>
      <c r="U217" s="52"/>
    </row>
    <row r="218" spans="1:86" ht="37.5" customHeight="1" x14ac:dyDescent="0.25">
      <c r="A218" s="118" t="s">
        <v>124</v>
      </c>
      <c r="B218" s="118"/>
      <c r="C218" s="118"/>
      <c r="D218" s="118"/>
      <c r="E218" s="118"/>
      <c r="F218" s="118"/>
      <c r="G218" s="118"/>
      <c r="H218" s="118"/>
      <c r="I218" s="118"/>
      <c r="J218" s="118"/>
      <c r="K218" s="118"/>
      <c r="L218" s="118"/>
      <c r="M218" s="118"/>
      <c r="N218" s="118"/>
      <c r="O218" s="118"/>
      <c r="P218" s="118"/>
      <c r="Q218" s="52"/>
      <c r="R218" s="52"/>
      <c r="S218" s="52"/>
      <c r="T218" s="52"/>
      <c r="U218" s="52"/>
    </row>
    <row r="219" spans="1:86" ht="53.25" customHeight="1" x14ac:dyDescent="0.25">
      <c r="A219" s="118"/>
      <c r="B219" s="118"/>
      <c r="C219" s="118"/>
      <c r="D219" s="118"/>
      <c r="E219" s="118"/>
      <c r="F219" s="118"/>
      <c r="G219" s="118"/>
      <c r="H219" s="118"/>
      <c r="I219" s="118"/>
      <c r="J219" s="118"/>
      <c r="K219" s="118"/>
      <c r="L219" s="118"/>
      <c r="M219" s="118"/>
      <c r="N219" s="118"/>
      <c r="O219" s="118"/>
      <c r="P219" s="118"/>
      <c r="Q219" s="52"/>
      <c r="R219" s="52"/>
      <c r="S219" s="52"/>
      <c r="T219" s="52"/>
      <c r="U219" s="52"/>
      <c r="V219" s="51"/>
    </row>
    <row r="220" spans="1:86" x14ac:dyDescent="0.25">
      <c r="A220" s="121"/>
      <c r="B220" s="121"/>
      <c r="C220" s="121"/>
      <c r="D220" s="121"/>
      <c r="E220" s="121"/>
      <c r="F220" s="121"/>
      <c r="G220" s="121"/>
      <c r="H220" s="121"/>
      <c r="I220" s="121"/>
      <c r="J220" s="121"/>
      <c r="K220" s="121"/>
      <c r="L220" s="121"/>
      <c r="M220" s="121"/>
      <c r="N220" s="121"/>
      <c r="O220" s="121"/>
      <c r="P220" s="121"/>
    </row>
    <row r="221" spans="1:86" x14ac:dyDescent="0.25">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86" x14ac:dyDescent="0.25">
      <c r="B222" s="123"/>
      <c r="C222" s="123"/>
      <c r="D222" s="123"/>
      <c r="E222" s="123"/>
      <c r="F222" s="123"/>
      <c r="G222" s="123"/>
      <c r="H222" s="123"/>
      <c r="I222" s="123"/>
      <c r="J222" s="123"/>
      <c r="K222" s="123"/>
      <c r="L222" s="123"/>
      <c r="M222" s="123"/>
      <c r="N222" s="123"/>
      <c r="O222" s="123"/>
      <c r="P222" s="123"/>
      <c r="Q222" s="123"/>
      <c r="R222" s="123"/>
      <c r="S222" s="123"/>
      <c r="T222" s="123"/>
      <c r="U222" s="123"/>
      <c r="V222" s="123"/>
    </row>
    <row r="223" spans="1:86" x14ac:dyDescent="0.25">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86" x14ac:dyDescent="0.25">
      <c r="B224" s="124"/>
      <c r="C224" s="124"/>
      <c r="D224" s="124"/>
      <c r="E224" s="124"/>
      <c r="F224" s="124"/>
      <c r="G224" s="124"/>
      <c r="H224" s="124"/>
      <c r="I224" s="124"/>
      <c r="J224" s="124"/>
      <c r="K224" s="124"/>
      <c r="L224" s="124"/>
      <c r="M224" s="124"/>
      <c r="N224" s="124"/>
      <c r="O224" s="124"/>
      <c r="P224" s="124"/>
      <c r="Q224" s="124"/>
      <c r="R224" s="124"/>
      <c r="S224" s="124"/>
      <c r="T224" s="124"/>
      <c r="U224" s="124"/>
      <c r="V224" s="124"/>
    </row>
    <row r="225" spans="2:22" x14ac:dyDescent="0.25">
      <c r="B225" s="12"/>
    </row>
    <row r="226" spans="2:22" x14ac:dyDescent="0.25">
      <c r="B226" s="120"/>
      <c r="C226" s="120"/>
      <c r="D226" s="120"/>
      <c r="E226" s="120"/>
      <c r="F226" s="120"/>
      <c r="G226" s="120"/>
      <c r="H226" s="120"/>
      <c r="I226" s="120"/>
      <c r="J226" s="120"/>
      <c r="K226" s="120"/>
      <c r="L226" s="120"/>
      <c r="M226" s="120"/>
      <c r="N226" s="120"/>
      <c r="O226" s="120"/>
      <c r="P226" s="120"/>
      <c r="Q226" s="120"/>
      <c r="R226" s="120"/>
      <c r="S226" s="120"/>
      <c r="T226" s="120"/>
      <c r="U226" s="120"/>
      <c r="V226" s="120"/>
    </row>
  </sheetData>
  <autoFilter ref="A15:CG211"/>
  <mergeCells count="48">
    <mergeCell ref="B226:V226"/>
    <mergeCell ref="A219:P219"/>
    <mergeCell ref="A220:P220"/>
    <mergeCell ref="B221:V221"/>
    <mergeCell ref="B222:V222"/>
    <mergeCell ref="B223:V223"/>
    <mergeCell ref="B224:V224"/>
    <mergeCell ref="A218:P218"/>
    <mergeCell ref="AS13:AW13"/>
    <mergeCell ref="AX13:BB13"/>
    <mergeCell ref="BC13:BG13"/>
    <mergeCell ref="BW13:CA13"/>
    <mergeCell ref="A215:P215"/>
    <mergeCell ref="A216:P216"/>
    <mergeCell ref="A217:P217"/>
    <mergeCell ref="BM13:BQ13"/>
    <mergeCell ref="AI13:AM13"/>
    <mergeCell ref="CG12:CG14"/>
    <mergeCell ref="H13:J13"/>
    <mergeCell ref="K13:M13"/>
    <mergeCell ref="P13:Q13"/>
    <mergeCell ref="R13:S13"/>
    <mergeCell ref="AD13:AH13"/>
    <mergeCell ref="AN13:AR13"/>
    <mergeCell ref="N12:N14"/>
    <mergeCell ref="O12:O14"/>
    <mergeCell ref="P12:S12"/>
    <mergeCell ref="T12:U13"/>
    <mergeCell ref="V12:X13"/>
    <mergeCell ref="CB13:CF13"/>
    <mergeCell ref="BH13:BL13"/>
    <mergeCell ref="BR13:BV13"/>
    <mergeCell ref="Y13:AC13"/>
    <mergeCell ref="Y12:CF12"/>
    <mergeCell ref="A9:AH9"/>
    <mergeCell ref="A10:AH10"/>
    <mergeCell ref="A12:A14"/>
    <mergeCell ref="B12:B14"/>
    <mergeCell ref="C12:C14"/>
    <mergeCell ref="D12:D14"/>
    <mergeCell ref="E12:E14"/>
    <mergeCell ref="F12:G13"/>
    <mergeCell ref="H12:M12"/>
    <mergeCell ref="A8:AH8"/>
    <mergeCell ref="A4:AH4"/>
    <mergeCell ref="A5:AH5"/>
    <mergeCell ref="A6:AH6"/>
    <mergeCell ref="A7:AH7"/>
  </mergeCells>
  <printOptions horizontalCentered="1"/>
  <pageMargins left="0.19685039370078741" right="0.19685039370078741" top="0.19685039370078741" bottom="0.19685039370078741" header="0.31496062992125984" footer="0.31496062992125984"/>
  <pageSetup paperSize="8" scale="55" fitToWidth="2" orientation="landscape" r:id="rId1"/>
  <headerFooter differentFirst="1">
    <oddHeader>&amp;C&amp;P</oddHeader>
  </headerFooter>
  <ignoredErrors>
    <ignoredError sqref="BV15 AN15:BU15" numberStoredAsText="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5" sqref="G25"/>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2</vt: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2020-08-04T08:14:52Z</dcterms:modified>
</cp:coreProperties>
</file>